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Override PartName="/xl/drawings/drawing28.xml" ContentType="application/vnd.openxmlformats-officedocument.drawing+xml"/>
  <Override PartName="/xl/drawings/drawing37.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drawings/drawing42.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50" yWindow="645" windowWidth="23655" windowHeight="11700"/>
  </bookViews>
  <sheets>
    <sheet name="Rekapitulace stavby" sheetId="1" r:id="rId1"/>
    <sheet name="265-000 -  VRN" sheetId="2" r:id="rId2"/>
    <sheet name="265-010 - 1.PP - ASR" sheetId="3" r:id="rId3"/>
    <sheet name="265-020 - 1.NP - ASR" sheetId="4" r:id="rId4"/>
    <sheet name="265-030 - 2.NP - ASR" sheetId="5" r:id="rId5"/>
    <sheet name="265-040 - 3.NP - ASR" sheetId="6" r:id="rId6"/>
    <sheet name="265-050 - 4.NP - ASR" sheetId="7" r:id="rId7"/>
    <sheet name="265-060 - 5.NP - ASR" sheetId="8" r:id="rId8"/>
    <sheet name="265-070 - 6.NP - ASR" sheetId="9" r:id="rId9"/>
    <sheet name="265-071 - Truhlářské kons..." sheetId="10" r:id="rId10"/>
    <sheet name="265-072 - Repase oken" sheetId="11" r:id="rId11"/>
    <sheet name="265-073 - Zámečnické kons..." sheetId="12" r:id="rId12"/>
    <sheet name="265-074 - Klempířské kons..." sheetId="13" r:id="rId13"/>
    <sheet name="265-080 - Střecha" sheetId="14" r:id="rId14"/>
    <sheet name="265-090 - Fasáda" sheetId="15" r:id="rId15"/>
    <sheet name="265-100 - Výtahy a plošiny" sheetId="16" r:id="rId16"/>
    <sheet name="265-110 - Ostatní konstrukce" sheetId="17" r:id="rId17"/>
    <sheet name="265-120 - ZTI" sheetId="18" r:id="rId18"/>
    <sheet name="265-130 - UT" sheetId="19" r:id="rId19"/>
    <sheet name="265-140a - Rozvaděče" sheetId="20" r:id="rId20"/>
    <sheet name="265-140b - Transformátor" sheetId="21" r:id="rId21"/>
    <sheet name="265-140c - Osvětlení" sheetId="22" r:id="rId22"/>
    <sheet name="265-140d - Zásuvky" sheetId="23" r:id="rId23"/>
    <sheet name="265-140e - Kabely" sheetId="24" r:id="rId24"/>
    <sheet name="265-140f - Kabelové trasy" sheetId="25" r:id="rId25"/>
    <sheet name="265-140g - Ostatní materi" sheetId="26" r:id="rId26"/>
    <sheet name="265-150a - Strukturovaná ..." sheetId="27" r:id="rId27"/>
    <sheet name="265-150b - Aktivní prvky" sheetId="28" r:id="rId28"/>
    <sheet name="265-150c - Serverovna" sheetId="29" r:id="rId29"/>
    <sheet name="265-150d - Telefonní ústř..." sheetId="30" r:id="rId30"/>
    <sheet name="265-150e - STA" sheetId="31" r:id="rId31"/>
    <sheet name="265-150f - EPS" sheetId="32" r:id="rId32"/>
    <sheet name="265-150g - PZTS" sheetId="33" r:id="rId33"/>
    <sheet name="265-150h - CCTV" sheetId="34" r:id="rId34"/>
    <sheet name="265-150i - ACS" sheetId="35" r:id="rId35"/>
    <sheet name="265-150j - Kabelové trasy" sheetId="36" r:id="rId36"/>
    <sheet name="265-150k - SHZ pro server..." sheetId="37" r:id="rId37"/>
    <sheet name="265-150l - Ostatní" sheetId="38" r:id="rId38"/>
    <sheet name="265-160 -  Hromosvod" sheetId="39" r:id="rId39"/>
    <sheet name="265-170 - VZT" sheetId="40" r:id="rId40"/>
    <sheet name="265-180 - Gastro" sheetId="41" r:id="rId41"/>
    <sheet name="265-190 - Koordinace profesí" sheetId="42" r:id="rId42"/>
    <sheet name="Pokyny pro vyplnění" sheetId="43" r:id="rId43"/>
  </sheets>
  <definedNames>
    <definedName name="_xlnm._FilterDatabase" localSheetId="1" hidden="1">'265-000 -  VRN'!$C$82:$K$110</definedName>
    <definedName name="_xlnm._FilterDatabase" localSheetId="2" hidden="1">'265-010 - 1.PP - ASR'!$C$101:$K$236</definedName>
    <definedName name="_xlnm._FilterDatabase" localSheetId="3" hidden="1">'265-020 - 1.NP - ASR'!$C$105:$K$353</definedName>
    <definedName name="_xlnm._FilterDatabase" localSheetId="4" hidden="1">'265-030 - 2.NP - ASR'!$C$100:$K$266</definedName>
    <definedName name="_xlnm._FilterDatabase" localSheetId="5" hidden="1">'265-040 - 3.NP - ASR'!$C$99:$K$273</definedName>
    <definedName name="_xlnm._FilterDatabase" localSheetId="6" hidden="1">'265-050 - 4.NP - ASR'!$C$99:$K$270</definedName>
    <definedName name="_xlnm._FilterDatabase" localSheetId="7" hidden="1">'265-060 - 5.NP - ASR'!$C$100:$K$277</definedName>
    <definedName name="_xlnm._FilterDatabase" localSheetId="8" hidden="1">'265-070 - 6.NP - ASR'!$C$102:$K$311</definedName>
    <definedName name="_xlnm._FilterDatabase" localSheetId="9" hidden="1">'265-071 - Truhlářské kons...'!$C$77:$K$121</definedName>
    <definedName name="_xlnm._FilterDatabase" localSheetId="10" hidden="1">'265-072 - Repase oken'!$C$77:$K$113</definedName>
    <definedName name="_xlnm._FilterDatabase" localSheetId="11" hidden="1">'265-073 - Zámečnické kons...'!$C$76:$K$112</definedName>
    <definedName name="_xlnm._FilterDatabase" localSheetId="12" hidden="1">'265-074 - Klempířské kons...'!$C$77:$K$103</definedName>
    <definedName name="_xlnm._FilterDatabase" localSheetId="13" hidden="1">'265-080 - Střecha'!$C$86:$K$153</definedName>
    <definedName name="_xlnm._FilterDatabase" localSheetId="14" hidden="1">'265-090 - Fasáda'!$C$86:$K$153</definedName>
    <definedName name="_xlnm._FilterDatabase" localSheetId="15" hidden="1">'265-100 - Výtahy a plošiny'!$C$77:$K$86</definedName>
    <definedName name="_xlnm._FilterDatabase" localSheetId="16" hidden="1">'265-110 - Ostatní konstrukce'!$C$84:$K$139</definedName>
    <definedName name="_xlnm._FilterDatabase" localSheetId="17" hidden="1">'265-120 - ZTI'!$C$79:$K$226</definedName>
    <definedName name="_xlnm._FilterDatabase" localSheetId="18" hidden="1">'265-130 - UT'!$C$78:$K$113</definedName>
    <definedName name="_xlnm._FilterDatabase" localSheetId="19" hidden="1">'265-140a - Rozvaděče'!$C$84:$K$118</definedName>
    <definedName name="_xlnm._FilterDatabase" localSheetId="20" hidden="1">'265-140b - Transformátor'!$C$86:$K$106</definedName>
    <definedName name="_xlnm._FilterDatabase" localSheetId="21" hidden="1">'265-140c - Osvětlení'!$C$85:$K$176</definedName>
    <definedName name="_xlnm._FilterDatabase" localSheetId="22" hidden="1">'265-140d - Zásuvky'!$C$84:$K$107</definedName>
    <definedName name="_xlnm._FilterDatabase" localSheetId="23" hidden="1">'265-140e - Kabely'!$C$83:$K$113</definedName>
    <definedName name="_xlnm._FilterDatabase" localSheetId="24" hidden="1">'265-140f - Kabelové trasy'!$C$84:$K$131</definedName>
    <definedName name="_xlnm._FilterDatabase" localSheetId="25" hidden="1">'265-140g - Ostatní materi'!$C$85:$K$102</definedName>
    <definedName name="_xlnm._FilterDatabase" localSheetId="26" hidden="1">'265-150a - Strukturovaná ...'!$C$86:$K$140</definedName>
    <definedName name="_xlnm._FilterDatabase" localSheetId="27" hidden="1">'265-150b - Aktivní prvky'!$C$92:$K$143</definedName>
    <definedName name="_xlnm._FilterDatabase" localSheetId="28" hidden="1">'265-150c - Serverovna'!$C$90:$K$155</definedName>
    <definedName name="_xlnm._FilterDatabase" localSheetId="29" hidden="1">'265-150d - Telefonní ústř...'!$C$87:$K$116</definedName>
    <definedName name="_xlnm._FilterDatabase" localSheetId="30" hidden="1">'265-150e - STA'!$C$83:$K$112</definedName>
    <definedName name="_xlnm._FilterDatabase" localSheetId="31" hidden="1">'265-150f - EPS'!$C$84:$K$143</definedName>
    <definedName name="_xlnm._FilterDatabase" localSheetId="32" hidden="1">'265-150g - PZTS'!$C$83:$K$142</definedName>
    <definedName name="_xlnm._FilterDatabase" localSheetId="33" hidden="1">'265-150h - CCTV'!$C$83:$K$109</definedName>
    <definedName name="_xlnm._FilterDatabase" localSheetId="34" hidden="1">'265-150i - ACS'!$C$90:$K$235</definedName>
    <definedName name="_xlnm._FilterDatabase" localSheetId="35" hidden="1">'265-150j - Kabelové trasy'!$C$85:$K$186</definedName>
    <definedName name="_xlnm._FilterDatabase" localSheetId="36" hidden="1">'265-150k - SHZ pro server...'!$C$85:$K$112</definedName>
    <definedName name="_xlnm._FilterDatabase" localSheetId="37" hidden="1">'265-150l - Ostatní'!$C$83:$K$111</definedName>
    <definedName name="_xlnm._FilterDatabase" localSheetId="38" hidden="1">'265-160 -  Hromosvod'!$C$76:$K$110</definedName>
    <definedName name="_xlnm._FilterDatabase" localSheetId="39" hidden="1">'265-170 - VZT'!$C$84:$K$227</definedName>
    <definedName name="_xlnm._FilterDatabase" localSheetId="40" hidden="1">'265-180 - Gastro'!$C$98:$K$423</definedName>
    <definedName name="_xlnm._FilterDatabase" localSheetId="41" hidden="1">'265-190 - Koordinace profesí'!$C$77:$K$99</definedName>
    <definedName name="_xlnm.Print_Titles" localSheetId="1">'265-000 -  VRN'!$82:$82</definedName>
    <definedName name="_xlnm.Print_Titles" localSheetId="2">'265-010 - 1.PP - ASR'!$101:$101</definedName>
    <definedName name="_xlnm.Print_Titles" localSheetId="3">'265-020 - 1.NP - ASR'!$105:$105</definedName>
    <definedName name="_xlnm.Print_Titles" localSheetId="4">'265-030 - 2.NP - ASR'!$100:$100</definedName>
    <definedName name="_xlnm.Print_Titles" localSheetId="5">'265-040 - 3.NP - ASR'!$99:$99</definedName>
    <definedName name="_xlnm.Print_Titles" localSheetId="6">'265-050 - 4.NP - ASR'!$99:$99</definedName>
    <definedName name="_xlnm.Print_Titles" localSheetId="7">'265-060 - 5.NP - ASR'!$100:$100</definedName>
    <definedName name="_xlnm.Print_Titles" localSheetId="8">'265-070 - 6.NP - ASR'!$102:$102</definedName>
    <definedName name="_xlnm.Print_Titles" localSheetId="9">'265-071 - Truhlářské kons...'!$77:$77</definedName>
    <definedName name="_xlnm.Print_Titles" localSheetId="10">'265-072 - Repase oken'!$77:$77</definedName>
    <definedName name="_xlnm.Print_Titles" localSheetId="11">'265-073 - Zámečnické kons...'!$76:$76</definedName>
    <definedName name="_xlnm.Print_Titles" localSheetId="12">'265-074 - Klempířské kons...'!$77:$77</definedName>
    <definedName name="_xlnm.Print_Titles" localSheetId="13">'265-080 - Střecha'!$86:$86</definedName>
    <definedName name="_xlnm.Print_Titles" localSheetId="14">'265-090 - Fasáda'!$86:$86</definedName>
    <definedName name="_xlnm.Print_Titles" localSheetId="15">'265-100 - Výtahy a plošiny'!$77:$77</definedName>
    <definedName name="_xlnm.Print_Titles" localSheetId="16">'265-110 - Ostatní konstrukce'!$84:$84</definedName>
    <definedName name="_xlnm.Print_Titles" localSheetId="17">'265-120 - ZTI'!$79:$79</definedName>
    <definedName name="_xlnm.Print_Titles" localSheetId="18">'265-130 - UT'!$78:$78</definedName>
    <definedName name="_xlnm.Print_Titles" localSheetId="19">'265-140a - Rozvaděče'!$84:$84</definedName>
    <definedName name="_xlnm.Print_Titles" localSheetId="20">'265-140b - Transformátor'!$86:$86</definedName>
    <definedName name="_xlnm.Print_Titles" localSheetId="21">'265-140c - Osvětlení'!$85:$85</definedName>
    <definedName name="_xlnm.Print_Titles" localSheetId="22">'265-140d - Zásuvky'!$84:$84</definedName>
    <definedName name="_xlnm.Print_Titles" localSheetId="23">'265-140e - Kabely'!$83:$83</definedName>
    <definedName name="_xlnm.Print_Titles" localSheetId="24">'265-140f - Kabelové trasy'!$84:$84</definedName>
    <definedName name="_xlnm.Print_Titles" localSheetId="25">'265-140g - Ostatní materi'!$85:$85</definedName>
    <definedName name="_xlnm.Print_Titles" localSheetId="26">'265-150a - Strukturovaná ...'!$86:$86</definedName>
    <definedName name="_xlnm.Print_Titles" localSheetId="27">'265-150b - Aktivní prvky'!$92:$92</definedName>
    <definedName name="_xlnm.Print_Titles" localSheetId="28">'265-150c - Serverovna'!$90:$90</definedName>
    <definedName name="_xlnm.Print_Titles" localSheetId="29">'265-150d - Telefonní ústř...'!$87:$87</definedName>
    <definedName name="_xlnm.Print_Titles" localSheetId="30">'265-150e - STA'!$83:$83</definedName>
    <definedName name="_xlnm.Print_Titles" localSheetId="31">'265-150f - EPS'!$84:$84</definedName>
    <definedName name="_xlnm.Print_Titles" localSheetId="32">'265-150g - PZTS'!$83:$83</definedName>
    <definedName name="_xlnm.Print_Titles" localSheetId="33">'265-150h - CCTV'!$83:$83</definedName>
    <definedName name="_xlnm.Print_Titles" localSheetId="34">'265-150i - ACS'!$90:$90</definedName>
    <definedName name="_xlnm.Print_Titles" localSheetId="35">'265-150j - Kabelové trasy'!$85:$85</definedName>
    <definedName name="_xlnm.Print_Titles" localSheetId="36">'265-150k - SHZ pro server...'!$85:$85</definedName>
    <definedName name="_xlnm.Print_Titles" localSheetId="37">'265-150l - Ostatní'!$83:$83</definedName>
    <definedName name="_xlnm.Print_Titles" localSheetId="38">'265-160 -  Hromosvod'!$76:$76</definedName>
    <definedName name="_xlnm.Print_Titles" localSheetId="39">'265-170 - VZT'!$84:$84</definedName>
    <definedName name="_xlnm.Print_Titles" localSheetId="40">'265-180 - Gastro'!$98:$98</definedName>
    <definedName name="_xlnm.Print_Titles" localSheetId="41">'265-190 - Koordinace profesí'!$77:$77</definedName>
    <definedName name="_xlnm.Print_Titles" localSheetId="0">'Rekapitulace stavby'!$49:$49</definedName>
    <definedName name="_xlnm.Print_Area" localSheetId="1">'265-000 -  VRN'!$C$4:$J$36,'265-000 -  VRN'!$C$42:$J$64,'265-000 -  VRN'!$C$70:$K$110</definedName>
    <definedName name="_xlnm.Print_Area" localSheetId="2">'265-010 - 1.PP - ASR'!$C$4:$J$36,'265-010 - 1.PP - ASR'!$C$42:$J$83,'265-010 - 1.PP - ASR'!$C$89:$K$236</definedName>
    <definedName name="_xlnm.Print_Area" localSheetId="3">'265-020 - 1.NP - ASR'!$C$4:$J$36,'265-020 - 1.NP - ASR'!$C$42:$J$87,'265-020 - 1.NP - ASR'!$C$93:$K$353</definedName>
    <definedName name="_xlnm.Print_Area" localSheetId="4">'265-030 - 2.NP - ASR'!$C$4:$J$36,'265-030 - 2.NP - ASR'!$C$42:$J$82,'265-030 - 2.NP - ASR'!$C$88:$K$266</definedName>
    <definedName name="_xlnm.Print_Area" localSheetId="5">'265-040 - 3.NP - ASR'!$C$4:$J$36,'265-040 - 3.NP - ASR'!$C$42:$J$81,'265-040 - 3.NP - ASR'!$C$87:$K$273</definedName>
    <definedName name="_xlnm.Print_Area" localSheetId="6">'265-050 - 4.NP - ASR'!$C$4:$J$36,'265-050 - 4.NP - ASR'!$C$42:$J$81,'265-050 - 4.NP - ASR'!$C$87:$K$270</definedName>
    <definedName name="_xlnm.Print_Area" localSheetId="7">'265-060 - 5.NP - ASR'!$C$4:$J$36,'265-060 - 5.NP - ASR'!$C$42:$J$82,'265-060 - 5.NP - ASR'!$C$88:$K$277</definedName>
    <definedName name="_xlnm.Print_Area" localSheetId="8">'265-070 - 6.NP - ASR'!$C$4:$J$36,'265-070 - 6.NP - ASR'!$C$42:$J$84,'265-070 - 6.NP - ASR'!$C$90:$K$311</definedName>
    <definedName name="_xlnm.Print_Area" localSheetId="9">'265-071 - Truhlářské kons...'!$C$4:$J$36,'265-071 - Truhlářské kons...'!$C$42:$J$59,'265-071 - Truhlářské kons...'!$C$65:$K$121</definedName>
    <definedName name="_xlnm.Print_Area" localSheetId="10">'265-072 - Repase oken'!$C$4:$J$36,'265-072 - Repase oken'!$C$42:$J$59,'265-072 - Repase oken'!$C$65:$K$113</definedName>
    <definedName name="_xlnm.Print_Area" localSheetId="11">'265-073 - Zámečnické kons...'!$C$4:$J$36,'265-073 - Zámečnické kons...'!$C$42:$J$58,'265-073 - Zámečnické kons...'!$C$64:$K$112</definedName>
    <definedName name="_xlnm.Print_Area" localSheetId="12">'265-074 - Klempířské kons...'!$C$4:$J$36,'265-074 - Klempířské kons...'!$C$42:$J$59,'265-074 - Klempířské kons...'!$C$65:$K$103</definedName>
    <definedName name="_xlnm.Print_Area" localSheetId="13">'265-080 - Střecha'!$C$4:$J$36,'265-080 - Střecha'!$C$42:$J$68,'265-080 - Střecha'!$C$74:$K$153</definedName>
    <definedName name="_xlnm.Print_Area" localSheetId="14">'265-090 - Fasáda'!$C$4:$J$36,'265-090 - Fasáda'!$C$42:$J$68,'265-090 - Fasáda'!$C$74:$K$153</definedName>
    <definedName name="_xlnm.Print_Area" localSheetId="15">'265-100 - Výtahy a plošiny'!$C$4:$J$36,'265-100 - Výtahy a plošiny'!$C$42:$J$59,'265-100 - Výtahy a plošiny'!$C$65:$K$86</definedName>
    <definedName name="_xlnm.Print_Area" localSheetId="16">'265-110 - Ostatní konstrukce'!$C$4:$J$36,'265-110 - Ostatní konstrukce'!$C$42:$J$66,'265-110 - Ostatní konstrukce'!$C$72:$K$139</definedName>
    <definedName name="_xlnm.Print_Area" localSheetId="17">'265-120 - ZTI'!$C$4:$J$36,'265-120 - ZTI'!$C$42:$J$61,'265-120 - ZTI'!$C$67:$K$226</definedName>
    <definedName name="_xlnm.Print_Area" localSheetId="18">'265-130 - UT'!$C$4:$J$36,'265-130 - UT'!$C$42:$J$60,'265-130 - UT'!$C$66:$K$113</definedName>
    <definedName name="_xlnm.Print_Area" localSheetId="19">'265-140a - Rozvaděče'!$C$4:$J$38,'265-140a - Rozvaděče'!$C$44:$J$64,'265-140a - Rozvaděče'!$C$70:$K$118</definedName>
    <definedName name="_xlnm.Print_Area" localSheetId="20">'265-140b - Transformátor'!$C$4:$J$38,'265-140b - Transformátor'!$C$44:$J$66,'265-140b - Transformátor'!$C$72:$K$106</definedName>
    <definedName name="_xlnm.Print_Area" localSheetId="21">'265-140c - Osvětlení'!$C$4:$J$38,'265-140c - Osvětlení'!$C$44:$J$65,'265-140c - Osvětlení'!$C$71:$K$176</definedName>
    <definedName name="_xlnm.Print_Area" localSheetId="22">'265-140d - Zásuvky'!$C$4:$J$38,'265-140d - Zásuvky'!$C$44:$J$64,'265-140d - Zásuvky'!$C$70:$K$107</definedName>
    <definedName name="_xlnm.Print_Area" localSheetId="23">'265-140e - Kabely'!$C$4:$J$38,'265-140e - Kabely'!$C$44:$J$63,'265-140e - Kabely'!$C$69:$K$113</definedName>
    <definedName name="_xlnm.Print_Area" localSheetId="24">'265-140f - Kabelové trasy'!$C$4:$J$38,'265-140f - Kabelové trasy'!$C$44:$J$64,'265-140f - Kabelové trasy'!$C$70:$K$131</definedName>
    <definedName name="_xlnm.Print_Area" localSheetId="25">'265-140g - Ostatní materi'!$C$4:$J$38,'265-140g - Ostatní materi'!$C$44:$J$65,'265-140g - Ostatní materi'!$C$71:$K$102</definedName>
    <definedName name="_xlnm.Print_Area" localSheetId="26">'265-150a - Strukturovaná ...'!$C$4:$J$38,'265-150a - Strukturovaná ...'!$C$44:$J$66,'265-150a - Strukturovaná ...'!$C$72:$K$140</definedName>
    <definedName name="_xlnm.Print_Area" localSheetId="27">'265-150b - Aktivní prvky'!$C$4:$J$38,'265-150b - Aktivní prvky'!$C$44:$J$72,'265-150b - Aktivní prvky'!$C$78:$K$143</definedName>
    <definedName name="_xlnm.Print_Area" localSheetId="28">'265-150c - Serverovna'!$C$4:$J$38,'265-150c - Serverovna'!$C$44:$J$70,'265-150c - Serverovna'!$C$76:$K$155</definedName>
    <definedName name="_xlnm.Print_Area" localSheetId="29">'265-150d - Telefonní ústř...'!$C$4:$J$38,'265-150d - Telefonní ústř...'!$C$44:$J$67,'265-150d - Telefonní ústř...'!$C$73:$K$116</definedName>
    <definedName name="_xlnm.Print_Area" localSheetId="30">'265-150e - STA'!$C$4:$J$38,'265-150e - STA'!$C$44:$J$63,'265-150e - STA'!$C$69:$K$112</definedName>
    <definedName name="_xlnm.Print_Area" localSheetId="31">'265-150f - EPS'!$C$4:$J$38,'265-150f - EPS'!$C$44:$J$64,'265-150f - EPS'!$C$70:$K$143</definedName>
    <definedName name="_xlnm.Print_Area" localSheetId="32">'265-150g - PZTS'!$C$4:$J$38,'265-150g - PZTS'!$C$44:$J$63,'265-150g - PZTS'!$C$69:$K$142</definedName>
    <definedName name="_xlnm.Print_Area" localSheetId="33">'265-150h - CCTV'!$C$4:$J$38,'265-150h - CCTV'!$C$44:$J$63,'265-150h - CCTV'!$C$69:$K$109</definedName>
    <definedName name="_xlnm.Print_Area" localSheetId="34">'265-150i - ACS'!$C$4:$J$38,'265-150i - ACS'!$C$44:$J$70,'265-150i - ACS'!$C$76:$K$235</definedName>
    <definedName name="_xlnm.Print_Area" localSheetId="35">'265-150j - Kabelové trasy'!$C$4:$J$38,'265-150j - Kabelové trasy'!$C$44:$J$65,'265-150j - Kabelové trasy'!$C$71:$K$186</definedName>
    <definedName name="_xlnm.Print_Area" localSheetId="36">'265-150k - SHZ pro server...'!$C$4:$J$38,'265-150k - SHZ pro server...'!$C$44:$J$65,'265-150k - SHZ pro server...'!$C$71:$K$112</definedName>
    <definedName name="_xlnm.Print_Area" localSheetId="37">'265-150l - Ostatní'!$C$4:$J$38,'265-150l - Ostatní'!$C$44:$J$63,'265-150l - Ostatní'!$C$69:$K$111</definedName>
    <definedName name="_xlnm.Print_Area" localSheetId="38">'265-160 -  Hromosvod'!$C$4:$J$36,'265-160 -  Hromosvod'!$C$42:$J$58,'265-160 -  Hromosvod'!$C$64:$K$110</definedName>
    <definedName name="_xlnm.Print_Area" localSheetId="39">'265-170 - VZT'!$C$4:$J$36,'265-170 - VZT'!$C$42:$J$66,'265-170 - VZT'!$C$72:$K$227</definedName>
    <definedName name="_xlnm.Print_Area" localSheetId="40">'265-180 - Gastro'!$C$4:$J$36,'265-180 - Gastro'!$C$42:$J$80,'265-180 - Gastro'!$C$86:$K$423</definedName>
    <definedName name="_xlnm.Print_Area" localSheetId="41">'265-190 - Koordinace profesí'!$C$4:$J$36,'265-190 - Koordinace profesí'!$C$42:$J$59,'265-190 - Koordinace profesí'!$C$65:$K$99</definedName>
    <definedName name="_xlnm.Print_Area" localSheetId="42">'Pokyny pro vyplnění'!$B$2:$K$69,'Pokyny pro vyplnění'!$B$72:$K$116,'Pokyny pro vyplnění'!$B$119:$K$188,'Pokyny pro vyplnění'!$B$196:$K$216</definedName>
    <definedName name="_xlnm.Print_Area" localSheetId="0">'Rekapitulace stavby'!$D$4:$AO$33,'Rekapitulace stavby'!$C$39:$AQ$95</definedName>
  </definedNames>
  <calcPr calcId="125725"/>
</workbook>
</file>

<file path=xl/calcChain.xml><?xml version="1.0" encoding="utf-8"?>
<calcChain xmlns="http://schemas.openxmlformats.org/spreadsheetml/2006/main">
  <c r="AY94" i="1"/>
  <c r="AX94"/>
  <c r="BI99" i="42"/>
  <c r="BH99"/>
  <c r="BG99"/>
  <c r="BF99"/>
  <c r="T99"/>
  <c r="R99"/>
  <c r="P99"/>
  <c r="BK99"/>
  <c r="J99"/>
  <c r="BE99" s="1"/>
  <c r="BI98"/>
  <c r="BH98"/>
  <c r="BG98"/>
  <c r="BF98"/>
  <c r="T98"/>
  <c r="R98"/>
  <c r="P98"/>
  <c r="BK98"/>
  <c r="J98"/>
  <c r="BE98" s="1"/>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BH87"/>
  <c r="BG87"/>
  <c r="BF87"/>
  <c r="BE87"/>
  <c r="T87"/>
  <c r="R87"/>
  <c r="P87"/>
  <c r="BK87"/>
  <c r="J87"/>
  <c r="BI86"/>
  <c r="BH86"/>
  <c r="BG86"/>
  <c r="BF86"/>
  <c r="BE86"/>
  <c r="T86"/>
  <c r="R86"/>
  <c r="P86"/>
  <c r="BK86"/>
  <c r="J86"/>
  <c r="BI85"/>
  <c r="BH85"/>
  <c r="BG85"/>
  <c r="BF85"/>
  <c r="BE85"/>
  <c r="T85"/>
  <c r="R85"/>
  <c r="P85"/>
  <c r="BK85"/>
  <c r="J85"/>
  <c r="BI84"/>
  <c r="BH84"/>
  <c r="BG84"/>
  <c r="BF84"/>
  <c r="BE84"/>
  <c r="T84"/>
  <c r="R84"/>
  <c r="P84"/>
  <c r="BK84"/>
  <c r="J84"/>
  <c r="BI83"/>
  <c r="BH83"/>
  <c r="BG83"/>
  <c r="BF83"/>
  <c r="BE83"/>
  <c r="T83"/>
  <c r="R83"/>
  <c r="P83"/>
  <c r="BK83"/>
  <c r="J83"/>
  <c r="BI82"/>
  <c r="BH82"/>
  <c r="BG82"/>
  <c r="BF82"/>
  <c r="BE82"/>
  <c r="T82"/>
  <c r="R82"/>
  <c r="P82"/>
  <c r="BK82"/>
  <c r="J82"/>
  <c r="BI81"/>
  <c r="F34" s="1"/>
  <c r="BD94" i="1" s="1"/>
  <c r="BH81" i="42"/>
  <c r="F33" s="1"/>
  <c r="BC94" i="1" s="1"/>
  <c r="BG81" i="42"/>
  <c r="F32" s="1"/>
  <c r="BB94" i="1" s="1"/>
  <c r="BF81" i="42"/>
  <c r="J31" s="1"/>
  <c r="AW94" i="1" s="1"/>
  <c r="BE81" i="42"/>
  <c r="F30" s="1"/>
  <c r="AZ94" i="1" s="1"/>
  <c r="T81" i="42"/>
  <c r="T80" s="1"/>
  <c r="T79" s="1"/>
  <c r="T78" s="1"/>
  <c r="R81"/>
  <c r="R80" s="1"/>
  <c r="R79" s="1"/>
  <c r="R78" s="1"/>
  <c r="P81"/>
  <c r="P80" s="1"/>
  <c r="P79" s="1"/>
  <c r="P78" s="1"/>
  <c r="AU94" i="1" s="1"/>
  <c r="BK81" i="42"/>
  <c r="BK80" s="1"/>
  <c r="J81"/>
  <c r="J74"/>
  <c r="F74"/>
  <c r="F72"/>
  <c r="E70"/>
  <c r="J51"/>
  <c r="J49"/>
  <c r="F49"/>
  <c r="E47"/>
  <c r="J18"/>
  <c r="E18"/>
  <c r="F75" s="1"/>
  <c r="J17"/>
  <c r="J15"/>
  <c r="E15"/>
  <c r="F51" s="1"/>
  <c r="J14"/>
  <c r="J12"/>
  <c r="J72" s="1"/>
  <c r="E7"/>
  <c r="E68" s="1"/>
  <c r="AY93" i="1"/>
  <c r="AX93"/>
  <c r="BI423" i="41"/>
  <c r="BH423"/>
  <c r="BG423"/>
  <c r="BF423"/>
  <c r="T423"/>
  <c r="T422" s="1"/>
  <c r="R423"/>
  <c r="R422" s="1"/>
  <c r="P423"/>
  <c r="P422" s="1"/>
  <c r="BK423"/>
  <c r="BK422" s="1"/>
  <c r="J422" s="1"/>
  <c r="J79" s="1"/>
  <c r="J423"/>
  <c r="BE423" s="1"/>
  <c r="BI421"/>
  <c r="BH421"/>
  <c r="BG421"/>
  <c r="BF421"/>
  <c r="BE421"/>
  <c r="T421"/>
  <c r="R421"/>
  <c r="P421"/>
  <c r="BK421"/>
  <c r="J421"/>
  <c r="BI420"/>
  <c r="BH420"/>
  <c r="BG420"/>
  <c r="BF420"/>
  <c r="BE420"/>
  <c r="T420"/>
  <c r="R420"/>
  <c r="P420"/>
  <c r="BK420"/>
  <c r="J420"/>
  <c r="BI419"/>
  <c r="BH419"/>
  <c r="BG419"/>
  <c r="BF419"/>
  <c r="BE419"/>
  <c r="T419"/>
  <c r="T418" s="1"/>
  <c r="R419"/>
  <c r="R418" s="1"/>
  <c r="P419"/>
  <c r="P418" s="1"/>
  <c r="BK419"/>
  <c r="BK418" s="1"/>
  <c r="J418" s="1"/>
  <c r="J78" s="1"/>
  <c r="J419"/>
  <c r="BI416"/>
  <c r="BH416"/>
  <c r="BG416"/>
  <c r="BF416"/>
  <c r="T416"/>
  <c r="R416"/>
  <c r="P416"/>
  <c r="BK416"/>
  <c r="J416"/>
  <c r="BE416" s="1"/>
  <c r="BI414"/>
  <c r="BH414"/>
  <c r="BG414"/>
  <c r="BF414"/>
  <c r="T414"/>
  <c r="R414"/>
  <c r="P414"/>
  <c r="BK414"/>
  <c r="J414"/>
  <c r="BE414" s="1"/>
  <c r="BI412"/>
  <c r="BH412"/>
  <c r="BG412"/>
  <c r="BF412"/>
  <c r="T412"/>
  <c r="R412"/>
  <c r="P412"/>
  <c r="BK412"/>
  <c r="J412"/>
  <c r="BE412" s="1"/>
  <c r="BI410"/>
  <c r="BH410"/>
  <c r="BG410"/>
  <c r="BF410"/>
  <c r="T410"/>
  <c r="T409" s="1"/>
  <c r="R410"/>
  <c r="R409" s="1"/>
  <c r="P410"/>
  <c r="P409" s="1"/>
  <c r="BK410"/>
  <c r="BK409" s="1"/>
  <c r="J409" s="1"/>
  <c r="J77" s="1"/>
  <c r="J410"/>
  <c r="BE410" s="1"/>
  <c r="BI407"/>
  <c r="BH407"/>
  <c r="BG407"/>
  <c r="BF407"/>
  <c r="BE407"/>
  <c r="T407"/>
  <c r="R407"/>
  <c r="P407"/>
  <c r="BK407"/>
  <c r="J407"/>
  <c r="BI406"/>
  <c r="BH406"/>
  <c r="BG406"/>
  <c r="BF406"/>
  <c r="BE406"/>
  <c r="T406"/>
  <c r="R406"/>
  <c r="P406"/>
  <c r="BK406"/>
  <c r="J406"/>
  <c r="BI404"/>
  <c r="BH404"/>
  <c r="BG404"/>
  <c r="BF404"/>
  <c r="BE404"/>
  <c r="T404"/>
  <c r="R404"/>
  <c r="P404"/>
  <c r="BK404"/>
  <c r="J404"/>
  <c r="BI402"/>
  <c r="BH402"/>
  <c r="BG402"/>
  <c r="BF402"/>
  <c r="BE402"/>
  <c r="T402"/>
  <c r="R402"/>
  <c r="P402"/>
  <c r="BK402"/>
  <c r="J402"/>
  <c r="BI400"/>
  <c r="BH400"/>
  <c r="BG400"/>
  <c r="BF400"/>
  <c r="BE400"/>
  <c r="T400"/>
  <c r="R400"/>
  <c r="P400"/>
  <c r="BK400"/>
  <c r="J400"/>
  <c r="BI398"/>
  <c r="BH398"/>
  <c r="BG398"/>
  <c r="BF398"/>
  <c r="BE398"/>
  <c r="T398"/>
  <c r="R398"/>
  <c r="P398"/>
  <c r="BK398"/>
  <c r="J398"/>
  <c r="BI396"/>
  <c r="BH396"/>
  <c r="BG396"/>
  <c r="BF396"/>
  <c r="BE396"/>
  <c r="T396"/>
  <c r="R396"/>
  <c r="P396"/>
  <c r="BK396"/>
  <c r="J396"/>
  <c r="BI394"/>
  <c r="BH394"/>
  <c r="BG394"/>
  <c r="BF394"/>
  <c r="BE394"/>
  <c r="T394"/>
  <c r="R394"/>
  <c r="P394"/>
  <c r="BK394"/>
  <c r="J394"/>
  <c r="BI392"/>
  <c r="BH392"/>
  <c r="BG392"/>
  <c r="BF392"/>
  <c r="BE392"/>
  <c r="T392"/>
  <c r="R392"/>
  <c r="P392"/>
  <c r="BK392"/>
  <c r="J392"/>
  <c r="BI390"/>
  <c r="BH390"/>
  <c r="BG390"/>
  <c r="BF390"/>
  <c r="BE390"/>
  <c r="T390"/>
  <c r="R390"/>
  <c r="P390"/>
  <c r="BK390"/>
  <c r="J390"/>
  <c r="BI388"/>
  <c r="BH388"/>
  <c r="BG388"/>
  <c r="BF388"/>
  <c r="BE388"/>
  <c r="T388"/>
  <c r="T387" s="1"/>
  <c r="R388"/>
  <c r="R387" s="1"/>
  <c r="P388"/>
  <c r="P387" s="1"/>
  <c r="BK388"/>
  <c r="BK387" s="1"/>
  <c r="J387" s="1"/>
  <c r="J76" s="1"/>
  <c r="J388"/>
  <c r="BI385"/>
  <c r="BH385"/>
  <c r="BG385"/>
  <c r="BF385"/>
  <c r="T385"/>
  <c r="R385"/>
  <c r="P385"/>
  <c r="BK385"/>
  <c r="J385"/>
  <c r="BE385" s="1"/>
  <c r="BI383"/>
  <c r="BH383"/>
  <c r="BG383"/>
  <c r="BF383"/>
  <c r="T383"/>
  <c r="R383"/>
  <c r="P383"/>
  <c r="BK383"/>
  <c r="J383"/>
  <c r="BE383" s="1"/>
  <c r="BI381"/>
  <c r="BH381"/>
  <c r="BG381"/>
  <c r="BF381"/>
  <c r="T381"/>
  <c r="R381"/>
  <c r="P381"/>
  <c r="BK381"/>
  <c r="J381"/>
  <c r="BE381" s="1"/>
  <c r="BI379"/>
  <c r="BH379"/>
  <c r="BG379"/>
  <c r="BF379"/>
  <c r="T379"/>
  <c r="R379"/>
  <c r="P379"/>
  <c r="BK379"/>
  <c r="J379"/>
  <c r="BE379" s="1"/>
  <c r="BI377"/>
  <c r="BH377"/>
  <c r="BG377"/>
  <c r="BF377"/>
  <c r="T377"/>
  <c r="R377"/>
  <c r="P377"/>
  <c r="BK377"/>
  <c r="J377"/>
  <c r="BE377" s="1"/>
  <c r="BI375"/>
  <c r="BH375"/>
  <c r="BG375"/>
  <c r="BF375"/>
  <c r="T375"/>
  <c r="R375"/>
  <c r="P375"/>
  <c r="BK375"/>
  <c r="J375"/>
  <c r="BE375" s="1"/>
  <c r="BI373"/>
  <c r="BH373"/>
  <c r="BG373"/>
  <c r="BF373"/>
  <c r="T373"/>
  <c r="R373"/>
  <c r="P373"/>
  <c r="BK373"/>
  <c r="J373"/>
  <c r="BE373" s="1"/>
  <c r="BI371"/>
  <c r="BH371"/>
  <c r="BG371"/>
  <c r="BF371"/>
  <c r="T371"/>
  <c r="R371"/>
  <c r="P371"/>
  <c r="BK371"/>
  <c r="J371"/>
  <c r="BE371" s="1"/>
  <c r="BI369"/>
  <c r="BH369"/>
  <c r="BG369"/>
  <c r="BF369"/>
  <c r="T369"/>
  <c r="R369"/>
  <c r="P369"/>
  <c r="BK369"/>
  <c r="J369"/>
  <c r="BE369" s="1"/>
  <c r="BI367"/>
  <c r="BH367"/>
  <c r="BG367"/>
  <c r="BF367"/>
  <c r="T367"/>
  <c r="R367"/>
  <c r="P367"/>
  <c r="BK367"/>
  <c r="J367"/>
  <c r="BE367" s="1"/>
  <c r="BI365"/>
  <c r="BH365"/>
  <c r="BG365"/>
  <c r="BF365"/>
  <c r="T365"/>
  <c r="R365"/>
  <c r="P365"/>
  <c r="BK365"/>
  <c r="J365"/>
  <c r="BE365" s="1"/>
  <c r="BI363"/>
  <c r="BH363"/>
  <c r="BG363"/>
  <c r="BF363"/>
  <c r="T363"/>
  <c r="R363"/>
  <c r="P363"/>
  <c r="BK363"/>
  <c r="J363"/>
  <c r="BE363" s="1"/>
  <c r="BI361"/>
  <c r="BH361"/>
  <c r="BG361"/>
  <c r="BF361"/>
  <c r="T361"/>
  <c r="R361"/>
  <c r="P361"/>
  <c r="BK361"/>
  <c r="J361"/>
  <c r="BE361" s="1"/>
  <c r="BI359"/>
  <c r="BH359"/>
  <c r="BG359"/>
  <c r="BF359"/>
  <c r="T359"/>
  <c r="R359"/>
  <c r="P359"/>
  <c r="BK359"/>
  <c r="J359"/>
  <c r="BE359" s="1"/>
  <c r="BI357"/>
  <c r="BH357"/>
  <c r="BG357"/>
  <c r="BF357"/>
  <c r="BE357"/>
  <c r="T357"/>
  <c r="R357"/>
  <c r="P357"/>
  <c r="BK357"/>
  <c r="J357"/>
  <c r="BI355"/>
  <c r="BH355"/>
  <c r="BG355"/>
  <c r="BF355"/>
  <c r="BE355"/>
  <c r="T355"/>
  <c r="R355"/>
  <c r="P355"/>
  <c r="BK355"/>
  <c r="J355"/>
  <c r="BI353"/>
  <c r="BH353"/>
  <c r="BG353"/>
  <c r="BF353"/>
  <c r="BE353"/>
  <c r="T353"/>
  <c r="R353"/>
  <c r="P353"/>
  <c r="BK353"/>
  <c r="J353"/>
  <c r="BI351"/>
  <c r="BH351"/>
  <c r="BG351"/>
  <c r="BF351"/>
  <c r="BE351"/>
  <c r="T351"/>
  <c r="R351"/>
  <c r="P351"/>
  <c r="BK351"/>
  <c r="J351"/>
  <c r="BI349"/>
  <c r="BH349"/>
  <c r="BG349"/>
  <c r="BF349"/>
  <c r="BE349"/>
  <c r="T349"/>
  <c r="R349"/>
  <c r="P349"/>
  <c r="BK349"/>
  <c r="J349"/>
  <c r="BI347"/>
  <c r="BH347"/>
  <c r="BG347"/>
  <c r="BF347"/>
  <c r="BE347"/>
  <c r="T347"/>
  <c r="R347"/>
  <c r="P347"/>
  <c r="BK347"/>
  <c r="J347"/>
  <c r="BI345"/>
  <c r="BH345"/>
  <c r="BG345"/>
  <c r="BF345"/>
  <c r="BE345"/>
  <c r="T345"/>
  <c r="R345"/>
  <c r="P345"/>
  <c r="BK345"/>
  <c r="J345"/>
  <c r="BI343"/>
  <c r="BH343"/>
  <c r="BG343"/>
  <c r="BF343"/>
  <c r="BE343"/>
  <c r="T343"/>
  <c r="R343"/>
  <c r="P343"/>
  <c r="BK343"/>
  <c r="J343"/>
  <c r="BI341"/>
  <c r="BH341"/>
  <c r="BG341"/>
  <c r="BF341"/>
  <c r="BE341"/>
  <c r="T341"/>
  <c r="R341"/>
  <c r="P341"/>
  <c r="BK341"/>
  <c r="J341"/>
  <c r="BI339"/>
  <c r="BH339"/>
  <c r="BG339"/>
  <c r="BF339"/>
  <c r="BE339"/>
  <c r="T339"/>
  <c r="T338" s="1"/>
  <c r="R339"/>
  <c r="R338" s="1"/>
  <c r="P339"/>
  <c r="P338" s="1"/>
  <c r="BK339"/>
  <c r="BK338" s="1"/>
  <c r="J338" s="1"/>
  <c r="J75" s="1"/>
  <c r="J339"/>
  <c r="BI336"/>
  <c r="BH336"/>
  <c r="BG336"/>
  <c r="BF336"/>
  <c r="T336"/>
  <c r="R336"/>
  <c r="P336"/>
  <c r="BK336"/>
  <c r="J336"/>
  <c r="BE336" s="1"/>
  <c r="BI334"/>
  <c r="BH334"/>
  <c r="BG334"/>
  <c r="BF334"/>
  <c r="T334"/>
  <c r="T333" s="1"/>
  <c r="R334"/>
  <c r="R333" s="1"/>
  <c r="P334"/>
  <c r="P333" s="1"/>
  <c r="BK334"/>
  <c r="BK333" s="1"/>
  <c r="J333" s="1"/>
  <c r="J74" s="1"/>
  <c r="J334"/>
  <c r="BE334" s="1"/>
  <c r="BI332"/>
  <c r="BH332"/>
  <c r="BG332"/>
  <c r="BF332"/>
  <c r="BE332"/>
  <c r="T332"/>
  <c r="R332"/>
  <c r="P332"/>
  <c r="BK332"/>
  <c r="J332"/>
  <c r="BI331"/>
  <c r="BH331"/>
  <c r="BG331"/>
  <c r="BF331"/>
  <c r="BE331"/>
  <c r="T331"/>
  <c r="R331"/>
  <c r="P331"/>
  <c r="BK331"/>
  <c r="J331"/>
  <c r="BI330"/>
  <c r="BH330"/>
  <c r="BG330"/>
  <c r="BF330"/>
  <c r="BE330"/>
  <c r="T330"/>
  <c r="R330"/>
  <c r="P330"/>
  <c r="BK330"/>
  <c r="J330"/>
  <c r="BI329"/>
  <c r="BH329"/>
  <c r="BG329"/>
  <c r="BF329"/>
  <c r="BE329"/>
  <c r="T329"/>
  <c r="R329"/>
  <c r="P329"/>
  <c r="BK329"/>
  <c r="J329"/>
  <c r="BI327"/>
  <c r="BH327"/>
  <c r="BG327"/>
  <c r="BF327"/>
  <c r="BE327"/>
  <c r="T327"/>
  <c r="R327"/>
  <c r="P327"/>
  <c r="BK327"/>
  <c r="J327"/>
  <c r="BI325"/>
  <c r="BH325"/>
  <c r="BG325"/>
  <c r="BF325"/>
  <c r="BE325"/>
  <c r="T325"/>
  <c r="R325"/>
  <c r="P325"/>
  <c r="BK325"/>
  <c r="J325"/>
  <c r="BI323"/>
  <c r="BH323"/>
  <c r="BG323"/>
  <c r="BF323"/>
  <c r="BE323"/>
  <c r="T323"/>
  <c r="R323"/>
  <c r="P323"/>
  <c r="BK323"/>
  <c r="J323"/>
  <c r="BI321"/>
  <c r="BH321"/>
  <c r="BG321"/>
  <c r="BF321"/>
  <c r="BE321"/>
  <c r="T321"/>
  <c r="R321"/>
  <c r="P321"/>
  <c r="BK321"/>
  <c r="J321"/>
  <c r="BI319"/>
  <c r="BH319"/>
  <c r="BG319"/>
  <c r="BF319"/>
  <c r="BE319"/>
  <c r="T319"/>
  <c r="R319"/>
  <c r="P319"/>
  <c r="BK319"/>
  <c r="J319"/>
  <c r="BI318"/>
  <c r="BH318"/>
  <c r="BG318"/>
  <c r="BF318"/>
  <c r="BE318"/>
  <c r="T318"/>
  <c r="R318"/>
  <c r="P318"/>
  <c r="BK318"/>
  <c r="J318"/>
  <c r="BI316"/>
  <c r="BH316"/>
  <c r="BG316"/>
  <c r="BF316"/>
  <c r="BE316"/>
  <c r="T316"/>
  <c r="R316"/>
  <c r="P316"/>
  <c r="BK316"/>
  <c r="J316"/>
  <c r="BI314"/>
  <c r="BH314"/>
  <c r="BG314"/>
  <c r="BF314"/>
  <c r="BE314"/>
  <c r="T314"/>
  <c r="R314"/>
  <c r="P314"/>
  <c r="BK314"/>
  <c r="J314"/>
  <c r="BI312"/>
  <c r="BH312"/>
  <c r="BG312"/>
  <c r="BF312"/>
  <c r="BE312"/>
  <c r="T312"/>
  <c r="R312"/>
  <c r="P312"/>
  <c r="BK312"/>
  <c r="J312"/>
  <c r="BI310"/>
  <c r="BH310"/>
  <c r="BG310"/>
  <c r="BF310"/>
  <c r="BE310"/>
  <c r="T310"/>
  <c r="T309" s="1"/>
  <c r="R310"/>
  <c r="R309" s="1"/>
  <c r="P310"/>
  <c r="P309" s="1"/>
  <c r="BK310"/>
  <c r="BK309" s="1"/>
  <c r="J309" s="1"/>
  <c r="J73" s="1"/>
  <c r="J310"/>
  <c r="BI307"/>
  <c r="BH307"/>
  <c r="BG307"/>
  <c r="BF307"/>
  <c r="T307"/>
  <c r="R307"/>
  <c r="P307"/>
  <c r="BK307"/>
  <c r="J307"/>
  <c r="BE307" s="1"/>
  <c r="BI306"/>
  <c r="BH306"/>
  <c r="BG306"/>
  <c r="BF306"/>
  <c r="T306"/>
  <c r="R306"/>
  <c r="P306"/>
  <c r="BK306"/>
  <c r="J306"/>
  <c r="BE306" s="1"/>
  <c r="BI304"/>
  <c r="BH304"/>
  <c r="BG304"/>
  <c r="BF304"/>
  <c r="T304"/>
  <c r="R304"/>
  <c r="P304"/>
  <c r="BK304"/>
  <c r="J304"/>
  <c r="BE304" s="1"/>
  <c r="BI302"/>
  <c r="BH302"/>
  <c r="BG302"/>
  <c r="BF302"/>
  <c r="T302"/>
  <c r="R302"/>
  <c r="P302"/>
  <c r="BK302"/>
  <c r="J302"/>
  <c r="BE302" s="1"/>
  <c r="BI300"/>
  <c r="BH300"/>
  <c r="BG300"/>
  <c r="BF300"/>
  <c r="T300"/>
  <c r="T299" s="1"/>
  <c r="R300"/>
  <c r="R299" s="1"/>
  <c r="P300"/>
  <c r="P299" s="1"/>
  <c r="BK300"/>
  <c r="BK299" s="1"/>
  <c r="J299" s="1"/>
  <c r="J72" s="1"/>
  <c r="J300"/>
  <c r="BE300" s="1"/>
  <c r="BI297"/>
  <c r="BH297"/>
  <c r="BG297"/>
  <c r="BF297"/>
  <c r="BE297"/>
  <c r="T297"/>
  <c r="R297"/>
  <c r="P297"/>
  <c r="BK297"/>
  <c r="J297"/>
  <c r="BI295"/>
  <c r="BH295"/>
  <c r="BG295"/>
  <c r="BF295"/>
  <c r="BE295"/>
  <c r="T295"/>
  <c r="R295"/>
  <c r="P295"/>
  <c r="BK295"/>
  <c r="J295"/>
  <c r="BI294"/>
  <c r="BH294"/>
  <c r="BG294"/>
  <c r="BF294"/>
  <c r="BE294"/>
  <c r="T294"/>
  <c r="R294"/>
  <c r="P294"/>
  <c r="BK294"/>
  <c r="J294"/>
  <c r="BI292"/>
  <c r="BH292"/>
  <c r="BG292"/>
  <c r="BF292"/>
  <c r="BE292"/>
  <c r="T292"/>
  <c r="T291" s="1"/>
  <c r="R292"/>
  <c r="R291" s="1"/>
  <c r="P292"/>
  <c r="P291" s="1"/>
  <c r="BK292"/>
  <c r="BK291" s="1"/>
  <c r="J291" s="1"/>
  <c r="J71" s="1"/>
  <c r="J292"/>
  <c r="BI289"/>
  <c r="BH289"/>
  <c r="BG289"/>
  <c r="BF289"/>
  <c r="T289"/>
  <c r="R289"/>
  <c r="P289"/>
  <c r="BK289"/>
  <c r="J289"/>
  <c r="BE289" s="1"/>
  <c r="BI287"/>
  <c r="BH287"/>
  <c r="BG287"/>
  <c r="BF287"/>
  <c r="T287"/>
  <c r="R287"/>
  <c r="P287"/>
  <c r="BK287"/>
  <c r="J287"/>
  <c r="BE287" s="1"/>
  <c r="BI286"/>
  <c r="BH286"/>
  <c r="BG286"/>
  <c r="BF286"/>
  <c r="T286"/>
  <c r="R286"/>
  <c r="P286"/>
  <c r="BK286"/>
  <c r="J286"/>
  <c r="BE286" s="1"/>
  <c r="BI284"/>
  <c r="BH284"/>
  <c r="BG284"/>
  <c r="BF284"/>
  <c r="T284"/>
  <c r="R284"/>
  <c r="P284"/>
  <c r="BK284"/>
  <c r="J284"/>
  <c r="BE284" s="1"/>
  <c r="BI282"/>
  <c r="BH282"/>
  <c r="BG282"/>
  <c r="BF282"/>
  <c r="T282"/>
  <c r="T281" s="1"/>
  <c r="R282"/>
  <c r="R281" s="1"/>
  <c r="P282"/>
  <c r="P281" s="1"/>
  <c r="BK282"/>
  <c r="BK281" s="1"/>
  <c r="J281" s="1"/>
  <c r="J70" s="1"/>
  <c r="J282"/>
  <c r="BE282" s="1"/>
  <c r="BI279"/>
  <c r="BH279"/>
  <c r="BG279"/>
  <c r="BF279"/>
  <c r="BE279"/>
  <c r="T279"/>
  <c r="R279"/>
  <c r="P279"/>
  <c r="BK279"/>
  <c r="J279"/>
  <c r="BI277"/>
  <c r="BH277"/>
  <c r="BG277"/>
  <c r="BF277"/>
  <c r="BE277"/>
  <c r="T277"/>
  <c r="R277"/>
  <c r="P277"/>
  <c r="BK277"/>
  <c r="J277"/>
  <c r="BI276"/>
  <c r="BH276"/>
  <c r="BG276"/>
  <c r="BF276"/>
  <c r="BE276"/>
  <c r="T276"/>
  <c r="R276"/>
  <c r="P276"/>
  <c r="BK276"/>
  <c r="J276"/>
  <c r="BI274"/>
  <c r="BH274"/>
  <c r="BG274"/>
  <c r="BF274"/>
  <c r="BE274"/>
  <c r="T274"/>
  <c r="R274"/>
  <c r="P274"/>
  <c r="BK274"/>
  <c r="J274"/>
  <c r="BI272"/>
  <c r="BH272"/>
  <c r="BG272"/>
  <c r="BF272"/>
  <c r="BE272"/>
  <c r="T272"/>
  <c r="T271" s="1"/>
  <c r="R272"/>
  <c r="R271" s="1"/>
  <c r="P272"/>
  <c r="P271" s="1"/>
  <c r="BK272"/>
  <c r="BK271" s="1"/>
  <c r="J271" s="1"/>
  <c r="J69" s="1"/>
  <c r="J272"/>
  <c r="BI269"/>
  <c r="BH269"/>
  <c r="BG269"/>
  <c r="BF269"/>
  <c r="T269"/>
  <c r="R269"/>
  <c r="P269"/>
  <c r="BK269"/>
  <c r="J269"/>
  <c r="BE269" s="1"/>
  <c r="BI267"/>
  <c r="BH267"/>
  <c r="BG267"/>
  <c r="BF267"/>
  <c r="T267"/>
  <c r="R267"/>
  <c r="P267"/>
  <c r="BK267"/>
  <c r="J267"/>
  <c r="BE267" s="1"/>
  <c r="BI265"/>
  <c r="BH265"/>
  <c r="BG265"/>
  <c r="BF265"/>
  <c r="T265"/>
  <c r="R265"/>
  <c r="P265"/>
  <c r="BK265"/>
  <c r="J265"/>
  <c r="BE265" s="1"/>
  <c r="BI263"/>
  <c r="BH263"/>
  <c r="BG263"/>
  <c r="BF263"/>
  <c r="T263"/>
  <c r="R263"/>
  <c r="P263"/>
  <c r="BK263"/>
  <c r="J263"/>
  <c r="BE263" s="1"/>
  <c r="BI262"/>
  <c r="BH262"/>
  <c r="BG262"/>
  <c r="BF262"/>
  <c r="T262"/>
  <c r="R262"/>
  <c r="P262"/>
  <c r="BK262"/>
  <c r="J262"/>
  <c r="BE262" s="1"/>
  <c r="BI260"/>
  <c r="BH260"/>
  <c r="BG260"/>
  <c r="BF260"/>
  <c r="T260"/>
  <c r="T259" s="1"/>
  <c r="R260"/>
  <c r="R259" s="1"/>
  <c r="P260"/>
  <c r="P259" s="1"/>
  <c r="BK260"/>
  <c r="BK259" s="1"/>
  <c r="J259" s="1"/>
  <c r="J68" s="1"/>
  <c r="J260"/>
  <c r="BE260" s="1"/>
  <c r="BI257"/>
  <c r="BH257"/>
  <c r="BG257"/>
  <c r="BF257"/>
  <c r="BE257"/>
  <c r="T257"/>
  <c r="R257"/>
  <c r="P257"/>
  <c r="BK257"/>
  <c r="J257"/>
  <c r="BI255"/>
  <c r="BH255"/>
  <c r="BG255"/>
  <c r="BF255"/>
  <c r="BE255"/>
  <c r="T255"/>
  <c r="R255"/>
  <c r="P255"/>
  <c r="BK255"/>
  <c r="J255"/>
  <c r="BI253"/>
  <c r="BH253"/>
  <c r="BG253"/>
  <c r="BF253"/>
  <c r="BE253"/>
  <c r="T253"/>
  <c r="R253"/>
  <c r="P253"/>
  <c r="BK253"/>
  <c r="J253"/>
  <c r="BI251"/>
  <c r="BH251"/>
  <c r="BG251"/>
  <c r="BF251"/>
  <c r="BE251"/>
  <c r="T251"/>
  <c r="T250" s="1"/>
  <c r="R251"/>
  <c r="R250" s="1"/>
  <c r="P251"/>
  <c r="P250" s="1"/>
  <c r="BK251"/>
  <c r="BK250" s="1"/>
  <c r="J250" s="1"/>
  <c r="J67" s="1"/>
  <c r="J251"/>
  <c r="BI248"/>
  <c r="BH248"/>
  <c r="BG248"/>
  <c r="BF248"/>
  <c r="T248"/>
  <c r="R248"/>
  <c r="P248"/>
  <c r="BK248"/>
  <c r="J248"/>
  <c r="BE248" s="1"/>
  <c r="BI246"/>
  <c r="BH246"/>
  <c r="BG246"/>
  <c r="BF246"/>
  <c r="T246"/>
  <c r="R246"/>
  <c r="P246"/>
  <c r="BK246"/>
  <c r="J246"/>
  <c r="BE246" s="1"/>
  <c r="BI245"/>
  <c r="BH245"/>
  <c r="BG245"/>
  <c r="BF245"/>
  <c r="T245"/>
  <c r="R245"/>
  <c r="P245"/>
  <c r="BK245"/>
  <c r="J245"/>
  <c r="BE245" s="1"/>
  <c r="BI243"/>
  <c r="BH243"/>
  <c r="BG243"/>
  <c r="BF243"/>
  <c r="T243"/>
  <c r="R243"/>
  <c r="P243"/>
  <c r="BK243"/>
  <c r="J243"/>
  <c r="BE243" s="1"/>
  <c r="BI241"/>
  <c r="BH241"/>
  <c r="BG241"/>
  <c r="BF241"/>
  <c r="T241"/>
  <c r="R241"/>
  <c r="P241"/>
  <c r="BK241"/>
  <c r="J241"/>
  <c r="BE241" s="1"/>
  <c r="BI239"/>
  <c r="BH239"/>
  <c r="BG239"/>
  <c r="BF239"/>
  <c r="T239"/>
  <c r="R239"/>
  <c r="P239"/>
  <c r="BK239"/>
  <c r="J239"/>
  <c r="BE239" s="1"/>
  <c r="BI237"/>
  <c r="BH237"/>
  <c r="BG237"/>
  <c r="BF237"/>
  <c r="T237"/>
  <c r="R237"/>
  <c r="P237"/>
  <c r="BK237"/>
  <c r="J237"/>
  <c r="BE237" s="1"/>
  <c r="BI235"/>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BE227"/>
  <c r="T227"/>
  <c r="R227"/>
  <c r="P227"/>
  <c r="BK227"/>
  <c r="J227"/>
  <c r="BI225"/>
  <c r="BH225"/>
  <c r="BG225"/>
  <c r="BF225"/>
  <c r="BE225"/>
  <c r="T225"/>
  <c r="R225"/>
  <c r="P225"/>
  <c r="BK225"/>
  <c r="J225"/>
  <c r="BI224"/>
  <c r="BH224"/>
  <c r="BG224"/>
  <c r="BF224"/>
  <c r="BE224"/>
  <c r="T224"/>
  <c r="R224"/>
  <c r="P224"/>
  <c r="BK224"/>
  <c r="J224"/>
  <c r="BI223"/>
  <c r="BH223"/>
  <c r="BG223"/>
  <c r="BF223"/>
  <c r="BE223"/>
  <c r="T223"/>
  <c r="R223"/>
  <c r="P223"/>
  <c r="BK223"/>
  <c r="J223"/>
  <c r="BI222"/>
  <c r="BH222"/>
  <c r="BG222"/>
  <c r="BF222"/>
  <c r="BE222"/>
  <c r="T222"/>
  <c r="R222"/>
  <c r="P222"/>
  <c r="BK222"/>
  <c r="J222"/>
  <c r="BI221"/>
  <c r="BH221"/>
  <c r="BG221"/>
  <c r="BF221"/>
  <c r="BE221"/>
  <c r="T221"/>
  <c r="R221"/>
  <c r="P221"/>
  <c r="BK221"/>
  <c r="J221"/>
  <c r="BI220"/>
  <c r="BH220"/>
  <c r="BG220"/>
  <c r="BF220"/>
  <c r="BE220"/>
  <c r="T220"/>
  <c r="R220"/>
  <c r="P220"/>
  <c r="BK220"/>
  <c r="J220"/>
  <c r="BI218"/>
  <c r="BH218"/>
  <c r="BG218"/>
  <c r="BF218"/>
  <c r="BE218"/>
  <c r="T218"/>
  <c r="R218"/>
  <c r="P218"/>
  <c r="BK218"/>
  <c r="J218"/>
  <c r="BI216"/>
  <c r="BH216"/>
  <c r="BG216"/>
  <c r="BF216"/>
  <c r="BE216"/>
  <c r="T216"/>
  <c r="R216"/>
  <c r="P216"/>
  <c r="BK216"/>
  <c r="J216"/>
  <c r="BI214"/>
  <c r="BH214"/>
  <c r="BG214"/>
  <c r="BF214"/>
  <c r="BE214"/>
  <c r="T214"/>
  <c r="R214"/>
  <c r="P214"/>
  <c r="BK214"/>
  <c r="J214"/>
  <c r="BI213"/>
  <c r="BH213"/>
  <c r="BG213"/>
  <c r="BF213"/>
  <c r="BE213"/>
  <c r="T213"/>
  <c r="R213"/>
  <c r="P213"/>
  <c r="BK213"/>
  <c r="J213"/>
  <c r="BI211"/>
  <c r="BH211"/>
  <c r="BG211"/>
  <c r="BF211"/>
  <c r="BE211"/>
  <c r="T211"/>
  <c r="R211"/>
  <c r="P211"/>
  <c r="BK211"/>
  <c r="J211"/>
  <c r="BI209"/>
  <c r="BH209"/>
  <c r="BG209"/>
  <c r="BF209"/>
  <c r="BE209"/>
  <c r="T209"/>
  <c r="T208" s="1"/>
  <c r="R209"/>
  <c r="R208" s="1"/>
  <c r="P209"/>
  <c r="P208" s="1"/>
  <c r="BK209"/>
  <c r="BK208" s="1"/>
  <c r="J208" s="1"/>
  <c r="J66" s="1"/>
  <c r="J209"/>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6"/>
  <c r="BH196"/>
  <c r="BG196"/>
  <c r="BF196"/>
  <c r="T196"/>
  <c r="R196"/>
  <c r="P196"/>
  <c r="BK196"/>
  <c r="J196"/>
  <c r="BE196" s="1"/>
  <c r="BI194"/>
  <c r="BH194"/>
  <c r="BG194"/>
  <c r="BF194"/>
  <c r="T194"/>
  <c r="R194"/>
  <c r="P194"/>
  <c r="BK194"/>
  <c r="J194"/>
  <c r="BE194" s="1"/>
  <c r="BI192"/>
  <c r="BH192"/>
  <c r="BG192"/>
  <c r="BF192"/>
  <c r="T192"/>
  <c r="T191" s="1"/>
  <c r="R192"/>
  <c r="R191" s="1"/>
  <c r="P192"/>
  <c r="P191" s="1"/>
  <c r="BK192"/>
  <c r="BK191" s="1"/>
  <c r="J191" s="1"/>
  <c r="J65" s="1"/>
  <c r="J192"/>
  <c r="BE192" s="1"/>
  <c r="BI189"/>
  <c r="BH189"/>
  <c r="BG189"/>
  <c r="BF189"/>
  <c r="BE189"/>
  <c r="T189"/>
  <c r="R189"/>
  <c r="P189"/>
  <c r="BK189"/>
  <c r="J189"/>
  <c r="BI187"/>
  <c r="BH187"/>
  <c r="BG187"/>
  <c r="BF187"/>
  <c r="BE187"/>
  <c r="T187"/>
  <c r="T186" s="1"/>
  <c r="R187"/>
  <c r="R186" s="1"/>
  <c r="P187"/>
  <c r="P186" s="1"/>
  <c r="BK187"/>
  <c r="BK186" s="1"/>
  <c r="J186" s="1"/>
  <c r="J64" s="1"/>
  <c r="J187"/>
  <c r="BI184"/>
  <c r="BH184"/>
  <c r="BG184"/>
  <c r="BF184"/>
  <c r="T184"/>
  <c r="R184"/>
  <c r="P184"/>
  <c r="BK184"/>
  <c r="J184"/>
  <c r="BE184" s="1"/>
  <c r="BI182"/>
  <c r="BH182"/>
  <c r="BG182"/>
  <c r="BF182"/>
  <c r="T182"/>
  <c r="R182"/>
  <c r="P182"/>
  <c r="BK182"/>
  <c r="J182"/>
  <c r="BE182" s="1"/>
  <c r="BI180"/>
  <c r="BH180"/>
  <c r="BG180"/>
  <c r="BF180"/>
  <c r="T180"/>
  <c r="R180"/>
  <c r="P180"/>
  <c r="BK180"/>
  <c r="J180"/>
  <c r="BE180" s="1"/>
  <c r="BI178"/>
  <c r="BH178"/>
  <c r="BG178"/>
  <c r="BF178"/>
  <c r="T178"/>
  <c r="R178"/>
  <c r="P178"/>
  <c r="BK178"/>
  <c r="J178"/>
  <c r="BE178" s="1"/>
  <c r="BI177"/>
  <c r="BH177"/>
  <c r="BG177"/>
  <c r="BF177"/>
  <c r="T177"/>
  <c r="R177"/>
  <c r="P177"/>
  <c r="BK177"/>
  <c r="J177"/>
  <c r="BE177" s="1"/>
  <c r="BI175"/>
  <c r="BH175"/>
  <c r="BG175"/>
  <c r="BF175"/>
  <c r="BE175"/>
  <c r="T175"/>
  <c r="R175"/>
  <c r="P175"/>
  <c r="BK175"/>
  <c r="J175"/>
  <c r="BI173"/>
  <c r="BH173"/>
  <c r="BG173"/>
  <c r="BF173"/>
  <c r="BE173"/>
  <c r="T173"/>
  <c r="R173"/>
  <c r="P173"/>
  <c r="BK173"/>
  <c r="J173"/>
  <c r="BI171"/>
  <c r="BH171"/>
  <c r="BG171"/>
  <c r="BF171"/>
  <c r="BE171"/>
  <c r="T171"/>
  <c r="R171"/>
  <c r="P171"/>
  <c r="BK171"/>
  <c r="J171"/>
  <c r="BI169"/>
  <c r="BH169"/>
  <c r="BG169"/>
  <c r="BF169"/>
  <c r="BE169"/>
  <c r="T169"/>
  <c r="R169"/>
  <c r="P169"/>
  <c r="BK169"/>
  <c r="J169"/>
  <c r="BI167"/>
  <c r="BH167"/>
  <c r="BG167"/>
  <c r="BF167"/>
  <c r="BE167"/>
  <c r="T167"/>
  <c r="R167"/>
  <c r="P167"/>
  <c r="BK167"/>
  <c r="J167"/>
  <c r="BI165"/>
  <c r="BH165"/>
  <c r="BG165"/>
  <c r="BF165"/>
  <c r="BE165"/>
  <c r="T165"/>
  <c r="R165"/>
  <c r="P165"/>
  <c r="BK165"/>
  <c r="J165"/>
  <c r="BI163"/>
  <c r="BH163"/>
  <c r="BG163"/>
  <c r="BF163"/>
  <c r="BE163"/>
  <c r="T163"/>
  <c r="T162" s="1"/>
  <c r="R163"/>
  <c r="R162" s="1"/>
  <c r="P163"/>
  <c r="P162" s="1"/>
  <c r="BK163"/>
  <c r="BK162" s="1"/>
  <c r="J162" s="1"/>
  <c r="J63" s="1"/>
  <c r="J163"/>
  <c r="BI160"/>
  <c r="BH160"/>
  <c r="BG160"/>
  <c r="BF160"/>
  <c r="T160"/>
  <c r="R160"/>
  <c r="P160"/>
  <c r="BK160"/>
  <c r="J160"/>
  <c r="BE160" s="1"/>
  <c r="BI158"/>
  <c r="BH158"/>
  <c r="BG158"/>
  <c r="BF158"/>
  <c r="T158"/>
  <c r="R158"/>
  <c r="P158"/>
  <c r="BK158"/>
  <c r="J158"/>
  <c r="BE158" s="1"/>
  <c r="BI156"/>
  <c r="BH156"/>
  <c r="BG156"/>
  <c r="BF156"/>
  <c r="T156"/>
  <c r="T155" s="1"/>
  <c r="R156"/>
  <c r="R155" s="1"/>
  <c r="P156"/>
  <c r="P155" s="1"/>
  <c r="BK156"/>
  <c r="BK155" s="1"/>
  <c r="J155" s="1"/>
  <c r="J62" s="1"/>
  <c r="J156"/>
  <c r="BE156" s="1"/>
  <c r="BI153"/>
  <c r="BH153"/>
  <c r="BG153"/>
  <c r="BF153"/>
  <c r="BE153"/>
  <c r="T153"/>
  <c r="R153"/>
  <c r="P153"/>
  <c r="BK153"/>
  <c r="J153"/>
  <c r="BI151"/>
  <c r="BH151"/>
  <c r="BG151"/>
  <c r="BF151"/>
  <c r="BE151"/>
  <c r="T151"/>
  <c r="R151"/>
  <c r="P151"/>
  <c r="BK151"/>
  <c r="J151"/>
  <c r="BI149"/>
  <c r="BH149"/>
  <c r="BG149"/>
  <c r="BF149"/>
  <c r="BE149"/>
  <c r="T149"/>
  <c r="T148" s="1"/>
  <c r="R149"/>
  <c r="R148" s="1"/>
  <c r="P149"/>
  <c r="P148" s="1"/>
  <c r="BK149"/>
  <c r="BK148" s="1"/>
  <c r="J148" s="1"/>
  <c r="J61" s="1"/>
  <c r="J149"/>
  <c r="BI146"/>
  <c r="BH146"/>
  <c r="BG146"/>
  <c r="BF146"/>
  <c r="T146"/>
  <c r="R146"/>
  <c r="P146"/>
  <c r="BK146"/>
  <c r="J146"/>
  <c r="BE146" s="1"/>
  <c r="BI144"/>
  <c r="BH144"/>
  <c r="BG144"/>
  <c r="BF144"/>
  <c r="T144"/>
  <c r="R144"/>
  <c r="P144"/>
  <c r="BK144"/>
  <c r="J144"/>
  <c r="BE144" s="1"/>
  <c r="BI142"/>
  <c r="BH142"/>
  <c r="BG142"/>
  <c r="BF142"/>
  <c r="T142"/>
  <c r="T141" s="1"/>
  <c r="R142"/>
  <c r="R141" s="1"/>
  <c r="P142"/>
  <c r="P141" s="1"/>
  <c r="BK142"/>
  <c r="BK141" s="1"/>
  <c r="J141" s="1"/>
  <c r="J60" s="1"/>
  <c r="J142"/>
  <c r="BE142" s="1"/>
  <c r="BI139"/>
  <c r="BH139"/>
  <c r="BG139"/>
  <c r="BF139"/>
  <c r="BE139"/>
  <c r="T139"/>
  <c r="R139"/>
  <c r="P139"/>
  <c r="BK139"/>
  <c r="J139"/>
  <c r="BI137"/>
  <c r="BH137"/>
  <c r="BG137"/>
  <c r="BF137"/>
  <c r="BE137"/>
  <c r="T137"/>
  <c r="T136" s="1"/>
  <c r="R137"/>
  <c r="R136" s="1"/>
  <c r="P137"/>
  <c r="P136" s="1"/>
  <c r="BK137"/>
  <c r="BK136" s="1"/>
  <c r="J136" s="1"/>
  <c r="J59" s="1"/>
  <c r="J137"/>
  <c r="BI134"/>
  <c r="BH134"/>
  <c r="BG134"/>
  <c r="BF134"/>
  <c r="T134"/>
  <c r="R134"/>
  <c r="P134"/>
  <c r="BK134"/>
  <c r="J134"/>
  <c r="BE134" s="1"/>
  <c r="BI132"/>
  <c r="BH132"/>
  <c r="BG132"/>
  <c r="BF132"/>
  <c r="T132"/>
  <c r="R132"/>
  <c r="P132"/>
  <c r="BK132"/>
  <c r="J132"/>
  <c r="BE132" s="1"/>
  <c r="BI130"/>
  <c r="BH130"/>
  <c r="BG130"/>
  <c r="BF130"/>
  <c r="T130"/>
  <c r="R130"/>
  <c r="P130"/>
  <c r="BK130"/>
  <c r="J130"/>
  <c r="BE130" s="1"/>
  <c r="BI129"/>
  <c r="BH129"/>
  <c r="BG129"/>
  <c r="BF129"/>
  <c r="T129"/>
  <c r="R129"/>
  <c r="P129"/>
  <c r="BK129"/>
  <c r="J129"/>
  <c r="BE129" s="1"/>
  <c r="BI127"/>
  <c r="BH127"/>
  <c r="BG127"/>
  <c r="BF127"/>
  <c r="T127"/>
  <c r="R127"/>
  <c r="P127"/>
  <c r="BK127"/>
  <c r="J127"/>
  <c r="BE127" s="1"/>
  <c r="BI125"/>
  <c r="BH125"/>
  <c r="BG125"/>
  <c r="BF125"/>
  <c r="T125"/>
  <c r="R125"/>
  <c r="P125"/>
  <c r="BK125"/>
  <c r="J125"/>
  <c r="BE125" s="1"/>
  <c r="BI123"/>
  <c r="BH123"/>
  <c r="BG123"/>
  <c r="BF123"/>
  <c r="T123"/>
  <c r="R123"/>
  <c r="P123"/>
  <c r="BK123"/>
  <c r="J123"/>
  <c r="BE123" s="1"/>
  <c r="BI122"/>
  <c r="BH122"/>
  <c r="BG122"/>
  <c r="BF122"/>
  <c r="BE122"/>
  <c r="T122"/>
  <c r="R122"/>
  <c r="P122"/>
  <c r="BK122"/>
  <c r="J122"/>
  <c r="BI120"/>
  <c r="BH120"/>
  <c r="BG120"/>
  <c r="BF120"/>
  <c r="BE120"/>
  <c r="T120"/>
  <c r="R120"/>
  <c r="P120"/>
  <c r="BK120"/>
  <c r="J120"/>
  <c r="BI118"/>
  <c r="BH118"/>
  <c r="BG118"/>
  <c r="BF118"/>
  <c r="BE118"/>
  <c r="T118"/>
  <c r="R118"/>
  <c r="P118"/>
  <c r="BK118"/>
  <c r="J118"/>
  <c r="BI116"/>
  <c r="BH116"/>
  <c r="BG116"/>
  <c r="BF116"/>
  <c r="BE116"/>
  <c r="T116"/>
  <c r="T115" s="1"/>
  <c r="R116"/>
  <c r="R115" s="1"/>
  <c r="P116"/>
  <c r="P115" s="1"/>
  <c r="BK116"/>
  <c r="BK115" s="1"/>
  <c r="J115" s="1"/>
  <c r="J58" s="1"/>
  <c r="J116"/>
  <c r="BI113"/>
  <c r="BH113"/>
  <c r="BG113"/>
  <c r="BF113"/>
  <c r="T113"/>
  <c r="R113"/>
  <c r="P113"/>
  <c r="BK113"/>
  <c r="J113"/>
  <c r="BE113" s="1"/>
  <c r="BI111"/>
  <c r="BH111"/>
  <c r="BG111"/>
  <c r="BF111"/>
  <c r="T111"/>
  <c r="R111"/>
  <c r="P111"/>
  <c r="BK111"/>
  <c r="J111"/>
  <c r="BE111" s="1"/>
  <c r="BI109"/>
  <c r="BH109"/>
  <c r="BG109"/>
  <c r="BF109"/>
  <c r="T109"/>
  <c r="R109"/>
  <c r="P109"/>
  <c r="BK109"/>
  <c r="J109"/>
  <c r="BE109" s="1"/>
  <c r="BI107"/>
  <c r="BH107"/>
  <c r="BG107"/>
  <c r="BF107"/>
  <c r="T107"/>
  <c r="R107"/>
  <c r="P107"/>
  <c r="BK107"/>
  <c r="J107"/>
  <c r="BE107" s="1"/>
  <c r="BI105"/>
  <c r="BH105"/>
  <c r="BG105"/>
  <c r="BF105"/>
  <c r="BE105"/>
  <c r="T105"/>
  <c r="R105"/>
  <c r="P105"/>
  <c r="BK105"/>
  <c r="J105"/>
  <c r="BI103"/>
  <c r="BH103"/>
  <c r="BG103"/>
  <c r="BF103"/>
  <c r="BE103"/>
  <c r="T103"/>
  <c r="R103"/>
  <c r="P103"/>
  <c r="BK103"/>
  <c r="J103"/>
  <c r="BI101"/>
  <c r="F34" s="1"/>
  <c r="BD93" i="1" s="1"/>
  <c r="BH101" i="41"/>
  <c r="F33" s="1"/>
  <c r="BC93" i="1" s="1"/>
  <c r="BG101" i="41"/>
  <c r="F32" s="1"/>
  <c r="BB93" i="1" s="1"/>
  <c r="BF101" i="41"/>
  <c r="F31" s="1"/>
  <c r="BA93" i="1" s="1"/>
  <c r="BE101" i="41"/>
  <c r="F30" s="1"/>
  <c r="AZ93" i="1" s="1"/>
  <c r="T101" i="41"/>
  <c r="T100" s="1"/>
  <c r="T99" s="1"/>
  <c r="R101"/>
  <c r="R100" s="1"/>
  <c r="R99" s="1"/>
  <c r="P101"/>
  <c r="P100" s="1"/>
  <c r="P99" s="1"/>
  <c r="AU93" i="1" s="1"/>
  <c r="BK101" i="41"/>
  <c r="BK100" s="1"/>
  <c r="J101"/>
  <c r="J95"/>
  <c r="F93"/>
  <c r="E91"/>
  <c r="J51"/>
  <c r="F49"/>
  <c r="E47"/>
  <c r="E45"/>
  <c r="J18"/>
  <c r="E18"/>
  <c r="F96" s="1"/>
  <c r="J17"/>
  <c r="J15"/>
  <c r="E15"/>
  <c r="F95" s="1"/>
  <c r="J14"/>
  <c r="J12"/>
  <c r="J49" s="1"/>
  <c r="E7"/>
  <c r="E89" s="1"/>
  <c r="AY92" i="1"/>
  <c r="AX92"/>
  <c r="BI227" i="40"/>
  <c r="BH227"/>
  <c r="BG227"/>
  <c r="BF227"/>
  <c r="BE227"/>
  <c r="T227"/>
  <c r="R227"/>
  <c r="P227"/>
  <c r="BK227"/>
  <c r="J227"/>
  <c r="BI226"/>
  <c r="BH226"/>
  <c r="BG226"/>
  <c r="BF226"/>
  <c r="BE226"/>
  <c r="T226"/>
  <c r="R226"/>
  <c r="P226"/>
  <c r="BK226"/>
  <c r="J226"/>
  <c r="BI225"/>
  <c r="BH225"/>
  <c r="BG225"/>
  <c r="BF225"/>
  <c r="BE225"/>
  <c r="T225"/>
  <c r="R225"/>
  <c r="P225"/>
  <c r="BK225"/>
  <c r="J225"/>
  <c r="BI224"/>
  <c r="BH224"/>
  <c r="BG224"/>
  <c r="BF224"/>
  <c r="BE224"/>
  <c r="T224"/>
  <c r="R224"/>
  <c r="P224"/>
  <c r="BK224"/>
  <c r="J224"/>
  <c r="BI223"/>
  <c r="BH223"/>
  <c r="BG223"/>
  <c r="BF223"/>
  <c r="BE223"/>
  <c r="T223"/>
  <c r="R223"/>
  <c r="P223"/>
  <c r="BK223"/>
  <c r="J223"/>
  <c r="BI222"/>
  <c r="BH222"/>
  <c r="BG222"/>
  <c r="BF222"/>
  <c r="BE222"/>
  <c r="T222"/>
  <c r="R222"/>
  <c r="P222"/>
  <c r="BK222"/>
  <c r="J222"/>
  <c r="BI221"/>
  <c r="BH221"/>
  <c r="BG221"/>
  <c r="BF221"/>
  <c r="BE221"/>
  <c r="T221"/>
  <c r="R221"/>
  <c r="P221"/>
  <c r="BK221"/>
  <c r="J221"/>
  <c r="BI220"/>
  <c r="BH220"/>
  <c r="BG220"/>
  <c r="BF220"/>
  <c r="BE220"/>
  <c r="T220"/>
  <c r="R220"/>
  <c r="P220"/>
  <c r="BK220"/>
  <c r="J220"/>
  <c r="BI219"/>
  <c r="BH219"/>
  <c r="BG219"/>
  <c r="BF219"/>
  <c r="BE219"/>
  <c r="T219"/>
  <c r="R219"/>
  <c r="P219"/>
  <c r="BK219"/>
  <c r="J219"/>
  <c r="BI218"/>
  <c r="BH218"/>
  <c r="BG218"/>
  <c r="BF218"/>
  <c r="BE218"/>
  <c r="T218"/>
  <c r="R218"/>
  <c r="P218"/>
  <c r="BK218"/>
  <c r="J218"/>
  <c r="BI217"/>
  <c r="BH217"/>
  <c r="BG217"/>
  <c r="BF217"/>
  <c r="BE217"/>
  <c r="T217"/>
  <c r="T216" s="1"/>
  <c r="R217"/>
  <c r="R216" s="1"/>
  <c r="P217"/>
  <c r="P216" s="1"/>
  <c r="BK217"/>
  <c r="BK216" s="1"/>
  <c r="J216" s="1"/>
  <c r="J65" s="1"/>
  <c r="J217"/>
  <c r="BI215"/>
  <c r="BH215"/>
  <c r="BG215"/>
  <c r="BF215"/>
  <c r="T215"/>
  <c r="R215"/>
  <c r="P215"/>
  <c r="BK215"/>
  <c r="J215"/>
  <c r="BE215" s="1"/>
  <c r="BI214"/>
  <c r="BH214"/>
  <c r="BG214"/>
  <c r="BF214"/>
  <c r="T214"/>
  <c r="T213" s="1"/>
  <c r="R214"/>
  <c r="R213" s="1"/>
  <c r="P214"/>
  <c r="P213" s="1"/>
  <c r="BK214"/>
  <c r="BK213" s="1"/>
  <c r="J213" s="1"/>
  <c r="J64" s="1"/>
  <c r="J214"/>
  <c r="BE214" s="1"/>
  <c r="BI212"/>
  <c r="BH212"/>
  <c r="BG212"/>
  <c r="BF212"/>
  <c r="BE212"/>
  <c r="T212"/>
  <c r="R212"/>
  <c r="P212"/>
  <c r="BK212"/>
  <c r="J212"/>
  <c r="BI211"/>
  <c r="BH211"/>
  <c r="BG211"/>
  <c r="BF211"/>
  <c r="BE211"/>
  <c r="T211"/>
  <c r="R211"/>
  <c r="P211"/>
  <c r="BK211"/>
  <c r="J211"/>
  <c r="BI210"/>
  <c r="BH210"/>
  <c r="BG210"/>
  <c r="BF210"/>
  <c r="BE210"/>
  <c r="T210"/>
  <c r="R210"/>
  <c r="P210"/>
  <c r="BK210"/>
  <c r="J210"/>
  <c r="BI209"/>
  <c r="BH209"/>
  <c r="BG209"/>
  <c r="BF209"/>
  <c r="BE209"/>
  <c r="T209"/>
  <c r="T208" s="1"/>
  <c r="R209"/>
  <c r="R208" s="1"/>
  <c r="P209"/>
  <c r="P208" s="1"/>
  <c r="BK209"/>
  <c r="BK208" s="1"/>
  <c r="J208" s="1"/>
  <c r="J63" s="1"/>
  <c r="J209"/>
  <c r="BI207"/>
  <c r="BH207"/>
  <c r="BG207"/>
  <c r="BF207"/>
  <c r="T207"/>
  <c r="R207"/>
  <c r="P207"/>
  <c r="BK207"/>
  <c r="J207"/>
  <c r="BE207" s="1"/>
  <c r="BI206"/>
  <c r="BH206"/>
  <c r="BG206"/>
  <c r="BF206"/>
  <c r="T206"/>
  <c r="R206"/>
  <c r="P206"/>
  <c r="BK206"/>
  <c r="J206"/>
  <c r="BE206" s="1"/>
  <c r="BI205"/>
  <c r="BH205"/>
  <c r="BG205"/>
  <c r="BF205"/>
  <c r="T205"/>
  <c r="R205"/>
  <c r="P205"/>
  <c r="BK205"/>
  <c r="J205"/>
  <c r="BE205" s="1"/>
  <c r="BI204"/>
  <c r="BH204"/>
  <c r="BG204"/>
  <c r="BF204"/>
  <c r="T204"/>
  <c r="R204"/>
  <c r="P204"/>
  <c r="BK204"/>
  <c r="J204"/>
  <c r="BE204" s="1"/>
  <c r="BI203"/>
  <c r="BH203"/>
  <c r="BG203"/>
  <c r="BF203"/>
  <c r="T203"/>
  <c r="R203"/>
  <c r="P203"/>
  <c r="BK203"/>
  <c r="J203"/>
  <c r="BE203" s="1"/>
  <c r="BI202"/>
  <c r="BH202"/>
  <c r="BG202"/>
  <c r="BF202"/>
  <c r="T202"/>
  <c r="R202"/>
  <c r="P202"/>
  <c r="BK202"/>
  <c r="J202"/>
  <c r="BE202" s="1"/>
  <c r="BI201"/>
  <c r="BH201"/>
  <c r="BG201"/>
  <c r="BF201"/>
  <c r="T201"/>
  <c r="R201"/>
  <c r="P201"/>
  <c r="BK201"/>
  <c r="J201"/>
  <c r="BE201" s="1"/>
  <c r="BI200"/>
  <c r="BH200"/>
  <c r="BG200"/>
  <c r="BF200"/>
  <c r="T200"/>
  <c r="R200"/>
  <c r="P200"/>
  <c r="BK200"/>
  <c r="J200"/>
  <c r="BE200" s="1"/>
  <c r="BI199"/>
  <c r="BH199"/>
  <c r="BG199"/>
  <c r="BF199"/>
  <c r="T199"/>
  <c r="R199"/>
  <c r="P199"/>
  <c r="BK199"/>
  <c r="J199"/>
  <c r="BE199" s="1"/>
  <c r="BI198"/>
  <c r="BH198"/>
  <c r="BG198"/>
  <c r="BF198"/>
  <c r="BE198"/>
  <c r="T198"/>
  <c r="R198"/>
  <c r="P198"/>
  <c r="BK198"/>
  <c r="J198"/>
  <c r="BI197"/>
  <c r="BH197"/>
  <c r="BG197"/>
  <c r="BF197"/>
  <c r="BE197"/>
  <c r="T197"/>
  <c r="R197"/>
  <c r="P197"/>
  <c r="BK197"/>
  <c r="J197"/>
  <c r="BI196"/>
  <c r="BH196"/>
  <c r="BG196"/>
  <c r="BF196"/>
  <c r="BE196"/>
  <c r="T196"/>
  <c r="R196"/>
  <c r="P196"/>
  <c r="BK196"/>
  <c r="J196"/>
  <c r="BI195"/>
  <c r="BH195"/>
  <c r="BG195"/>
  <c r="BF195"/>
  <c r="BE195"/>
  <c r="T195"/>
  <c r="R195"/>
  <c r="P195"/>
  <c r="BK195"/>
  <c r="J195"/>
  <c r="BI194"/>
  <c r="BH194"/>
  <c r="BG194"/>
  <c r="BF194"/>
  <c r="BE194"/>
  <c r="T194"/>
  <c r="R194"/>
  <c r="P194"/>
  <c r="BK194"/>
  <c r="J194"/>
  <c r="BI193"/>
  <c r="BH193"/>
  <c r="BG193"/>
  <c r="BF193"/>
  <c r="BE193"/>
  <c r="T193"/>
  <c r="R193"/>
  <c r="P193"/>
  <c r="BK193"/>
  <c r="J193"/>
  <c r="BI192"/>
  <c r="BH192"/>
  <c r="BG192"/>
  <c r="BF192"/>
  <c r="BE192"/>
  <c r="T192"/>
  <c r="R192"/>
  <c r="P192"/>
  <c r="BK192"/>
  <c r="J192"/>
  <c r="BI191"/>
  <c r="BH191"/>
  <c r="BG191"/>
  <c r="BF191"/>
  <c r="BE191"/>
  <c r="T191"/>
  <c r="R191"/>
  <c r="P191"/>
  <c r="BK191"/>
  <c r="J191"/>
  <c r="BI190"/>
  <c r="BH190"/>
  <c r="BG190"/>
  <c r="BF190"/>
  <c r="BE190"/>
  <c r="T190"/>
  <c r="R190"/>
  <c r="P190"/>
  <c r="BK190"/>
  <c r="J190"/>
  <c r="BI189"/>
  <c r="BH189"/>
  <c r="BG189"/>
  <c r="BF189"/>
  <c r="BE189"/>
  <c r="T189"/>
  <c r="R189"/>
  <c r="P189"/>
  <c r="BK189"/>
  <c r="J189"/>
  <c r="BI188"/>
  <c r="BH188"/>
  <c r="BG188"/>
  <c r="BF188"/>
  <c r="BE188"/>
  <c r="T188"/>
  <c r="R188"/>
  <c r="P188"/>
  <c r="BK188"/>
  <c r="J188"/>
  <c r="BI187"/>
  <c r="BH187"/>
  <c r="BG187"/>
  <c r="BF187"/>
  <c r="BE187"/>
  <c r="T187"/>
  <c r="R187"/>
  <c r="P187"/>
  <c r="BK187"/>
  <c r="J187"/>
  <c r="BI186"/>
  <c r="BH186"/>
  <c r="BG186"/>
  <c r="BF186"/>
  <c r="BE186"/>
  <c r="T186"/>
  <c r="R186"/>
  <c r="P186"/>
  <c r="BK186"/>
  <c r="J186"/>
  <c r="BI185"/>
  <c r="BH185"/>
  <c r="BG185"/>
  <c r="BF185"/>
  <c r="BE185"/>
  <c r="T185"/>
  <c r="R185"/>
  <c r="P185"/>
  <c r="BK185"/>
  <c r="J185"/>
  <c r="BI184"/>
  <c r="BH184"/>
  <c r="BG184"/>
  <c r="BF184"/>
  <c r="BE184"/>
  <c r="T184"/>
  <c r="R184"/>
  <c r="P184"/>
  <c r="BK184"/>
  <c r="J184"/>
  <c r="BI183"/>
  <c r="BH183"/>
  <c r="BG183"/>
  <c r="BF183"/>
  <c r="BE183"/>
  <c r="T183"/>
  <c r="R183"/>
  <c r="P183"/>
  <c r="BK183"/>
  <c r="J183"/>
  <c r="BI182"/>
  <c r="BH182"/>
  <c r="BG182"/>
  <c r="BF182"/>
  <c r="BE182"/>
  <c r="T182"/>
  <c r="R182"/>
  <c r="P182"/>
  <c r="BK182"/>
  <c r="J182"/>
  <c r="BI181"/>
  <c r="BH181"/>
  <c r="BG181"/>
  <c r="BF181"/>
  <c r="BE181"/>
  <c r="T181"/>
  <c r="R181"/>
  <c r="P181"/>
  <c r="BK181"/>
  <c r="J181"/>
  <c r="BI180"/>
  <c r="BH180"/>
  <c r="BG180"/>
  <c r="BF180"/>
  <c r="BE180"/>
  <c r="T180"/>
  <c r="R180"/>
  <c r="P180"/>
  <c r="BK180"/>
  <c r="J180"/>
  <c r="BI179"/>
  <c r="BH179"/>
  <c r="BG179"/>
  <c r="BF179"/>
  <c r="BE179"/>
  <c r="T179"/>
  <c r="R179"/>
  <c r="P179"/>
  <c r="BK179"/>
  <c r="J179"/>
  <c r="BI178"/>
  <c r="BH178"/>
  <c r="BG178"/>
  <c r="BF178"/>
  <c r="BE178"/>
  <c r="T178"/>
  <c r="R178"/>
  <c r="P178"/>
  <c r="BK178"/>
  <c r="J178"/>
  <c r="BI177"/>
  <c r="BH177"/>
  <c r="BG177"/>
  <c r="BF177"/>
  <c r="BE177"/>
  <c r="T177"/>
  <c r="R177"/>
  <c r="P177"/>
  <c r="BK177"/>
  <c r="J177"/>
  <c r="BI176"/>
  <c r="BH176"/>
  <c r="BG176"/>
  <c r="BF176"/>
  <c r="BE176"/>
  <c r="T176"/>
  <c r="R176"/>
  <c r="P176"/>
  <c r="BK176"/>
  <c r="J176"/>
  <c r="BI175"/>
  <c r="BH175"/>
  <c r="BG175"/>
  <c r="BF175"/>
  <c r="BE175"/>
  <c r="T175"/>
  <c r="R175"/>
  <c r="P175"/>
  <c r="BK175"/>
  <c r="J175"/>
  <c r="BI174"/>
  <c r="BH174"/>
  <c r="BG174"/>
  <c r="BF174"/>
  <c r="BE174"/>
  <c r="T174"/>
  <c r="R174"/>
  <c r="P174"/>
  <c r="BK174"/>
  <c r="J174"/>
  <c r="BI173"/>
  <c r="BH173"/>
  <c r="BG173"/>
  <c r="BF173"/>
  <c r="BE173"/>
  <c r="T173"/>
  <c r="R173"/>
  <c r="P173"/>
  <c r="BK173"/>
  <c r="J173"/>
  <c r="BI172"/>
  <c r="BH172"/>
  <c r="BG172"/>
  <c r="BF172"/>
  <c r="BE172"/>
  <c r="T172"/>
  <c r="R172"/>
  <c r="P172"/>
  <c r="BK172"/>
  <c r="J172"/>
  <c r="BI171"/>
  <c r="BH171"/>
  <c r="BG171"/>
  <c r="BF171"/>
  <c r="BE171"/>
  <c r="T171"/>
  <c r="R171"/>
  <c r="P171"/>
  <c r="BK171"/>
  <c r="J171"/>
  <c r="BI170"/>
  <c r="BH170"/>
  <c r="BG170"/>
  <c r="BF170"/>
  <c r="BE170"/>
  <c r="T170"/>
  <c r="T169" s="1"/>
  <c r="R170"/>
  <c r="R169" s="1"/>
  <c r="P170"/>
  <c r="P169" s="1"/>
  <c r="BK170"/>
  <c r="BK169" s="1"/>
  <c r="J169" s="1"/>
  <c r="J62" s="1"/>
  <c r="J170"/>
  <c r="BI168"/>
  <c r="BH168"/>
  <c r="BG168"/>
  <c r="BF168"/>
  <c r="T168"/>
  <c r="R168"/>
  <c r="P168"/>
  <c r="BK168"/>
  <c r="J168"/>
  <c r="BE168" s="1"/>
  <c r="BI167"/>
  <c r="BH167"/>
  <c r="BG167"/>
  <c r="BF167"/>
  <c r="T167"/>
  <c r="R167"/>
  <c r="P167"/>
  <c r="BK167"/>
  <c r="J167"/>
  <c r="BE167" s="1"/>
  <c r="BI166"/>
  <c r="BH166"/>
  <c r="BG166"/>
  <c r="BF166"/>
  <c r="T166"/>
  <c r="R166"/>
  <c r="P166"/>
  <c r="BK166"/>
  <c r="J166"/>
  <c r="BE166" s="1"/>
  <c r="BI165"/>
  <c r="BH165"/>
  <c r="BG165"/>
  <c r="BF165"/>
  <c r="T165"/>
  <c r="R165"/>
  <c r="P165"/>
  <c r="BK165"/>
  <c r="J165"/>
  <c r="BE165" s="1"/>
  <c r="BI164"/>
  <c r="BH164"/>
  <c r="BG164"/>
  <c r="BF164"/>
  <c r="T164"/>
  <c r="R164"/>
  <c r="P164"/>
  <c r="BK164"/>
  <c r="J164"/>
  <c r="BE164" s="1"/>
  <c r="BI163"/>
  <c r="BH163"/>
  <c r="BG163"/>
  <c r="BF163"/>
  <c r="T163"/>
  <c r="R163"/>
  <c r="P163"/>
  <c r="BK163"/>
  <c r="J163"/>
  <c r="BE163" s="1"/>
  <c r="BI162"/>
  <c r="BH162"/>
  <c r="BG162"/>
  <c r="BF162"/>
  <c r="T162"/>
  <c r="R162"/>
  <c r="P162"/>
  <c r="BK162"/>
  <c r="J162"/>
  <c r="BE162" s="1"/>
  <c r="BI161"/>
  <c r="BH161"/>
  <c r="BG161"/>
  <c r="BF161"/>
  <c r="T161"/>
  <c r="T160" s="1"/>
  <c r="R161"/>
  <c r="R160" s="1"/>
  <c r="P161"/>
  <c r="P160" s="1"/>
  <c r="BK161"/>
  <c r="BK160" s="1"/>
  <c r="J160" s="1"/>
  <c r="J61" s="1"/>
  <c r="J161"/>
  <c r="BE161" s="1"/>
  <c r="BI159"/>
  <c r="BH159"/>
  <c r="BG159"/>
  <c r="BF159"/>
  <c r="BE159"/>
  <c r="T159"/>
  <c r="R159"/>
  <c r="P159"/>
  <c r="BK159"/>
  <c r="J159"/>
  <c r="BI158"/>
  <c r="BH158"/>
  <c r="BG158"/>
  <c r="BF158"/>
  <c r="BE158"/>
  <c r="T158"/>
  <c r="R158"/>
  <c r="P158"/>
  <c r="BK158"/>
  <c r="J158"/>
  <c r="BI157"/>
  <c r="BH157"/>
  <c r="BG157"/>
  <c r="BF157"/>
  <c r="BE157"/>
  <c r="T157"/>
  <c r="R157"/>
  <c r="P157"/>
  <c r="BK157"/>
  <c r="J157"/>
  <c r="BI156"/>
  <c r="BH156"/>
  <c r="BG156"/>
  <c r="BF156"/>
  <c r="BE156"/>
  <c r="T156"/>
  <c r="R156"/>
  <c r="P156"/>
  <c r="BK156"/>
  <c r="J156"/>
  <c r="BI155"/>
  <c r="BH155"/>
  <c r="BG155"/>
  <c r="BF155"/>
  <c r="BE155"/>
  <c r="T155"/>
  <c r="R155"/>
  <c r="P155"/>
  <c r="BK155"/>
  <c r="J155"/>
  <c r="BI154"/>
  <c r="BH154"/>
  <c r="BG154"/>
  <c r="BF154"/>
  <c r="BE154"/>
  <c r="T154"/>
  <c r="R154"/>
  <c r="P154"/>
  <c r="BK154"/>
  <c r="J154"/>
  <c r="BI153"/>
  <c r="BH153"/>
  <c r="BG153"/>
  <c r="BF153"/>
  <c r="BE153"/>
  <c r="T153"/>
  <c r="R153"/>
  <c r="P153"/>
  <c r="BK153"/>
  <c r="J153"/>
  <c r="BI152"/>
  <c r="BH152"/>
  <c r="BG152"/>
  <c r="BF152"/>
  <c r="BE152"/>
  <c r="T152"/>
  <c r="R152"/>
  <c r="P152"/>
  <c r="BK152"/>
  <c r="J152"/>
  <c r="BI151"/>
  <c r="BH151"/>
  <c r="BG151"/>
  <c r="BF151"/>
  <c r="BE151"/>
  <c r="T151"/>
  <c r="R151"/>
  <c r="P151"/>
  <c r="BK151"/>
  <c r="J151"/>
  <c r="BI150"/>
  <c r="BH150"/>
  <c r="BG150"/>
  <c r="BF150"/>
  <c r="BE150"/>
  <c r="T150"/>
  <c r="R150"/>
  <c r="P150"/>
  <c r="BK150"/>
  <c r="J150"/>
  <c r="BI149"/>
  <c r="BH149"/>
  <c r="BG149"/>
  <c r="BF149"/>
  <c r="BE149"/>
  <c r="T149"/>
  <c r="R149"/>
  <c r="P149"/>
  <c r="BK149"/>
  <c r="J149"/>
  <c r="BI148"/>
  <c r="BH148"/>
  <c r="BG148"/>
  <c r="BF148"/>
  <c r="BE148"/>
  <c r="T148"/>
  <c r="R148"/>
  <c r="P148"/>
  <c r="BK148"/>
  <c r="J148"/>
  <c r="BI147"/>
  <c r="BH147"/>
  <c r="BG147"/>
  <c r="BF147"/>
  <c r="BE147"/>
  <c r="T147"/>
  <c r="R147"/>
  <c r="P147"/>
  <c r="BK147"/>
  <c r="J147"/>
  <c r="BI146"/>
  <c r="BH146"/>
  <c r="BG146"/>
  <c r="BF146"/>
  <c r="BE146"/>
  <c r="T146"/>
  <c r="R146"/>
  <c r="P146"/>
  <c r="BK146"/>
  <c r="J146"/>
  <c r="BI145"/>
  <c r="BH145"/>
  <c r="BG145"/>
  <c r="BF145"/>
  <c r="BE145"/>
  <c r="T145"/>
  <c r="R145"/>
  <c r="P145"/>
  <c r="BK145"/>
  <c r="J145"/>
  <c r="BI144"/>
  <c r="BH144"/>
  <c r="BG144"/>
  <c r="BF144"/>
  <c r="BE144"/>
  <c r="T144"/>
  <c r="R144"/>
  <c r="P144"/>
  <c r="BK144"/>
  <c r="J144"/>
  <c r="BI143"/>
  <c r="BH143"/>
  <c r="BG143"/>
  <c r="BF143"/>
  <c r="BE143"/>
  <c r="T143"/>
  <c r="R143"/>
  <c r="P143"/>
  <c r="BK143"/>
  <c r="J143"/>
  <c r="BI142"/>
  <c r="BH142"/>
  <c r="BG142"/>
  <c r="BF142"/>
  <c r="BE142"/>
  <c r="T142"/>
  <c r="R142"/>
  <c r="P142"/>
  <c r="BK142"/>
  <c r="J142"/>
  <c r="BI141"/>
  <c r="BH141"/>
  <c r="BG141"/>
  <c r="BF141"/>
  <c r="BE141"/>
  <c r="T141"/>
  <c r="R141"/>
  <c r="P141"/>
  <c r="BK141"/>
  <c r="J141"/>
  <c r="BI140"/>
  <c r="BH140"/>
  <c r="BG140"/>
  <c r="BF140"/>
  <c r="BE140"/>
  <c r="T140"/>
  <c r="R140"/>
  <c r="P140"/>
  <c r="BK140"/>
  <c r="J140"/>
  <c r="BI139"/>
  <c r="BH139"/>
  <c r="BG139"/>
  <c r="BF139"/>
  <c r="BE139"/>
  <c r="T139"/>
  <c r="R139"/>
  <c r="P139"/>
  <c r="BK139"/>
  <c r="J139"/>
  <c r="BI138"/>
  <c r="BH138"/>
  <c r="BG138"/>
  <c r="BF138"/>
  <c r="BE138"/>
  <c r="T138"/>
  <c r="R138"/>
  <c r="P138"/>
  <c r="BK138"/>
  <c r="J138"/>
  <c r="BI137"/>
  <c r="BH137"/>
  <c r="BG137"/>
  <c r="BF137"/>
  <c r="BE137"/>
  <c r="T137"/>
  <c r="R137"/>
  <c r="P137"/>
  <c r="BK137"/>
  <c r="J137"/>
  <c r="BI136"/>
  <c r="BH136"/>
  <c r="BG136"/>
  <c r="BF136"/>
  <c r="BE136"/>
  <c r="T136"/>
  <c r="T135" s="1"/>
  <c r="R136"/>
  <c r="R135" s="1"/>
  <c r="P136"/>
  <c r="P135" s="1"/>
  <c r="BK136"/>
  <c r="BK135" s="1"/>
  <c r="J135" s="1"/>
  <c r="J60" s="1"/>
  <c r="J136"/>
  <c r="BI134"/>
  <c r="BH134"/>
  <c r="BG134"/>
  <c r="BF134"/>
  <c r="T134"/>
  <c r="R134"/>
  <c r="P134"/>
  <c r="BK134"/>
  <c r="J134"/>
  <c r="BE134" s="1"/>
  <c r="BI133"/>
  <c r="BH133"/>
  <c r="BG133"/>
  <c r="BF133"/>
  <c r="T133"/>
  <c r="R133"/>
  <c r="P133"/>
  <c r="BK133"/>
  <c r="J133"/>
  <c r="BE133" s="1"/>
  <c r="BI132"/>
  <c r="BH132"/>
  <c r="BG132"/>
  <c r="BF132"/>
  <c r="T132"/>
  <c r="R132"/>
  <c r="P132"/>
  <c r="BK132"/>
  <c r="J132"/>
  <c r="BE132" s="1"/>
  <c r="BI131"/>
  <c r="BH131"/>
  <c r="BG131"/>
  <c r="BF131"/>
  <c r="T131"/>
  <c r="R131"/>
  <c r="P131"/>
  <c r="BK131"/>
  <c r="J131"/>
  <c r="BE131" s="1"/>
  <c r="BI130"/>
  <c r="BH130"/>
  <c r="BG130"/>
  <c r="BF130"/>
  <c r="T130"/>
  <c r="R130"/>
  <c r="P130"/>
  <c r="BK130"/>
  <c r="J130"/>
  <c r="BE130" s="1"/>
  <c r="BI129"/>
  <c r="BH129"/>
  <c r="BG129"/>
  <c r="BF129"/>
  <c r="T129"/>
  <c r="R129"/>
  <c r="P129"/>
  <c r="BK129"/>
  <c r="J129"/>
  <c r="BE129" s="1"/>
  <c r="BI128"/>
  <c r="BH128"/>
  <c r="BG128"/>
  <c r="BF128"/>
  <c r="T128"/>
  <c r="R128"/>
  <c r="P128"/>
  <c r="BK128"/>
  <c r="J128"/>
  <c r="BE128" s="1"/>
  <c r="BI127"/>
  <c r="BH127"/>
  <c r="BG127"/>
  <c r="BF127"/>
  <c r="T127"/>
  <c r="T126" s="1"/>
  <c r="R127"/>
  <c r="R126" s="1"/>
  <c r="P127"/>
  <c r="P126" s="1"/>
  <c r="BK127"/>
  <c r="BK126" s="1"/>
  <c r="J126" s="1"/>
  <c r="J59" s="1"/>
  <c r="J127"/>
  <c r="BE127" s="1"/>
  <c r="BI125"/>
  <c r="BH125"/>
  <c r="BG125"/>
  <c r="BF125"/>
  <c r="BE125"/>
  <c r="T125"/>
  <c r="R125"/>
  <c r="P125"/>
  <c r="BK125"/>
  <c r="J125"/>
  <c r="BI124"/>
  <c r="BH124"/>
  <c r="BG124"/>
  <c r="BF124"/>
  <c r="BE124"/>
  <c r="T124"/>
  <c r="R124"/>
  <c r="P124"/>
  <c r="BK124"/>
  <c r="J124"/>
  <c r="BI123"/>
  <c r="BH123"/>
  <c r="BG123"/>
  <c r="BF123"/>
  <c r="BE123"/>
  <c r="T123"/>
  <c r="R123"/>
  <c r="P123"/>
  <c r="BK123"/>
  <c r="J123"/>
  <c r="BI122"/>
  <c r="BH122"/>
  <c r="BG122"/>
  <c r="BF122"/>
  <c r="BE122"/>
  <c r="T122"/>
  <c r="R122"/>
  <c r="P122"/>
  <c r="BK122"/>
  <c r="J122"/>
  <c r="BI121"/>
  <c r="BH121"/>
  <c r="BG121"/>
  <c r="BF121"/>
  <c r="BE121"/>
  <c r="T121"/>
  <c r="R121"/>
  <c r="P121"/>
  <c r="BK121"/>
  <c r="J121"/>
  <c r="BI120"/>
  <c r="BH120"/>
  <c r="BG120"/>
  <c r="BF120"/>
  <c r="BE120"/>
  <c r="T120"/>
  <c r="R120"/>
  <c r="P120"/>
  <c r="BK120"/>
  <c r="J120"/>
  <c r="BI119"/>
  <c r="BH119"/>
  <c r="BG119"/>
  <c r="BF119"/>
  <c r="BE119"/>
  <c r="T119"/>
  <c r="R119"/>
  <c r="P119"/>
  <c r="BK119"/>
  <c r="J119"/>
  <c r="BI118"/>
  <c r="BH118"/>
  <c r="BG118"/>
  <c r="BF118"/>
  <c r="BE118"/>
  <c r="T118"/>
  <c r="R118"/>
  <c r="P118"/>
  <c r="BK118"/>
  <c r="J118"/>
  <c r="BI117"/>
  <c r="BH117"/>
  <c r="BG117"/>
  <c r="BF117"/>
  <c r="BE117"/>
  <c r="T117"/>
  <c r="R117"/>
  <c r="P117"/>
  <c r="BK117"/>
  <c r="J117"/>
  <c r="BI116"/>
  <c r="BH116"/>
  <c r="BG116"/>
  <c r="BF116"/>
  <c r="BE116"/>
  <c r="T116"/>
  <c r="R116"/>
  <c r="P116"/>
  <c r="BK116"/>
  <c r="J116"/>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T104" s="1"/>
  <c r="R105"/>
  <c r="R104" s="1"/>
  <c r="P105"/>
  <c r="P104" s="1"/>
  <c r="BK105"/>
  <c r="BK104" s="1"/>
  <c r="J104" s="1"/>
  <c r="J58" s="1"/>
  <c r="J105"/>
  <c r="BI103"/>
  <c r="BH103"/>
  <c r="BG103"/>
  <c r="BF103"/>
  <c r="T103"/>
  <c r="R103"/>
  <c r="P103"/>
  <c r="BK103"/>
  <c r="J103"/>
  <c r="BE103" s="1"/>
  <c r="BI102"/>
  <c r="BH102"/>
  <c r="BG102"/>
  <c r="BF102"/>
  <c r="T102"/>
  <c r="R102"/>
  <c r="P102"/>
  <c r="BK102"/>
  <c r="J102"/>
  <c r="BE102" s="1"/>
  <c r="BI101"/>
  <c r="BH101"/>
  <c r="BG101"/>
  <c r="BF101"/>
  <c r="T101"/>
  <c r="R101"/>
  <c r="P101"/>
  <c r="BK101"/>
  <c r="J101"/>
  <c r="BE101" s="1"/>
  <c r="BI99"/>
  <c r="BH99"/>
  <c r="BG99"/>
  <c r="BF99"/>
  <c r="T99"/>
  <c r="R99"/>
  <c r="P99"/>
  <c r="BK99"/>
  <c r="J99"/>
  <c r="BE99" s="1"/>
  <c r="BI97"/>
  <c r="BH97"/>
  <c r="BG97"/>
  <c r="BF97"/>
  <c r="T97"/>
  <c r="R97"/>
  <c r="P97"/>
  <c r="BK97"/>
  <c r="J97"/>
  <c r="BE97" s="1"/>
  <c r="BI95"/>
  <c r="BH95"/>
  <c r="BG95"/>
  <c r="BF95"/>
  <c r="T95"/>
  <c r="R95"/>
  <c r="P95"/>
  <c r="BK95"/>
  <c r="J95"/>
  <c r="BE95" s="1"/>
  <c r="BI93"/>
  <c r="BH93"/>
  <c r="BG93"/>
  <c r="BF93"/>
  <c r="T93"/>
  <c r="R93"/>
  <c r="P93"/>
  <c r="BK93"/>
  <c r="J93"/>
  <c r="BE93" s="1"/>
  <c r="BI91"/>
  <c r="BH91"/>
  <c r="BG91"/>
  <c r="BF91"/>
  <c r="T91"/>
  <c r="R91"/>
  <c r="P91"/>
  <c r="BK91"/>
  <c r="J91"/>
  <c r="BE91" s="1"/>
  <c r="BI89"/>
  <c r="BH89"/>
  <c r="BG89"/>
  <c r="BF89"/>
  <c r="T89"/>
  <c r="R89"/>
  <c r="P89"/>
  <c r="BK89"/>
  <c r="J89"/>
  <c r="BE89" s="1"/>
  <c r="BI87"/>
  <c r="F34" s="1"/>
  <c r="BD92" i="1" s="1"/>
  <c r="BH87" i="40"/>
  <c r="F33" s="1"/>
  <c r="BC92" i="1" s="1"/>
  <c r="BG87" i="40"/>
  <c r="F32" s="1"/>
  <c r="BB92" i="1" s="1"/>
  <c r="BF87" i="40"/>
  <c r="F31" s="1"/>
  <c r="BA92" i="1" s="1"/>
  <c r="T87" i="40"/>
  <c r="T86" s="1"/>
  <c r="T85" s="1"/>
  <c r="R87"/>
  <c r="R86" s="1"/>
  <c r="R85" s="1"/>
  <c r="P87"/>
  <c r="P86" s="1"/>
  <c r="P85" s="1"/>
  <c r="AU92" i="1" s="1"/>
  <c r="BK87" i="40"/>
  <c r="BK86" s="1"/>
  <c r="J87"/>
  <c r="BE87" s="1"/>
  <c r="J81"/>
  <c r="F81"/>
  <c r="F79"/>
  <c r="E77"/>
  <c r="J51"/>
  <c r="J49"/>
  <c r="F49"/>
  <c r="E47"/>
  <c r="J18"/>
  <c r="E18"/>
  <c r="F82" s="1"/>
  <c r="J17"/>
  <c r="J15"/>
  <c r="E15"/>
  <c r="F51" s="1"/>
  <c r="J14"/>
  <c r="J12"/>
  <c r="J79" s="1"/>
  <c r="E7"/>
  <c r="E75" s="1"/>
  <c r="AY91" i="1"/>
  <c r="AX91"/>
  <c r="BI110" i="39"/>
  <c r="BH110"/>
  <c r="BG110"/>
  <c r="BF110"/>
  <c r="T110"/>
  <c r="R110"/>
  <c r="P110"/>
  <c r="BK110"/>
  <c r="J110"/>
  <c r="BE110" s="1"/>
  <c r="BI109"/>
  <c r="BH109"/>
  <c r="BG109"/>
  <c r="BF109"/>
  <c r="T109"/>
  <c r="R109"/>
  <c r="P109"/>
  <c r="BK109"/>
  <c r="J109"/>
  <c r="BE109" s="1"/>
  <c r="BI108"/>
  <c r="BH108"/>
  <c r="BG108"/>
  <c r="BF108"/>
  <c r="T108"/>
  <c r="R108"/>
  <c r="P108"/>
  <c r="BK108"/>
  <c r="J108"/>
  <c r="BE108" s="1"/>
  <c r="BI107"/>
  <c r="BH107"/>
  <c r="BG107"/>
  <c r="BF107"/>
  <c r="T107"/>
  <c r="R107"/>
  <c r="P107"/>
  <c r="BK107"/>
  <c r="J107"/>
  <c r="BE107" s="1"/>
  <c r="BI106"/>
  <c r="BH106"/>
  <c r="BG106"/>
  <c r="BF106"/>
  <c r="T106"/>
  <c r="R106"/>
  <c r="P106"/>
  <c r="BK106"/>
  <c r="J106"/>
  <c r="BE106" s="1"/>
  <c r="BI105"/>
  <c r="BH105"/>
  <c r="BG105"/>
  <c r="BF105"/>
  <c r="T105"/>
  <c r="R105"/>
  <c r="P105"/>
  <c r="BK105"/>
  <c r="J105"/>
  <c r="BE105" s="1"/>
  <c r="BI104"/>
  <c r="BH104"/>
  <c r="BG104"/>
  <c r="BF104"/>
  <c r="T104"/>
  <c r="R104"/>
  <c r="P104"/>
  <c r="BK104"/>
  <c r="J104"/>
  <c r="BE104" s="1"/>
  <c r="BI103"/>
  <c r="BH103"/>
  <c r="BG103"/>
  <c r="BF103"/>
  <c r="T103"/>
  <c r="R103"/>
  <c r="P103"/>
  <c r="BK103"/>
  <c r="J103"/>
  <c r="BE103" s="1"/>
  <c r="BI102"/>
  <c r="BH102"/>
  <c r="BG102"/>
  <c r="BF102"/>
  <c r="T102"/>
  <c r="R102"/>
  <c r="P102"/>
  <c r="BK102"/>
  <c r="J102"/>
  <c r="BE102" s="1"/>
  <c r="BI101"/>
  <c r="BH101"/>
  <c r="BG101"/>
  <c r="BF101"/>
  <c r="T101"/>
  <c r="R101"/>
  <c r="P101"/>
  <c r="BK101"/>
  <c r="J101"/>
  <c r="BE101" s="1"/>
  <c r="BI100"/>
  <c r="BH100"/>
  <c r="BG100"/>
  <c r="BF100"/>
  <c r="T100"/>
  <c r="R100"/>
  <c r="P100"/>
  <c r="BK100"/>
  <c r="J100"/>
  <c r="BE100" s="1"/>
  <c r="BI99"/>
  <c r="BH99"/>
  <c r="BG99"/>
  <c r="BF99"/>
  <c r="T99"/>
  <c r="R99"/>
  <c r="P99"/>
  <c r="BK99"/>
  <c r="J99"/>
  <c r="BE99" s="1"/>
  <c r="BI98"/>
  <c r="BH98"/>
  <c r="BG98"/>
  <c r="BF98"/>
  <c r="T98"/>
  <c r="R98"/>
  <c r="P98"/>
  <c r="BK98"/>
  <c r="J98"/>
  <c r="BE98" s="1"/>
  <c r="BI97"/>
  <c r="BH97"/>
  <c r="BG97"/>
  <c r="BF97"/>
  <c r="T97"/>
  <c r="R97"/>
  <c r="P97"/>
  <c r="BK97"/>
  <c r="J97"/>
  <c r="BE97" s="1"/>
  <c r="BI96"/>
  <c r="BH96"/>
  <c r="BG96"/>
  <c r="BF96"/>
  <c r="T96"/>
  <c r="R96"/>
  <c r="P96"/>
  <c r="BK96"/>
  <c r="J96"/>
  <c r="BE96" s="1"/>
  <c r="BI95"/>
  <c r="BH95"/>
  <c r="BG95"/>
  <c r="BF95"/>
  <c r="T95"/>
  <c r="R95"/>
  <c r="P95"/>
  <c r="BK95"/>
  <c r="J95"/>
  <c r="BE95" s="1"/>
  <c r="BI94"/>
  <c r="BH94"/>
  <c r="BG94"/>
  <c r="BF94"/>
  <c r="T94"/>
  <c r="R94"/>
  <c r="P94"/>
  <c r="BK94"/>
  <c r="J94"/>
  <c r="BE94" s="1"/>
  <c r="BI93"/>
  <c r="BH93"/>
  <c r="BG93"/>
  <c r="BF93"/>
  <c r="T93"/>
  <c r="R93"/>
  <c r="P93"/>
  <c r="BK93"/>
  <c r="J93"/>
  <c r="BE93" s="1"/>
  <c r="BI92"/>
  <c r="BH92"/>
  <c r="BG92"/>
  <c r="BF92"/>
  <c r="T92"/>
  <c r="R92"/>
  <c r="P92"/>
  <c r="BK92"/>
  <c r="J92"/>
  <c r="BE92" s="1"/>
  <c r="BI91"/>
  <c r="BH91"/>
  <c r="BG91"/>
  <c r="BF91"/>
  <c r="T91"/>
  <c r="R91"/>
  <c r="P91"/>
  <c r="BK91"/>
  <c r="J91"/>
  <c r="BE91" s="1"/>
  <c r="BI90"/>
  <c r="BH90"/>
  <c r="BG90"/>
  <c r="BF90"/>
  <c r="T90"/>
  <c r="R90"/>
  <c r="P90"/>
  <c r="BK90"/>
  <c r="J90"/>
  <c r="BE90" s="1"/>
  <c r="BI89"/>
  <c r="BH89"/>
  <c r="BG89"/>
  <c r="BF89"/>
  <c r="T89"/>
  <c r="R89"/>
  <c r="P89"/>
  <c r="BK89"/>
  <c r="J89"/>
  <c r="BE89" s="1"/>
  <c r="BI88"/>
  <c r="BH88"/>
  <c r="BG88"/>
  <c r="BF88"/>
  <c r="T88"/>
  <c r="R88"/>
  <c r="P88"/>
  <c r="BK88"/>
  <c r="J88"/>
  <c r="BE88" s="1"/>
  <c r="BI87"/>
  <c r="BH87"/>
  <c r="BG87"/>
  <c r="BF87"/>
  <c r="T87"/>
  <c r="R87"/>
  <c r="P87"/>
  <c r="BK87"/>
  <c r="J87"/>
  <c r="BE87" s="1"/>
  <c r="BI86"/>
  <c r="BH86"/>
  <c r="BG86"/>
  <c r="BF86"/>
  <c r="BE86"/>
  <c r="T86"/>
  <c r="R86"/>
  <c r="P86"/>
  <c r="BK86"/>
  <c r="J86"/>
  <c r="BI85"/>
  <c r="BH85"/>
  <c r="BG85"/>
  <c r="BF85"/>
  <c r="T85"/>
  <c r="R85"/>
  <c r="P85"/>
  <c r="BK85"/>
  <c r="J85"/>
  <c r="BE85" s="1"/>
  <c r="BI84"/>
  <c r="BH84"/>
  <c r="BG84"/>
  <c r="BF84"/>
  <c r="BE84"/>
  <c r="T84"/>
  <c r="R84"/>
  <c r="P84"/>
  <c r="BK84"/>
  <c r="J84"/>
  <c r="BI83"/>
  <c r="BH83"/>
  <c r="BG83"/>
  <c r="BF83"/>
  <c r="T83"/>
  <c r="R83"/>
  <c r="P83"/>
  <c r="BK83"/>
  <c r="J83"/>
  <c r="BE83" s="1"/>
  <c r="BI82"/>
  <c r="BH82"/>
  <c r="BG82"/>
  <c r="BF82"/>
  <c r="BE82"/>
  <c r="T82"/>
  <c r="R82"/>
  <c r="P82"/>
  <c r="BK82"/>
  <c r="J82"/>
  <c r="BI81"/>
  <c r="BH81"/>
  <c r="BG81"/>
  <c r="BF81"/>
  <c r="T81"/>
  <c r="R81"/>
  <c r="P81"/>
  <c r="BK81"/>
  <c r="J81"/>
  <c r="BE81" s="1"/>
  <c r="BI80"/>
  <c r="BH80"/>
  <c r="BG80"/>
  <c r="BF80"/>
  <c r="BE80"/>
  <c r="T80"/>
  <c r="R80"/>
  <c r="P80"/>
  <c r="BK80"/>
  <c r="J80"/>
  <c r="BI79"/>
  <c r="F34" s="1"/>
  <c r="BD91" i="1" s="1"/>
  <c r="BH79" i="39"/>
  <c r="F33" s="1"/>
  <c r="BC91" i="1" s="1"/>
  <c r="BG79" i="39"/>
  <c r="F32" s="1"/>
  <c r="BB91" i="1" s="1"/>
  <c r="BF79" i="39"/>
  <c r="F31" s="1"/>
  <c r="BA91" i="1" s="1"/>
  <c r="T79" i="39"/>
  <c r="T78" s="1"/>
  <c r="T77" s="1"/>
  <c r="R79"/>
  <c r="R78" s="1"/>
  <c r="R77" s="1"/>
  <c r="P79"/>
  <c r="P78" s="1"/>
  <c r="P77" s="1"/>
  <c r="AU91" i="1" s="1"/>
  <c r="BK79" i="39"/>
  <c r="BK78" s="1"/>
  <c r="J79"/>
  <c r="BE79" s="1"/>
  <c r="J73"/>
  <c r="F73"/>
  <c r="F71"/>
  <c r="E69"/>
  <c r="J51"/>
  <c r="J49"/>
  <c r="F49"/>
  <c r="E47"/>
  <c r="J18"/>
  <c r="E18"/>
  <c r="F74" s="1"/>
  <c r="J17"/>
  <c r="J15"/>
  <c r="E15"/>
  <c r="F51" s="1"/>
  <c r="J14"/>
  <c r="J12"/>
  <c r="J71" s="1"/>
  <c r="E7"/>
  <c r="E67" s="1"/>
  <c r="AY90" i="1"/>
  <c r="AX90"/>
  <c r="BI111" i="38"/>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T108"/>
  <c r="R108"/>
  <c r="P108"/>
  <c r="BK108"/>
  <c r="J108"/>
  <c r="BE108" s="1"/>
  <c r="BI107"/>
  <c r="BH107"/>
  <c r="BG107"/>
  <c r="BF107"/>
  <c r="BE107"/>
  <c r="T107"/>
  <c r="R107"/>
  <c r="P107"/>
  <c r="BK107"/>
  <c r="J107"/>
  <c r="BI106"/>
  <c r="BH106"/>
  <c r="BG106"/>
  <c r="BF106"/>
  <c r="T106"/>
  <c r="T105" s="1"/>
  <c r="R106"/>
  <c r="R105" s="1"/>
  <c r="P106"/>
  <c r="P105" s="1"/>
  <c r="BK106"/>
  <c r="BK105" s="1"/>
  <c r="J105" s="1"/>
  <c r="J62" s="1"/>
  <c r="J106"/>
  <c r="BE106" s="1"/>
  <c r="BI104"/>
  <c r="BH104"/>
  <c r="BG104"/>
  <c r="BF104"/>
  <c r="T104"/>
  <c r="R104"/>
  <c r="P104"/>
  <c r="BK104"/>
  <c r="J104"/>
  <c r="BE104" s="1"/>
  <c r="BI103"/>
  <c r="BH103"/>
  <c r="BG103"/>
  <c r="BF103"/>
  <c r="T103"/>
  <c r="R103"/>
  <c r="P103"/>
  <c r="BK103"/>
  <c r="J103"/>
  <c r="BE103" s="1"/>
  <c r="BI101"/>
  <c r="BH101"/>
  <c r="BG101"/>
  <c r="BF101"/>
  <c r="T101"/>
  <c r="R101"/>
  <c r="P101"/>
  <c r="BK101"/>
  <c r="J101"/>
  <c r="BE101" s="1"/>
  <c r="BI99"/>
  <c r="BH99"/>
  <c r="BG99"/>
  <c r="BF99"/>
  <c r="T99"/>
  <c r="R99"/>
  <c r="P99"/>
  <c r="BK99"/>
  <c r="J99"/>
  <c r="BE99" s="1"/>
  <c r="BI98"/>
  <c r="BH98"/>
  <c r="BG98"/>
  <c r="BF98"/>
  <c r="T98"/>
  <c r="R98"/>
  <c r="P98"/>
  <c r="BK98"/>
  <c r="J98"/>
  <c r="BE98" s="1"/>
  <c r="BI97"/>
  <c r="BH97"/>
  <c r="BG97"/>
  <c r="BF97"/>
  <c r="T97"/>
  <c r="R97"/>
  <c r="P97"/>
  <c r="BK97"/>
  <c r="J97"/>
  <c r="BE97" s="1"/>
  <c r="BI96"/>
  <c r="BH96"/>
  <c r="BG96"/>
  <c r="BF96"/>
  <c r="BE96"/>
  <c r="T96"/>
  <c r="R96"/>
  <c r="P96"/>
  <c r="BK96"/>
  <c r="J96"/>
  <c r="BI95"/>
  <c r="BH95"/>
  <c r="BG95"/>
  <c r="BF95"/>
  <c r="T95"/>
  <c r="R95"/>
  <c r="P95"/>
  <c r="BK95"/>
  <c r="J95"/>
  <c r="BE95" s="1"/>
  <c r="BI94"/>
  <c r="BH94"/>
  <c r="BG94"/>
  <c r="BF94"/>
  <c r="BE94"/>
  <c r="T94"/>
  <c r="R94"/>
  <c r="P94"/>
  <c r="BK94"/>
  <c r="J94"/>
  <c r="BI92"/>
  <c r="BH92"/>
  <c r="BG92"/>
  <c r="BF92"/>
  <c r="T92"/>
  <c r="R92"/>
  <c r="P92"/>
  <c r="BK92"/>
  <c r="J92"/>
  <c r="BE92" s="1"/>
  <c r="BI90"/>
  <c r="BH90"/>
  <c r="BG90"/>
  <c r="BF90"/>
  <c r="BE90"/>
  <c r="T90"/>
  <c r="R90"/>
  <c r="P90"/>
  <c r="BK90"/>
  <c r="J90"/>
  <c r="BI88"/>
  <c r="BH88"/>
  <c r="BG88"/>
  <c r="BF88"/>
  <c r="T88"/>
  <c r="R88"/>
  <c r="P88"/>
  <c r="BK88"/>
  <c r="J88"/>
  <c r="BE88" s="1"/>
  <c r="BI86"/>
  <c r="F36" s="1"/>
  <c r="BD90" i="1" s="1"/>
  <c r="BH86" i="38"/>
  <c r="F35" s="1"/>
  <c r="BC90" i="1" s="1"/>
  <c r="BG86" i="38"/>
  <c r="F34" s="1"/>
  <c r="BB90" i="1" s="1"/>
  <c r="BF86" i="38"/>
  <c r="J33" s="1"/>
  <c r="AW90" i="1" s="1"/>
  <c r="BE86" i="38"/>
  <c r="T86"/>
  <c r="T85" s="1"/>
  <c r="T84" s="1"/>
  <c r="R86"/>
  <c r="R85" s="1"/>
  <c r="R84" s="1"/>
  <c r="P86"/>
  <c r="P85" s="1"/>
  <c r="P84" s="1"/>
  <c r="AU90" i="1" s="1"/>
  <c r="BK86" i="38"/>
  <c r="BK85" s="1"/>
  <c r="J86"/>
  <c r="J80"/>
  <c r="J78"/>
  <c r="F78"/>
  <c r="E76"/>
  <c r="J55"/>
  <c r="F53"/>
  <c r="E51"/>
  <c r="J20"/>
  <c r="E20"/>
  <c r="F81" s="1"/>
  <c r="J19"/>
  <c r="J17"/>
  <c r="E17"/>
  <c r="F80" s="1"/>
  <c r="J16"/>
  <c r="J14"/>
  <c r="J53" s="1"/>
  <c r="E7"/>
  <c r="E72" s="1"/>
  <c r="BK97" i="37"/>
  <c r="J97" s="1"/>
  <c r="J63" s="1"/>
  <c r="AY89" i="1"/>
  <c r="AX89"/>
  <c r="BI112" i="37"/>
  <c r="BH112"/>
  <c r="BG112"/>
  <c r="BF112"/>
  <c r="BE112"/>
  <c r="T112"/>
  <c r="R112"/>
  <c r="P112"/>
  <c r="BK112"/>
  <c r="J112"/>
  <c r="BI111"/>
  <c r="BH111"/>
  <c r="BG111"/>
  <c r="BF111"/>
  <c r="T111"/>
  <c r="R111"/>
  <c r="P111"/>
  <c r="BK111"/>
  <c r="J111"/>
  <c r="BE111" s="1"/>
  <c r="BI110"/>
  <c r="BH110"/>
  <c r="BG110"/>
  <c r="BF110"/>
  <c r="BE110"/>
  <c r="T110"/>
  <c r="R110"/>
  <c r="P110"/>
  <c r="BK110"/>
  <c r="J110"/>
  <c r="BI109"/>
  <c r="BH109"/>
  <c r="BG109"/>
  <c r="BF109"/>
  <c r="T109"/>
  <c r="T107" s="1"/>
  <c r="R109"/>
  <c r="R107" s="1"/>
  <c r="P109"/>
  <c r="BK109"/>
  <c r="J109"/>
  <c r="BE109" s="1"/>
  <c r="BI108"/>
  <c r="BH108"/>
  <c r="BG108"/>
  <c r="BF108"/>
  <c r="BE108"/>
  <c r="T108"/>
  <c r="R108"/>
  <c r="P108"/>
  <c r="P107" s="1"/>
  <c r="BK108"/>
  <c r="BK107" s="1"/>
  <c r="J107" s="1"/>
  <c r="J64" s="1"/>
  <c r="J108"/>
  <c r="BI106"/>
  <c r="BH106"/>
  <c r="BG106"/>
  <c r="BF106"/>
  <c r="T106"/>
  <c r="R106"/>
  <c r="P106"/>
  <c r="BK106"/>
  <c r="J106"/>
  <c r="BE106" s="1"/>
  <c r="BI105"/>
  <c r="BH105"/>
  <c r="BG105"/>
  <c r="BF105"/>
  <c r="T105"/>
  <c r="R105"/>
  <c r="P105"/>
  <c r="BK105"/>
  <c r="J105"/>
  <c r="BE105" s="1"/>
  <c r="BI104"/>
  <c r="BH104"/>
  <c r="BG104"/>
  <c r="BF104"/>
  <c r="T104"/>
  <c r="R104"/>
  <c r="P104"/>
  <c r="BK104"/>
  <c r="J104"/>
  <c r="BE104" s="1"/>
  <c r="BI103"/>
  <c r="BH103"/>
  <c r="BG103"/>
  <c r="BF103"/>
  <c r="T103"/>
  <c r="R103"/>
  <c r="P103"/>
  <c r="BK103"/>
  <c r="J103"/>
  <c r="BE103" s="1"/>
  <c r="BI102"/>
  <c r="BH102"/>
  <c r="BG102"/>
  <c r="BF102"/>
  <c r="T102"/>
  <c r="R102"/>
  <c r="P102"/>
  <c r="BK102"/>
  <c r="J102"/>
  <c r="BE102" s="1"/>
  <c r="BI101"/>
  <c r="BH101"/>
  <c r="BG101"/>
  <c r="BF101"/>
  <c r="T101"/>
  <c r="R101"/>
  <c r="P101"/>
  <c r="BK101"/>
  <c r="J101"/>
  <c r="BE101" s="1"/>
  <c r="BI100"/>
  <c r="BH100"/>
  <c r="BG100"/>
  <c r="BF100"/>
  <c r="T100"/>
  <c r="R100"/>
  <c r="P100"/>
  <c r="BK100"/>
  <c r="J100"/>
  <c r="BE100" s="1"/>
  <c r="BI99"/>
  <c r="BH99"/>
  <c r="BG99"/>
  <c r="BF99"/>
  <c r="J33" s="1"/>
  <c r="AW89" i="1" s="1"/>
  <c r="T99" i="37"/>
  <c r="R99"/>
  <c r="P99"/>
  <c r="BK99"/>
  <c r="J99"/>
  <c r="BE99" s="1"/>
  <c r="BI98"/>
  <c r="BH98"/>
  <c r="BG98"/>
  <c r="BF98"/>
  <c r="T98"/>
  <c r="T97" s="1"/>
  <c r="R98"/>
  <c r="R97" s="1"/>
  <c r="P98"/>
  <c r="P97" s="1"/>
  <c r="BK98"/>
  <c r="J98"/>
  <c r="BE98" s="1"/>
  <c r="BI96"/>
  <c r="BH96"/>
  <c r="BG96"/>
  <c r="BF96"/>
  <c r="T96"/>
  <c r="R96"/>
  <c r="P96"/>
  <c r="BK96"/>
  <c r="J96"/>
  <c r="BE96" s="1"/>
  <c r="BI95"/>
  <c r="BH95"/>
  <c r="BG95"/>
  <c r="BF95"/>
  <c r="BE95"/>
  <c r="T95"/>
  <c r="R95"/>
  <c r="P95"/>
  <c r="BK95"/>
  <c r="J95"/>
  <c r="BI94"/>
  <c r="BH94"/>
  <c r="BG94"/>
  <c r="BF94"/>
  <c r="T94"/>
  <c r="R94"/>
  <c r="P94"/>
  <c r="BK94"/>
  <c r="J94"/>
  <c r="BE94" s="1"/>
  <c r="BI93"/>
  <c r="BH93"/>
  <c r="BG93"/>
  <c r="BF93"/>
  <c r="BE93"/>
  <c r="T93"/>
  <c r="R93"/>
  <c r="P93"/>
  <c r="BK93"/>
  <c r="J93"/>
  <c r="BI92"/>
  <c r="BH92"/>
  <c r="BG92"/>
  <c r="BF92"/>
  <c r="T92"/>
  <c r="R92"/>
  <c r="P92"/>
  <c r="BK92"/>
  <c r="J92"/>
  <c r="BE92" s="1"/>
  <c r="BI91"/>
  <c r="BH91"/>
  <c r="BG91"/>
  <c r="BF91"/>
  <c r="BE91"/>
  <c r="T91"/>
  <c r="R91"/>
  <c r="P91"/>
  <c r="BK91"/>
  <c r="J91"/>
  <c r="BI90"/>
  <c r="BH90"/>
  <c r="BG90"/>
  <c r="F34" s="1"/>
  <c r="BB89" i="1" s="1"/>
  <c r="BF90" i="37"/>
  <c r="T90"/>
  <c r="R90"/>
  <c r="P90"/>
  <c r="BK90"/>
  <c r="J90"/>
  <c r="BE90" s="1"/>
  <c r="BI89"/>
  <c r="F36" s="1"/>
  <c r="BD89" i="1" s="1"/>
  <c r="BH89" i="37"/>
  <c r="F35" s="1"/>
  <c r="BC89" i="1" s="1"/>
  <c r="BG89" i="37"/>
  <c r="BF89"/>
  <c r="F33" s="1"/>
  <c r="BA89" i="1" s="1"/>
  <c r="BE89" i="37"/>
  <c r="F32" s="1"/>
  <c r="AZ89" i="1" s="1"/>
  <c r="T89" i="37"/>
  <c r="T88" s="1"/>
  <c r="T87" s="1"/>
  <c r="T86" s="1"/>
  <c r="R89"/>
  <c r="R88" s="1"/>
  <c r="R87" s="1"/>
  <c r="R86" s="1"/>
  <c r="P89"/>
  <c r="P88" s="1"/>
  <c r="P87" s="1"/>
  <c r="P86" s="1"/>
  <c r="AU89" i="1" s="1"/>
  <c r="BK89" i="37"/>
  <c r="BK88" s="1"/>
  <c r="J89"/>
  <c r="J82"/>
  <c r="J80"/>
  <c r="F80"/>
  <c r="E78"/>
  <c r="J55"/>
  <c r="F53"/>
  <c r="E51"/>
  <c r="J20"/>
  <c r="E20"/>
  <c r="F83" s="1"/>
  <c r="J19"/>
  <c r="J17"/>
  <c r="E17"/>
  <c r="F82" s="1"/>
  <c r="J16"/>
  <c r="J14"/>
  <c r="J53" s="1"/>
  <c r="E7"/>
  <c r="E74" s="1"/>
  <c r="BK165" i="36"/>
  <c r="J165" s="1"/>
  <c r="J63" s="1"/>
  <c r="AY88" i="1"/>
  <c r="AX88"/>
  <c r="BI186" i="36"/>
  <c r="BH186"/>
  <c r="BG186"/>
  <c r="BF186"/>
  <c r="BE186"/>
  <c r="T186"/>
  <c r="R186"/>
  <c r="P186"/>
  <c r="BK186"/>
  <c r="J186"/>
  <c r="BI185"/>
  <c r="BH185"/>
  <c r="BG185"/>
  <c r="BF185"/>
  <c r="T185"/>
  <c r="R185"/>
  <c r="P185"/>
  <c r="BK185"/>
  <c r="J185"/>
  <c r="BE185" s="1"/>
  <c r="BI184"/>
  <c r="BH184"/>
  <c r="BG184"/>
  <c r="BF184"/>
  <c r="BE184"/>
  <c r="T184"/>
  <c r="R184"/>
  <c r="P184"/>
  <c r="BK184"/>
  <c r="J184"/>
  <c r="BI183"/>
  <c r="BH183"/>
  <c r="BG183"/>
  <c r="BF183"/>
  <c r="T183"/>
  <c r="R183"/>
  <c r="P183"/>
  <c r="BK183"/>
  <c r="J183"/>
  <c r="BE183" s="1"/>
  <c r="BI182"/>
  <c r="BH182"/>
  <c r="BG182"/>
  <c r="BF182"/>
  <c r="BE182"/>
  <c r="T182"/>
  <c r="R182"/>
  <c r="P182"/>
  <c r="BK182"/>
  <c r="J182"/>
  <c r="BI181"/>
  <c r="BH181"/>
  <c r="BG181"/>
  <c r="BF181"/>
  <c r="T181"/>
  <c r="R181"/>
  <c r="P181"/>
  <c r="BK181"/>
  <c r="J181"/>
  <c r="BE181" s="1"/>
  <c r="BI180"/>
  <c r="BH180"/>
  <c r="BG180"/>
  <c r="BF180"/>
  <c r="BE180"/>
  <c r="T180"/>
  <c r="R180"/>
  <c r="P180"/>
  <c r="BK180"/>
  <c r="J180"/>
  <c r="BI179"/>
  <c r="BH179"/>
  <c r="BG179"/>
  <c r="BF179"/>
  <c r="T179"/>
  <c r="R179"/>
  <c r="P179"/>
  <c r="BK179"/>
  <c r="J179"/>
  <c r="BE179" s="1"/>
  <c r="BI178"/>
  <c r="BH178"/>
  <c r="BG178"/>
  <c r="BF178"/>
  <c r="BE178"/>
  <c r="T178"/>
  <c r="R178"/>
  <c r="P178"/>
  <c r="BK178"/>
  <c r="BK176" s="1"/>
  <c r="J176" s="1"/>
  <c r="J64" s="1"/>
  <c r="J178"/>
  <c r="BI177"/>
  <c r="BH177"/>
  <c r="BG177"/>
  <c r="BF177"/>
  <c r="T177"/>
  <c r="T176" s="1"/>
  <c r="R177"/>
  <c r="R176" s="1"/>
  <c r="P177"/>
  <c r="P176" s="1"/>
  <c r="BK177"/>
  <c r="J177"/>
  <c r="BE177" s="1"/>
  <c r="BI174"/>
  <c r="BH174"/>
  <c r="BG174"/>
  <c r="BF174"/>
  <c r="T174"/>
  <c r="R174"/>
  <c r="P174"/>
  <c r="BK174"/>
  <c r="J174"/>
  <c r="BE174" s="1"/>
  <c r="BI172"/>
  <c r="BH172"/>
  <c r="BG172"/>
  <c r="BF172"/>
  <c r="T172"/>
  <c r="R172"/>
  <c r="P172"/>
  <c r="BK172"/>
  <c r="J172"/>
  <c r="BE172" s="1"/>
  <c r="BI170"/>
  <c r="BH170"/>
  <c r="BG170"/>
  <c r="BF170"/>
  <c r="BE170"/>
  <c r="T170"/>
  <c r="R170"/>
  <c r="P170"/>
  <c r="BK170"/>
  <c r="J170"/>
  <c r="BI168"/>
  <c r="BH168"/>
  <c r="BG168"/>
  <c r="BF168"/>
  <c r="T168"/>
  <c r="T165" s="1"/>
  <c r="R168"/>
  <c r="P168"/>
  <c r="BK168"/>
  <c r="J168"/>
  <c r="BE168" s="1"/>
  <c r="BI166"/>
  <c r="BH166"/>
  <c r="BG166"/>
  <c r="BF166"/>
  <c r="BE166"/>
  <c r="T166"/>
  <c r="R166"/>
  <c r="R165" s="1"/>
  <c r="P166"/>
  <c r="P165" s="1"/>
  <c r="BK166"/>
  <c r="J166"/>
  <c r="BI164"/>
  <c r="BH164"/>
  <c r="BG164"/>
  <c r="BF164"/>
  <c r="BE164"/>
  <c r="T164"/>
  <c r="R164"/>
  <c r="P164"/>
  <c r="BK164"/>
  <c r="J164"/>
  <c r="BI162"/>
  <c r="BH162"/>
  <c r="BG162"/>
  <c r="BF162"/>
  <c r="T162"/>
  <c r="R162"/>
  <c r="P162"/>
  <c r="BK162"/>
  <c r="J162"/>
  <c r="BE162" s="1"/>
  <c r="BI160"/>
  <c r="BH160"/>
  <c r="BG160"/>
  <c r="BF160"/>
  <c r="BE160"/>
  <c r="T160"/>
  <c r="R160"/>
  <c r="P160"/>
  <c r="BK160"/>
  <c r="J160"/>
  <c r="BI158"/>
  <c r="BH158"/>
  <c r="BG158"/>
  <c r="BF158"/>
  <c r="T158"/>
  <c r="R158"/>
  <c r="P158"/>
  <c r="BK158"/>
  <c r="J158"/>
  <c r="BE158" s="1"/>
  <c r="BI156"/>
  <c r="BH156"/>
  <c r="BG156"/>
  <c r="BF156"/>
  <c r="BE156"/>
  <c r="T156"/>
  <c r="R156"/>
  <c r="P156"/>
  <c r="BK156"/>
  <c r="J156"/>
  <c r="BI154"/>
  <c r="BH154"/>
  <c r="BG154"/>
  <c r="BF154"/>
  <c r="T154"/>
  <c r="R154"/>
  <c r="P154"/>
  <c r="BK154"/>
  <c r="J154"/>
  <c r="BE154" s="1"/>
  <c r="BI152"/>
  <c r="BH152"/>
  <c r="BG152"/>
  <c r="BF152"/>
  <c r="BE152"/>
  <c r="T152"/>
  <c r="R152"/>
  <c r="P152"/>
  <c r="BK152"/>
  <c r="J152"/>
  <c r="BI150"/>
  <c r="BH150"/>
  <c r="BG150"/>
  <c r="BF150"/>
  <c r="T150"/>
  <c r="R150"/>
  <c r="P150"/>
  <c r="BK150"/>
  <c r="J150"/>
  <c r="BE150" s="1"/>
  <c r="BI148"/>
  <c r="BH148"/>
  <c r="BG148"/>
  <c r="BF148"/>
  <c r="BE148"/>
  <c r="T148"/>
  <c r="R148"/>
  <c r="P148"/>
  <c r="BK148"/>
  <c r="J148"/>
  <c r="BI146"/>
  <c r="BH146"/>
  <c r="BG146"/>
  <c r="BF146"/>
  <c r="T146"/>
  <c r="R146"/>
  <c r="P146"/>
  <c r="BK146"/>
  <c r="J146"/>
  <c r="BE146" s="1"/>
  <c r="BI144"/>
  <c r="BH144"/>
  <c r="BG144"/>
  <c r="BF144"/>
  <c r="BE144"/>
  <c r="T144"/>
  <c r="R144"/>
  <c r="P144"/>
  <c r="BK144"/>
  <c r="J144"/>
  <c r="BI143"/>
  <c r="BH143"/>
  <c r="BG143"/>
  <c r="BF143"/>
  <c r="T143"/>
  <c r="R143"/>
  <c r="P143"/>
  <c r="BK143"/>
  <c r="J143"/>
  <c r="BE143" s="1"/>
  <c r="BI141"/>
  <c r="BH141"/>
  <c r="BG141"/>
  <c r="BF141"/>
  <c r="BE141"/>
  <c r="T141"/>
  <c r="R141"/>
  <c r="P141"/>
  <c r="BK141"/>
  <c r="J141"/>
  <c r="BI139"/>
  <c r="BH139"/>
  <c r="BG139"/>
  <c r="BF139"/>
  <c r="T139"/>
  <c r="R139"/>
  <c r="P139"/>
  <c r="BK139"/>
  <c r="J139"/>
  <c r="BE139" s="1"/>
  <c r="BI137"/>
  <c r="BH137"/>
  <c r="BG137"/>
  <c r="BF137"/>
  <c r="BE137"/>
  <c r="T137"/>
  <c r="R137"/>
  <c r="P137"/>
  <c r="BK137"/>
  <c r="J137"/>
  <c r="BI135"/>
  <c r="BH135"/>
  <c r="BG135"/>
  <c r="BF135"/>
  <c r="T135"/>
  <c r="R135"/>
  <c r="P135"/>
  <c r="BK135"/>
  <c r="J135"/>
  <c r="BE135" s="1"/>
  <c r="BI133"/>
  <c r="BH133"/>
  <c r="BG133"/>
  <c r="BF133"/>
  <c r="BE133"/>
  <c r="T133"/>
  <c r="T132" s="1"/>
  <c r="R133"/>
  <c r="R132" s="1"/>
  <c r="P133"/>
  <c r="P132" s="1"/>
  <c r="BK133"/>
  <c r="BK132" s="1"/>
  <c r="J132" s="1"/>
  <c r="J62" s="1"/>
  <c r="J133"/>
  <c r="BI130"/>
  <c r="BH130"/>
  <c r="BG130"/>
  <c r="BF130"/>
  <c r="T130"/>
  <c r="R130"/>
  <c r="P130"/>
  <c r="BK130"/>
  <c r="J130"/>
  <c r="BE130" s="1"/>
  <c r="BI129"/>
  <c r="BH129"/>
  <c r="BG129"/>
  <c r="BF129"/>
  <c r="T129"/>
  <c r="R129"/>
  <c r="P129"/>
  <c r="BK129"/>
  <c r="J129"/>
  <c r="BE129" s="1"/>
  <c r="BI128"/>
  <c r="BH128"/>
  <c r="BG128"/>
  <c r="BF128"/>
  <c r="T128"/>
  <c r="R128"/>
  <c r="P128"/>
  <c r="BK128"/>
  <c r="J128"/>
  <c r="BE128" s="1"/>
  <c r="BI126"/>
  <c r="BH126"/>
  <c r="BG126"/>
  <c r="BF126"/>
  <c r="T126"/>
  <c r="R126"/>
  <c r="P126"/>
  <c r="BK126"/>
  <c r="J126"/>
  <c r="BE126" s="1"/>
  <c r="BI124"/>
  <c r="BH124"/>
  <c r="BG124"/>
  <c r="BF124"/>
  <c r="T124"/>
  <c r="R124"/>
  <c r="P124"/>
  <c r="BK124"/>
  <c r="J124"/>
  <c r="BE124" s="1"/>
  <c r="BI122"/>
  <c r="BH122"/>
  <c r="BG122"/>
  <c r="BF122"/>
  <c r="T122"/>
  <c r="R122"/>
  <c r="P122"/>
  <c r="BK122"/>
  <c r="J122"/>
  <c r="BE122" s="1"/>
  <c r="BI120"/>
  <c r="BH120"/>
  <c r="BG120"/>
  <c r="BF120"/>
  <c r="T120"/>
  <c r="R120"/>
  <c r="P120"/>
  <c r="BK120"/>
  <c r="J120"/>
  <c r="BE120" s="1"/>
  <c r="BI118"/>
  <c r="BH118"/>
  <c r="BG118"/>
  <c r="BF118"/>
  <c r="BE118"/>
  <c r="T118"/>
  <c r="R118"/>
  <c r="P118"/>
  <c r="BK118"/>
  <c r="J118"/>
  <c r="BI116"/>
  <c r="BH116"/>
  <c r="BG116"/>
  <c r="BF116"/>
  <c r="T116"/>
  <c r="R116"/>
  <c r="P116"/>
  <c r="BK116"/>
  <c r="J116"/>
  <c r="BE116" s="1"/>
  <c r="BI114"/>
  <c r="BH114"/>
  <c r="BG114"/>
  <c r="BF114"/>
  <c r="BE114"/>
  <c r="T114"/>
  <c r="R114"/>
  <c r="P114"/>
  <c r="BK114"/>
  <c r="J114"/>
  <c r="BI112"/>
  <c r="BH112"/>
  <c r="BG112"/>
  <c r="BF112"/>
  <c r="T112"/>
  <c r="R112"/>
  <c r="P112"/>
  <c r="BK112"/>
  <c r="J112"/>
  <c r="BE112" s="1"/>
  <c r="BI110"/>
  <c r="BH110"/>
  <c r="BG110"/>
  <c r="BF110"/>
  <c r="BE110"/>
  <c r="T110"/>
  <c r="R110"/>
  <c r="P110"/>
  <c r="BK110"/>
  <c r="J110"/>
  <c r="BI108"/>
  <c r="BH108"/>
  <c r="BG108"/>
  <c r="BF108"/>
  <c r="T108"/>
  <c r="R108"/>
  <c r="P108"/>
  <c r="BK108"/>
  <c r="J108"/>
  <c r="BE108" s="1"/>
  <c r="BI106"/>
  <c r="BH106"/>
  <c r="BG106"/>
  <c r="BF106"/>
  <c r="BE106"/>
  <c r="T106"/>
  <c r="R106"/>
  <c r="P106"/>
  <c r="BK106"/>
  <c r="J106"/>
  <c r="BI104"/>
  <c r="BH104"/>
  <c r="BG104"/>
  <c r="BF104"/>
  <c r="T104"/>
  <c r="R104"/>
  <c r="P104"/>
  <c r="BK104"/>
  <c r="J104"/>
  <c r="BE104" s="1"/>
  <c r="BI102"/>
  <c r="BH102"/>
  <c r="BG102"/>
  <c r="BF102"/>
  <c r="BE102"/>
  <c r="T102"/>
  <c r="R102"/>
  <c r="P102"/>
  <c r="BK102"/>
  <c r="J102"/>
  <c r="BI100"/>
  <c r="BH100"/>
  <c r="BG100"/>
  <c r="BF100"/>
  <c r="T100"/>
  <c r="R100"/>
  <c r="P100"/>
  <c r="BK100"/>
  <c r="J100"/>
  <c r="BE100" s="1"/>
  <c r="BI98"/>
  <c r="BH98"/>
  <c r="BG98"/>
  <c r="BF98"/>
  <c r="BE98"/>
  <c r="T98"/>
  <c r="R98"/>
  <c r="P98"/>
  <c r="BK98"/>
  <c r="J98"/>
  <c r="BI96"/>
  <c r="BH96"/>
  <c r="BG96"/>
  <c r="BF96"/>
  <c r="T96"/>
  <c r="R96"/>
  <c r="P96"/>
  <c r="BK96"/>
  <c r="J96"/>
  <c r="BE96" s="1"/>
  <c r="BI94"/>
  <c r="BH94"/>
  <c r="BG94"/>
  <c r="BF94"/>
  <c r="BE94"/>
  <c r="T94"/>
  <c r="R94"/>
  <c r="P94"/>
  <c r="BK94"/>
  <c r="J94"/>
  <c r="BI92"/>
  <c r="BH92"/>
  <c r="BG92"/>
  <c r="BF92"/>
  <c r="T92"/>
  <c r="R92"/>
  <c r="P92"/>
  <c r="BK92"/>
  <c r="J92"/>
  <c r="BE92" s="1"/>
  <c r="BI90"/>
  <c r="BH90"/>
  <c r="BG90"/>
  <c r="BF90"/>
  <c r="J33" s="1"/>
  <c r="AW88" i="1" s="1"/>
  <c r="BE90" i="36"/>
  <c r="T90"/>
  <c r="R90"/>
  <c r="P90"/>
  <c r="P87" s="1"/>
  <c r="P86" s="1"/>
  <c r="AU88" i="1" s="1"/>
  <c r="BK90" i="36"/>
  <c r="J90"/>
  <c r="BI88"/>
  <c r="F36" s="1"/>
  <c r="BD88" i="1" s="1"/>
  <c r="BH88" i="36"/>
  <c r="F35" s="1"/>
  <c r="BC88" i="1" s="1"/>
  <c r="BG88" i="36"/>
  <c r="F34" s="1"/>
  <c r="BB88" i="1" s="1"/>
  <c r="BF88" i="36"/>
  <c r="F33" s="1"/>
  <c r="BA88" i="1" s="1"/>
  <c r="T88" i="36"/>
  <c r="T87" s="1"/>
  <c r="T86" s="1"/>
  <c r="R88"/>
  <c r="R87" s="1"/>
  <c r="R86" s="1"/>
  <c r="P88"/>
  <c r="BK88"/>
  <c r="BK87" s="1"/>
  <c r="J88"/>
  <c r="BE88" s="1"/>
  <c r="J82"/>
  <c r="F82"/>
  <c r="F80"/>
  <c r="E78"/>
  <c r="F56"/>
  <c r="J55"/>
  <c r="F55"/>
  <c r="J53"/>
  <c r="F53"/>
  <c r="E51"/>
  <c r="J20"/>
  <c r="E20"/>
  <c r="F83" s="1"/>
  <c r="J19"/>
  <c r="J17"/>
  <c r="E17"/>
  <c r="J16"/>
  <c r="J14"/>
  <c r="J80" s="1"/>
  <c r="E7"/>
  <c r="E74" s="1"/>
  <c r="P208" i="35"/>
  <c r="R189"/>
  <c r="T180"/>
  <c r="P135"/>
  <c r="AY87" i="1"/>
  <c r="AX87"/>
  <c r="BI235" i="35"/>
  <c r="BH235"/>
  <c r="BG235"/>
  <c r="BF235"/>
  <c r="T235"/>
  <c r="R235"/>
  <c r="P235"/>
  <c r="BK235"/>
  <c r="J235"/>
  <c r="BE235" s="1"/>
  <c r="BI234"/>
  <c r="BH234"/>
  <c r="BG234"/>
  <c r="BF234"/>
  <c r="BE234"/>
  <c r="T234"/>
  <c r="R234"/>
  <c r="P234"/>
  <c r="BK234"/>
  <c r="J234"/>
  <c r="BI233"/>
  <c r="BH233"/>
  <c r="BG233"/>
  <c r="BF233"/>
  <c r="T233"/>
  <c r="R233"/>
  <c r="P233"/>
  <c r="BK233"/>
  <c r="J233"/>
  <c r="BE233" s="1"/>
  <c r="BI232"/>
  <c r="BH232"/>
  <c r="BG232"/>
  <c r="BF232"/>
  <c r="BE232"/>
  <c r="T232"/>
  <c r="R232"/>
  <c r="P232"/>
  <c r="BK232"/>
  <c r="J232"/>
  <c r="BI231"/>
  <c r="BH231"/>
  <c r="BG231"/>
  <c r="BF231"/>
  <c r="T231"/>
  <c r="R231"/>
  <c r="P231"/>
  <c r="BK231"/>
  <c r="J231"/>
  <c r="BE231" s="1"/>
  <c r="BI230"/>
  <c r="BH230"/>
  <c r="BG230"/>
  <c r="BF230"/>
  <c r="BE230"/>
  <c r="T230"/>
  <c r="R230"/>
  <c r="P230"/>
  <c r="BK230"/>
  <c r="J230"/>
  <c r="BI229"/>
  <c r="BH229"/>
  <c r="BG229"/>
  <c r="BF229"/>
  <c r="T229"/>
  <c r="R229"/>
  <c r="P229"/>
  <c r="BK229"/>
  <c r="J229"/>
  <c r="BE229" s="1"/>
  <c r="BI228"/>
  <c r="BH228"/>
  <c r="BG228"/>
  <c r="BF228"/>
  <c r="BE228"/>
  <c r="T228"/>
  <c r="R228"/>
  <c r="P228"/>
  <c r="BK228"/>
  <c r="J228"/>
  <c r="BI227"/>
  <c r="BH227"/>
  <c r="BG227"/>
  <c r="BF227"/>
  <c r="T227"/>
  <c r="R227"/>
  <c r="P227"/>
  <c r="BK227"/>
  <c r="J227"/>
  <c r="BE227" s="1"/>
  <c r="BI226"/>
  <c r="BH226"/>
  <c r="BG226"/>
  <c r="BF226"/>
  <c r="BE226"/>
  <c r="T226"/>
  <c r="R226"/>
  <c r="P226"/>
  <c r="BK226"/>
  <c r="J226"/>
  <c r="BI224"/>
  <c r="BH224"/>
  <c r="BG224"/>
  <c r="BF224"/>
  <c r="T224"/>
  <c r="R224"/>
  <c r="P224"/>
  <c r="BK224"/>
  <c r="J224"/>
  <c r="BE224" s="1"/>
  <c r="BI222"/>
  <c r="BH222"/>
  <c r="BG222"/>
  <c r="BF222"/>
  <c r="BE222"/>
  <c r="T222"/>
  <c r="R222"/>
  <c r="P222"/>
  <c r="BK222"/>
  <c r="J222"/>
  <c r="BI220"/>
  <c r="BH220"/>
  <c r="BG220"/>
  <c r="BF220"/>
  <c r="T220"/>
  <c r="R220"/>
  <c r="P220"/>
  <c r="BK220"/>
  <c r="J220"/>
  <c r="BE220" s="1"/>
  <c r="BI219"/>
  <c r="BH219"/>
  <c r="BG219"/>
  <c r="BF219"/>
  <c r="BE219"/>
  <c r="T219"/>
  <c r="R219"/>
  <c r="P219"/>
  <c r="BK219"/>
  <c r="J219"/>
  <c r="BI218"/>
  <c r="BH218"/>
  <c r="BG218"/>
  <c r="BF218"/>
  <c r="T218"/>
  <c r="T217" s="1"/>
  <c r="R218"/>
  <c r="R217" s="1"/>
  <c r="P218"/>
  <c r="P217" s="1"/>
  <c r="BK218"/>
  <c r="BK217" s="1"/>
  <c r="J217" s="1"/>
  <c r="J69" s="1"/>
  <c r="J218"/>
  <c r="BE218" s="1"/>
  <c r="BI215"/>
  <c r="BH215"/>
  <c r="BG215"/>
  <c r="BF215"/>
  <c r="T215"/>
  <c r="R215"/>
  <c r="P215"/>
  <c r="BK215"/>
  <c r="J215"/>
  <c r="BE215" s="1"/>
  <c r="BI214"/>
  <c r="BH214"/>
  <c r="BG214"/>
  <c r="BF214"/>
  <c r="BE214"/>
  <c r="T214"/>
  <c r="R214"/>
  <c r="P214"/>
  <c r="BK214"/>
  <c r="J214"/>
  <c r="BI213"/>
  <c r="BH213"/>
  <c r="BG213"/>
  <c r="BF213"/>
  <c r="T213"/>
  <c r="R213"/>
  <c r="P213"/>
  <c r="BK213"/>
  <c r="J213"/>
  <c r="BE213" s="1"/>
  <c r="BI211"/>
  <c r="BH211"/>
  <c r="BG211"/>
  <c r="BF211"/>
  <c r="BE211"/>
  <c r="T211"/>
  <c r="R211"/>
  <c r="P211"/>
  <c r="BK211"/>
  <c r="J211"/>
  <c r="BI210"/>
  <c r="BH210"/>
  <c r="BG210"/>
  <c r="BF210"/>
  <c r="T210"/>
  <c r="R210"/>
  <c r="P210"/>
  <c r="BK210"/>
  <c r="J210"/>
  <c r="BE210" s="1"/>
  <c r="BI209"/>
  <c r="BH209"/>
  <c r="BG209"/>
  <c r="BF209"/>
  <c r="BE209"/>
  <c r="T209"/>
  <c r="T208" s="1"/>
  <c r="R209"/>
  <c r="R208" s="1"/>
  <c r="P209"/>
  <c r="BK209"/>
  <c r="BK208" s="1"/>
  <c r="J208" s="1"/>
  <c r="J68" s="1"/>
  <c r="J209"/>
  <c r="BI206"/>
  <c r="BH206"/>
  <c r="BG206"/>
  <c r="BF206"/>
  <c r="T206"/>
  <c r="R206"/>
  <c r="P206"/>
  <c r="BK206"/>
  <c r="J206"/>
  <c r="BE206" s="1"/>
  <c r="BI204"/>
  <c r="BH204"/>
  <c r="BG204"/>
  <c r="BF204"/>
  <c r="BE204"/>
  <c r="T204"/>
  <c r="R204"/>
  <c r="P204"/>
  <c r="BK204"/>
  <c r="J204"/>
  <c r="BI202"/>
  <c r="BH202"/>
  <c r="BG202"/>
  <c r="BF202"/>
  <c r="T202"/>
  <c r="R202"/>
  <c r="P202"/>
  <c r="BK202"/>
  <c r="J202"/>
  <c r="BE202" s="1"/>
  <c r="BI200"/>
  <c r="BH200"/>
  <c r="BG200"/>
  <c r="BF200"/>
  <c r="BE200"/>
  <c r="T200"/>
  <c r="R200"/>
  <c r="P200"/>
  <c r="BK200"/>
  <c r="J200"/>
  <c r="BI198"/>
  <c r="BH198"/>
  <c r="BG198"/>
  <c r="BF198"/>
  <c r="T198"/>
  <c r="R198"/>
  <c r="P198"/>
  <c r="BK198"/>
  <c r="J198"/>
  <c r="BE198" s="1"/>
  <c r="BI196"/>
  <c r="BH196"/>
  <c r="BG196"/>
  <c r="BF196"/>
  <c r="BE196"/>
  <c r="T196"/>
  <c r="R196"/>
  <c r="P196"/>
  <c r="BK196"/>
  <c r="J196"/>
  <c r="BI194"/>
  <c r="BH194"/>
  <c r="BG194"/>
  <c r="BF194"/>
  <c r="T194"/>
  <c r="R194"/>
  <c r="P194"/>
  <c r="BK194"/>
  <c r="J194"/>
  <c r="BE194" s="1"/>
  <c r="BI192"/>
  <c r="BH192"/>
  <c r="BG192"/>
  <c r="BF192"/>
  <c r="BE192"/>
  <c r="T192"/>
  <c r="R192"/>
  <c r="P192"/>
  <c r="BK192"/>
  <c r="J192"/>
  <c r="BI190"/>
  <c r="BH190"/>
  <c r="BG190"/>
  <c r="BF190"/>
  <c r="T190"/>
  <c r="T189" s="1"/>
  <c r="R190"/>
  <c r="P190"/>
  <c r="P189" s="1"/>
  <c r="BK190"/>
  <c r="BK189" s="1"/>
  <c r="J189" s="1"/>
  <c r="J67" s="1"/>
  <c r="J190"/>
  <c r="BE190" s="1"/>
  <c r="BI188"/>
  <c r="BH188"/>
  <c r="BG188"/>
  <c r="BF188"/>
  <c r="T188"/>
  <c r="R188"/>
  <c r="P188"/>
  <c r="BK188"/>
  <c r="J188"/>
  <c r="BE188" s="1"/>
  <c r="BI186"/>
  <c r="BH186"/>
  <c r="BG186"/>
  <c r="BF186"/>
  <c r="BE186"/>
  <c r="T186"/>
  <c r="R186"/>
  <c r="P186"/>
  <c r="BK186"/>
  <c r="J186"/>
  <c r="BI185"/>
  <c r="BH185"/>
  <c r="BG185"/>
  <c r="BF185"/>
  <c r="T185"/>
  <c r="R185"/>
  <c r="P185"/>
  <c r="BK185"/>
  <c r="J185"/>
  <c r="BE185" s="1"/>
  <c r="BI184"/>
  <c r="BH184"/>
  <c r="BG184"/>
  <c r="BF184"/>
  <c r="BE184"/>
  <c r="T184"/>
  <c r="R184"/>
  <c r="P184"/>
  <c r="BK184"/>
  <c r="J184"/>
  <c r="BI183"/>
  <c r="BH183"/>
  <c r="BG183"/>
  <c r="BF183"/>
  <c r="T183"/>
  <c r="R183"/>
  <c r="P183"/>
  <c r="BK183"/>
  <c r="J183"/>
  <c r="BE183" s="1"/>
  <c r="BI181"/>
  <c r="BH181"/>
  <c r="BG181"/>
  <c r="BF181"/>
  <c r="BE181"/>
  <c r="T181"/>
  <c r="R181"/>
  <c r="R180" s="1"/>
  <c r="P181"/>
  <c r="P180" s="1"/>
  <c r="BK181"/>
  <c r="BK180" s="1"/>
  <c r="J180" s="1"/>
  <c r="J66" s="1"/>
  <c r="J181"/>
  <c r="BI179"/>
  <c r="BH179"/>
  <c r="BG179"/>
  <c r="BF179"/>
  <c r="T179"/>
  <c r="R179"/>
  <c r="P179"/>
  <c r="BK179"/>
  <c r="J179"/>
  <c r="BE179" s="1"/>
  <c r="BI177"/>
  <c r="BH177"/>
  <c r="BG177"/>
  <c r="BF177"/>
  <c r="BE177"/>
  <c r="T177"/>
  <c r="R177"/>
  <c r="P177"/>
  <c r="BK177"/>
  <c r="J177"/>
  <c r="BI175"/>
  <c r="BH175"/>
  <c r="BG175"/>
  <c r="BF175"/>
  <c r="T175"/>
  <c r="R175"/>
  <c r="P175"/>
  <c r="BK175"/>
  <c r="J175"/>
  <c r="BE175" s="1"/>
  <c r="BI173"/>
  <c r="BH173"/>
  <c r="BG173"/>
  <c r="BF173"/>
  <c r="BE173"/>
  <c r="T173"/>
  <c r="R173"/>
  <c r="P173"/>
  <c r="BK173"/>
  <c r="J173"/>
  <c r="BI171"/>
  <c r="BH171"/>
  <c r="BG171"/>
  <c r="BF171"/>
  <c r="T171"/>
  <c r="R171"/>
  <c r="P171"/>
  <c r="BK171"/>
  <c r="J171"/>
  <c r="BE171" s="1"/>
  <c r="BI169"/>
  <c r="BH169"/>
  <c r="BG169"/>
  <c r="BF169"/>
  <c r="BE169"/>
  <c r="T169"/>
  <c r="R169"/>
  <c r="P169"/>
  <c r="BK169"/>
  <c r="J169"/>
  <c r="BI167"/>
  <c r="BH167"/>
  <c r="BG167"/>
  <c r="BF167"/>
  <c r="T167"/>
  <c r="R167"/>
  <c r="P167"/>
  <c r="BK167"/>
  <c r="J167"/>
  <c r="BE167" s="1"/>
  <c r="BI165"/>
  <c r="BH165"/>
  <c r="BG165"/>
  <c r="BF165"/>
  <c r="BE165"/>
  <c r="T165"/>
  <c r="R165"/>
  <c r="P165"/>
  <c r="BK165"/>
  <c r="J165"/>
  <c r="BI163"/>
  <c r="BH163"/>
  <c r="BG163"/>
  <c r="BF163"/>
  <c r="T163"/>
  <c r="R163"/>
  <c r="P163"/>
  <c r="BK163"/>
  <c r="J163"/>
  <c r="BE163" s="1"/>
  <c r="BI161"/>
  <c r="BH161"/>
  <c r="BG161"/>
  <c r="BF161"/>
  <c r="BE161"/>
  <c r="T161"/>
  <c r="R161"/>
  <c r="P161"/>
  <c r="BK161"/>
  <c r="J161"/>
  <c r="BI159"/>
  <c r="BH159"/>
  <c r="BG159"/>
  <c r="BF159"/>
  <c r="T159"/>
  <c r="R159"/>
  <c r="P159"/>
  <c r="BK159"/>
  <c r="J159"/>
  <c r="BE159" s="1"/>
  <c r="BI157"/>
  <c r="BH157"/>
  <c r="BG157"/>
  <c r="BF157"/>
  <c r="BE157"/>
  <c r="T157"/>
  <c r="R157"/>
  <c r="P157"/>
  <c r="BK157"/>
  <c r="J157"/>
  <c r="BI155"/>
  <c r="BH155"/>
  <c r="BG155"/>
  <c r="BF155"/>
  <c r="T155"/>
  <c r="R155"/>
  <c r="P155"/>
  <c r="BK155"/>
  <c r="J155"/>
  <c r="BE155" s="1"/>
  <c r="BI153"/>
  <c r="BH153"/>
  <c r="BG153"/>
  <c r="BF153"/>
  <c r="BE153"/>
  <c r="T153"/>
  <c r="R153"/>
  <c r="P153"/>
  <c r="BK153"/>
  <c r="J153"/>
  <c r="BI151"/>
  <c r="BH151"/>
  <c r="BG151"/>
  <c r="BF151"/>
  <c r="T151"/>
  <c r="R151"/>
  <c r="P151"/>
  <c r="BK151"/>
  <c r="J151"/>
  <c r="BE151" s="1"/>
  <c r="BI149"/>
  <c r="BH149"/>
  <c r="BG149"/>
  <c r="BF149"/>
  <c r="BE149"/>
  <c r="T149"/>
  <c r="T148" s="1"/>
  <c r="R149"/>
  <c r="R148" s="1"/>
  <c r="P149"/>
  <c r="P148" s="1"/>
  <c r="BK149"/>
  <c r="BK148" s="1"/>
  <c r="J148" s="1"/>
  <c r="J65" s="1"/>
  <c r="J149"/>
  <c r="BI146"/>
  <c r="BH146"/>
  <c r="BG146"/>
  <c r="BF146"/>
  <c r="BE146"/>
  <c r="T146"/>
  <c r="R146"/>
  <c r="P146"/>
  <c r="BK146"/>
  <c r="J146"/>
  <c r="BI144"/>
  <c r="BH144"/>
  <c r="BG144"/>
  <c r="BF144"/>
  <c r="T144"/>
  <c r="R144"/>
  <c r="P144"/>
  <c r="BK144"/>
  <c r="J144"/>
  <c r="BE144" s="1"/>
  <c r="BI142"/>
  <c r="BH142"/>
  <c r="BG142"/>
  <c r="BF142"/>
  <c r="BE142"/>
  <c r="T142"/>
  <c r="R142"/>
  <c r="P142"/>
  <c r="BK142"/>
  <c r="J142"/>
  <c r="BI140"/>
  <c r="BH140"/>
  <c r="BG140"/>
  <c r="BF140"/>
  <c r="T140"/>
  <c r="R140"/>
  <c r="P140"/>
  <c r="BK140"/>
  <c r="J140"/>
  <c r="BE140" s="1"/>
  <c r="BI138"/>
  <c r="BH138"/>
  <c r="BG138"/>
  <c r="BF138"/>
  <c r="BE138"/>
  <c r="T138"/>
  <c r="R138"/>
  <c r="P138"/>
  <c r="BK138"/>
  <c r="J138"/>
  <c r="BI136"/>
  <c r="BH136"/>
  <c r="BG136"/>
  <c r="BF136"/>
  <c r="T136"/>
  <c r="T135" s="1"/>
  <c r="R136"/>
  <c r="P136"/>
  <c r="BK136"/>
  <c r="J136"/>
  <c r="BE136" s="1"/>
  <c r="BI133"/>
  <c r="BH133"/>
  <c r="BG133"/>
  <c r="BF133"/>
  <c r="BE133"/>
  <c r="T133"/>
  <c r="R133"/>
  <c r="P133"/>
  <c r="BK133"/>
  <c r="J133"/>
  <c r="BI131"/>
  <c r="BH131"/>
  <c r="BG131"/>
  <c r="BF131"/>
  <c r="T131"/>
  <c r="R131"/>
  <c r="P131"/>
  <c r="BK131"/>
  <c r="J131"/>
  <c r="BE131" s="1"/>
  <c r="BI129"/>
  <c r="BH129"/>
  <c r="BG129"/>
  <c r="BF129"/>
  <c r="BE129"/>
  <c r="T129"/>
  <c r="R129"/>
  <c r="P129"/>
  <c r="BK129"/>
  <c r="J129"/>
  <c r="BI127"/>
  <c r="BH127"/>
  <c r="BG127"/>
  <c r="BF127"/>
  <c r="T127"/>
  <c r="R127"/>
  <c r="P127"/>
  <c r="BK127"/>
  <c r="J127"/>
  <c r="BE127" s="1"/>
  <c r="BI125"/>
  <c r="BH125"/>
  <c r="BG125"/>
  <c r="BF125"/>
  <c r="BE125"/>
  <c r="T125"/>
  <c r="R125"/>
  <c r="P125"/>
  <c r="BK125"/>
  <c r="J125"/>
  <c r="BI123"/>
  <c r="BH123"/>
  <c r="BG123"/>
  <c r="BF123"/>
  <c r="T123"/>
  <c r="R123"/>
  <c r="P123"/>
  <c r="BK123"/>
  <c r="J123"/>
  <c r="BE123" s="1"/>
  <c r="BI121"/>
  <c r="BH121"/>
  <c r="BG121"/>
  <c r="BF121"/>
  <c r="BE121"/>
  <c r="T121"/>
  <c r="R121"/>
  <c r="P121"/>
  <c r="BK121"/>
  <c r="J121"/>
  <c r="BI119"/>
  <c r="BH119"/>
  <c r="BG119"/>
  <c r="BF119"/>
  <c r="T119"/>
  <c r="R119"/>
  <c r="P119"/>
  <c r="BK119"/>
  <c r="J119"/>
  <c r="BE119" s="1"/>
  <c r="BI117"/>
  <c r="BH117"/>
  <c r="BG117"/>
  <c r="BF117"/>
  <c r="BE117"/>
  <c r="T117"/>
  <c r="T116" s="1"/>
  <c r="R117"/>
  <c r="R116" s="1"/>
  <c r="P117"/>
  <c r="BK117"/>
  <c r="BK116" s="1"/>
  <c r="J116" s="1"/>
  <c r="J63" s="1"/>
  <c r="J117"/>
  <c r="BI115"/>
  <c r="BH115"/>
  <c r="BG115"/>
  <c r="BF115"/>
  <c r="BE115"/>
  <c r="T115"/>
  <c r="R115"/>
  <c r="P115"/>
  <c r="BK115"/>
  <c r="J115"/>
  <c r="BI113"/>
  <c r="BH113"/>
  <c r="BG113"/>
  <c r="BF113"/>
  <c r="T113"/>
  <c r="R113"/>
  <c r="P113"/>
  <c r="BK113"/>
  <c r="J113"/>
  <c r="BE113" s="1"/>
  <c r="BI111"/>
  <c r="BH111"/>
  <c r="BG111"/>
  <c r="BF111"/>
  <c r="BE111"/>
  <c r="T111"/>
  <c r="R111"/>
  <c r="P111"/>
  <c r="BK111"/>
  <c r="J111"/>
  <c r="BI109"/>
  <c r="BH109"/>
  <c r="BG109"/>
  <c r="BF109"/>
  <c r="T109"/>
  <c r="R109"/>
  <c r="P109"/>
  <c r="BK109"/>
  <c r="J109"/>
  <c r="BE109" s="1"/>
  <c r="BI107"/>
  <c r="BH107"/>
  <c r="BG107"/>
  <c r="BF107"/>
  <c r="BE107"/>
  <c r="T107"/>
  <c r="R107"/>
  <c r="P107"/>
  <c r="BK107"/>
  <c r="J107"/>
  <c r="BI106"/>
  <c r="BH106"/>
  <c r="BG106"/>
  <c r="BF106"/>
  <c r="T106"/>
  <c r="R106"/>
  <c r="P106"/>
  <c r="BK106"/>
  <c r="J106"/>
  <c r="BE106" s="1"/>
  <c r="BI104"/>
  <c r="BH104"/>
  <c r="BG104"/>
  <c r="BF104"/>
  <c r="BE104"/>
  <c r="T104"/>
  <c r="R104"/>
  <c r="P104"/>
  <c r="BK104"/>
  <c r="J104"/>
  <c r="BI102"/>
  <c r="BH102"/>
  <c r="BG102"/>
  <c r="BF102"/>
  <c r="T102"/>
  <c r="R102"/>
  <c r="P102"/>
  <c r="BK102"/>
  <c r="J102"/>
  <c r="BE102" s="1"/>
  <c r="BI100"/>
  <c r="BH100"/>
  <c r="BG100"/>
  <c r="BF100"/>
  <c r="BE100"/>
  <c r="T100"/>
  <c r="R100"/>
  <c r="P100"/>
  <c r="BK100"/>
  <c r="J100"/>
  <c r="BI98"/>
  <c r="BH98"/>
  <c r="BG98"/>
  <c r="BF98"/>
  <c r="T98"/>
  <c r="R98"/>
  <c r="P98"/>
  <c r="BK98"/>
  <c r="J98"/>
  <c r="BE98" s="1"/>
  <c r="BI97"/>
  <c r="BH97"/>
  <c r="BG97"/>
  <c r="BF97"/>
  <c r="BE97"/>
  <c r="T97"/>
  <c r="R97"/>
  <c r="P97"/>
  <c r="BK97"/>
  <c r="J97"/>
  <c r="BI95"/>
  <c r="BH95"/>
  <c r="BG95"/>
  <c r="BF95"/>
  <c r="T95"/>
  <c r="T94" s="1"/>
  <c r="R95"/>
  <c r="R94" s="1"/>
  <c r="P95"/>
  <c r="P94" s="1"/>
  <c r="BK95"/>
  <c r="BK94" s="1"/>
  <c r="J94" s="1"/>
  <c r="J95"/>
  <c r="BE95" s="1"/>
  <c r="J62"/>
  <c r="BI93"/>
  <c r="F36" s="1"/>
  <c r="BD87" i="1" s="1"/>
  <c r="BH93" i="35"/>
  <c r="F35" s="1"/>
  <c r="BC87" i="1" s="1"/>
  <c r="BG93" i="35"/>
  <c r="BF93"/>
  <c r="BE93"/>
  <c r="F32" s="1"/>
  <c r="AZ87" i="1" s="1"/>
  <c r="T93" i="35"/>
  <c r="T92" s="1"/>
  <c r="T91" s="1"/>
  <c r="R93"/>
  <c r="R92" s="1"/>
  <c r="P93"/>
  <c r="P92" s="1"/>
  <c r="BK93"/>
  <c r="BK92" s="1"/>
  <c r="J93"/>
  <c r="J87"/>
  <c r="F85"/>
  <c r="E83"/>
  <c r="J55"/>
  <c r="F55"/>
  <c r="F53"/>
  <c r="E51"/>
  <c r="E47"/>
  <c r="J20"/>
  <c r="E20"/>
  <c r="F56" s="1"/>
  <c r="J19"/>
  <c r="J17"/>
  <c r="E17"/>
  <c r="F87" s="1"/>
  <c r="J16"/>
  <c r="J14"/>
  <c r="J85" s="1"/>
  <c r="E7"/>
  <c r="E79" s="1"/>
  <c r="AY86" i="1"/>
  <c r="AX86"/>
  <c r="BI109" i="34"/>
  <c r="BH109"/>
  <c r="BG109"/>
  <c r="BF109"/>
  <c r="T109"/>
  <c r="R109"/>
  <c r="P109"/>
  <c r="BK109"/>
  <c r="J109"/>
  <c r="BE109" s="1"/>
  <c r="BI108"/>
  <c r="BH108"/>
  <c r="BG108"/>
  <c r="BF108"/>
  <c r="BE108"/>
  <c r="T108"/>
  <c r="R108"/>
  <c r="P108"/>
  <c r="BK108"/>
  <c r="J108"/>
  <c r="BI107"/>
  <c r="BH107"/>
  <c r="BG107"/>
  <c r="BF107"/>
  <c r="T107"/>
  <c r="R107"/>
  <c r="P107"/>
  <c r="BK107"/>
  <c r="J107"/>
  <c r="BE107" s="1"/>
  <c r="BI106"/>
  <c r="BH106"/>
  <c r="BG106"/>
  <c r="BF106"/>
  <c r="BE106"/>
  <c r="T106"/>
  <c r="R106"/>
  <c r="P106"/>
  <c r="BK106"/>
  <c r="J106"/>
  <c r="BI105"/>
  <c r="BH105"/>
  <c r="BG105"/>
  <c r="BF105"/>
  <c r="T105"/>
  <c r="T104" s="1"/>
  <c r="R105"/>
  <c r="R104" s="1"/>
  <c r="P105"/>
  <c r="P104" s="1"/>
  <c r="BK105"/>
  <c r="J105"/>
  <c r="BE105" s="1"/>
  <c r="BI103"/>
  <c r="BH103"/>
  <c r="BG103"/>
  <c r="BF103"/>
  <c r="BE103"/>
  <c r="T103"/>
  <c r="R103"/>
  <c r="P103"/>
  <c r="BK103"/>
  <c r="J103"/>
  <c r="BI101"/>
  <c r="BH101"/>
  <c r="BG101"/>
  <c r="BF101"/>
  <c r="T101"/>
  <c r="R101"/>
  <c r="P101"/>
  <c r="BK101"/>
  <c r="J101"/>
  <c r="BE101" s="1"/>
  <c r="BI99"/>
  <c r="BH99"/>
  <c r="BG99"/>
  <c r="BF99"/>
  <c r="BE99"/>
  <c r="T99"/>
  <c r="R99"/>
  <c r="P99"/>
  <c r="BK99"/>
  <c r="J99"/>
  <c r="BI98"/>
  <c r="BH98"/>
  <c r="BG98"/>
  <c r="BF98"/>
  <c r="T98"/>
  <c r="R98"/>
  <c r="P98"/>
  <c r="BK98"/>
  <c r="J98"/>
  <c r="BE98" s="1"/>
  <c r="BI96"/>
  <c r="BH96"/>
  <c r="BG96"/>
  <c r="BF96"/>
  <c r="BE96"/>
  <c r="T96"/>
  <c r="R96"/>
  <c r="P96"/>
  <c r="BK96"/>
  <c r="J96"/>
  <c r="BI94"/>
  <c r="BH94"/>
  <c r="BG94"/>
  <c r="BF94"/>
  <c r="T94"/>
  <c r="R94"/>
  <c r="P94"/>
  <c r="BK94"/>
  <c r="J94"/>
  <c r="BE94" s="1"/>
  <c r="BI92"/>
  <c r="BH92"/>
  <c r="BG92"/>
  <c r="BF92"/>
  <c r="BE92"/>
  <c r="T92"/>
  <c r="R92"/>
  <c r="P92"/>
  <c r="BK92"/>
  <c r="J92"/>
  <c r="BI90"/>
  <c r="BH90"/>
  <c r="BG90"/>
  <c r="BF90"/>
  <c r="T90"/>
  <c r="T85" s="1"/>
  <c r="T84" s="1"/>
  <c r="R90"/>
  <c r="P90"/>
  <c r="BK90"/>
  <c r="J90"/>
  <c r="BE90" s="1"/>
  <c r="BI88"/>
  <c r="BH88"/>
  <c r="BG88"/>
  <c r="BF88"/>
  <c r="BE88"/>
  <c r="T88"/>
  <c r="R88"/>
  <c r="P88"/>
  <c r="BK88"/>
  <c r="J88"/>
  <c r="BI86"/>
  <c r="BH86"/>
  <c r="F35" s="1"/>
  <c r="BC86" i="1" s="1"/>
  <c r="BG86" i="34"/>
  <c r="F34" s="1"/>
  <c r="BB86" i="1" s="1"/>
  <c r="BF86" i="34"/>
  <c r="T86"/>
  <c r="R86"/>
  <c r="R85" s="1"/>
  <c r="P86"/>
  <c r="P85" s="1"/>
  <c r="P84" s="1"/>
  <c r="AU86" i="1" s="1"/>
  <c r="BK86" i="34"/>
  <c r="BK85" s="1"/>
  <c r="J86"/>
  <c r="BE86" s="1"/>
  <c r="J32" s="1"/>
  <c r="AV86" i="1" s="1"/>
  <c r="J80" i="34"/>
  <c r="F78"/>
  <c r="E76"/>
  <c r="F56"/>
  <c r="J55"/>
  <c r="F55"/>
  <c r="F53"/>
  <c r="E51"/>
  <c r="E47"/>
  <c r="J20"/>
  <c r="E20"/>
  <c r="F81" s="1"/>
  <c r="J19"/>
  <c r="J17"/>
  <c r="E17"/>
  <c r="F80" s="1"/>
  <c r="J16"/>
  <c r="J14"/>
  <c r="J78" s="1"/>
  <c r="E7"/>
  <c r="E72" s="1"/>
  <c r="AY85" i="1"/>
  <c r="AX85"/>
  <c r="BI142" i="33"/>
  <c r="BH142"/>
  <c r="BG142"/>
  <c r="BF142"/>
  <c r="BE142"/>
  <c r="T142"/>
  <c r="R142"/>
  <c r="P142"/>
  <c r="BK142"/>
  <c r="J142"/>
  <c r="BI141"/>
  <c r="BH141"/>
  <c r="BG141"/>
  <c r="BF141"/>
  <c r="BE141"/>
  <c r="T141"/>
  <c r="R141"/>
  <c r="P141"/>
  <c r="BK141"/>
  <c r="J141"/>
  <c r="BI140"/>
  <c r="BH140"/>
  <c r="BG140"/>
  <c r="BF140"/>
  <c r="BE140"/>
  <c r="T140"/>
  <c r="R140"/>
  <c r="P140"/>
  <c r="BK140"/>
  <c r="J140"/>
  <c r="BI139"/>
  <c r="BH139"/>
  <c r="BG139"/>
  <c r="BF139"/>
  <c r="BE139"/>
  <c r="T139"/>
  <c r="R139"/>
  <c r="P139"/>
  <c r="BK139"/>
  <c r="J139"/>
  <c r="BI138"/>
  <c r="BH138"/>
  <c r="BG138"/>
  <c r="BF138"/>
  <c r="BE138"/>
  <c r="T138"/>
  <c r="R138"/>
  <c r="P138"/>
  <c r="BK138"/>
  <c r="J138"/>
  <c r="BI137"/>
  <c r="BH137"/>
  <c r="BG137"/>
  <c r="BF137"/>
  <c r="BE137"/>
  <c r="T137"/>
  <c r="R137"/>
  <c r="P137"/>
  <c r="BK137"/>
  <c r="J137"/>
  <c r="BI136"/>
  <c r="BH136"/>
  <c r="BG136"/>
  <c r="BF136"/>
  <c r="BE136"/>
  <c r="T136"/>
  <c r="R136"/>
  <c r="P136"/>
  <c r="BK136"/>
  <c r="J136"/>
  <c r="BI135"/>
  <c r="BH135"/>
  <c r="BG135"/>
  <c r="BF135"/>
  <c r="BE135"/>
  <c r="T135"/>
  <c r="R135"/>
  <c r="P135"/>
  <c r="BK135"/>
  <c r="J135"/>
  <c r="BI133"/>
  <c r="BH133"/>
  <c r="BG133"/>
  <c r="BF133"/>
  <c r="BE133"/>
  <c r="T133"/>
  <c r="R133"/>
  <c r="P133"/>
  <c r="BK133"/>
  <c r="J133"/>
  <c r="BI131"/>
  <c r="BH131"/>
  <c r="BG131"/>
  <c r="BF131"/>
  <c r="BE131"/>
  <c r="T131"/>
  <c r="R131"/>
  <c r="P131"/>
  <c r="BK131"/>
  <c r="J131"/>
  <c r="BI129"/>
  <c r="BH129"/>
  <c r="BG129"/>
  <c r="BF129"/>
  <c r="BE129"/>
  <c r="T129"/>
  <c r="R129"/>
  <c r="P129"/>
  <c r="BK129"/>
  <c r="J129"/>
  <c r="BI127"/>
  <c r="BH127"/>
  <c r="BG127"/>
  <c r="BF127"/>
  <c r="BE127"/>
  <c r="T127"/>
  <c r="R127"/>
  <c r="P127"/>
  <c r="BK127"/>
  <c r="J127"/>
  <c r="BI126"/>
  <c r="BH126"/>
  <c r="BG126"/>
  <c r="BF126"/>
  <c r="BE126"/>
  <c r="T126"/>
  <c r="R126"/>
  <c r="P126"/>
  <c r="BK126"/>
  <c r="J126"/>
  <c r="BI125"/>
  <c r="BH125"/>
  <c r="BG125"/>
  <c r="BF125"/>
  <c r="BE125"/>
  <c r="T125"/>
  <c r="R125"/>
  <c r="P125"/>
  <c r="BK125"/>
  <c r="J125"/>
  <c r="BI124"/>
  <c r="BH124"/>
  <c r="BG124"/>
  <c r="BF124"/>
  <c r="BE124"/>
  <c r="T124"/>
  <c r="R124"/>
  <c r="P124"/>
  <c r="BK124"/>
  <c r="J124"/>
  <c r="BI123"/>
  <c r="BH123"/>
  <c r="BG123"/>
  <c r="BF123"/>
  <c r="BE123"/>
  <c r="T123"/>
  <c r="R123"/>
  <c r="P123"/>
  <c r="BK123"/>
  <c r="J123"/>
  <c r="BI122"/>
  <c r="BH122"/>
  <c r="BG122"/>
  <c r="BF122"/>
  <c r="BE122"/>
  <c r="T122"/>
  <c r="R122"/>
  <c r="P122"/>
  <c r="BK122"/>
  <c r="J122"/>
  <c r="BI121"/>
  <c r="BH121"/>
  <c r="BG121"/>
  <c r="BF121"/>
  <c r="BE121"/>
  <c r="T121"/>
  <c r="T120" s="1"/>
  <c r="R121"/>
  <c r="P121"/>
  <c r="P120" s="1"/>
  <c r="BK121"/>
  <c r="BK120" s="1"/>
  <c r="J120" s="1"/>
  <c r="J62" s="1"/>
  <c r="J121"/>
  <c r="BI118"/>
  <c r="BH118"/>
  <c r="BG118"/>
  <c r="BF118"/>
  <c r="T118"/>
  <c r="R118"/>
  <c r="P118"/>
  <c r="BK118"/>
  <c r="J118"/>
  <c r="BE118" s="1"/>
  <c r="BI116"/>
  <c r="BH116"/>
  <c r="BG116"/>
  <c r="BF116"/>
  <c r="T116"/>
  <c r="R116"/>
  <c r="P116"/>
  <c r="BK116"/>
  <c r="J116"/>
  <c r="BE116" s="1"/>
  <c r="BI114"/>
  <c r="BH114"/>
  <c r="BG114"/>
  <c r="BF114"/>
  <c r="T114"/>
  <c r="R114"/>
  <c r="P114"/>
  <c r="BK114"/>
  <c r="J114"/>
  <c r="BE114" s="1"/>
  <c r="BI112"/>
  <c r="BH112"/>
  <c r="BG112"/>
  <c r="BF112"/>
  <c r="T112"/>
  <c r="R112"/>
  <c r="P112"/>
  <c r="BK112"/>
  <c r="J112"/>
  <c r="BE112" s="1"/>
  <c r="BI110"/>
  <c r="BH110"/>
  <c r="BG110"/>
  <c r="BF110"/>
  <c r="T110"/>
  <c r="R110"/>
  <c r="P110"/>
  <c r="BK110"/>
  <c r="J110"/>
  <c r="BE110" s="1"/>
  <c r="BI108"/>
  <c r="BH108"/>
  <c r="BG108"/>
  <c r="BF108"/>
  <c r="T108"/>
  <c r="R108"/>
  <c r="P108"/>
  <c r="BK108"/>
  <c r="J108"/>
  <c r="BE108" s="1"/>
  <c r="BI106"/>
  <c r="BH106"/>
  <c r="BG106"/>
  <c r="BF106"/>
  <c r="T106"/>
  <c r="R106"/>
  <c r="P106"/>
  <c r="BK106"/>
  <c r="J106"/>
  <c r="BE106" s="1"/>
  <c r="BI105"/>
  <c r="BH105"/>
  <c r="BG105"/>
  <c r="BF105"/>
  <c r="T105"/>
  <c r="R105"/>
  <c r="P105"/>
  <c r="BK105"/>
  <c r="J105"/>
  <c r="BE105" s="1"/>
  <c r="BI104"/>
  <c r="BH104"/>
  <c r="BG104"/>
  <c r="BF104"/>
  <c r="T104"/>
  <c r="R104"/>
  <c r="P104"/>
  <c r="BK104"/>
  <c r="J104"/>
  <c r="BE104" s="1"/>
  <c r="BI102"/>
  <c r="BH102"/>
  <c r="BG102"/>
  <c r="BF102"/>
  <c r="T102"/>
  <c r="R102"/>
  <c r="P102"/>
  <c r="BK102"/>
  <c r="J102"/>
  <c r="BE102" s="1"/>
  <c r="BI100"/>
  <c r="BH100"/>
  <c r="BG100"/>
  <c r="BF100"/>
  <c r="T100"/>
  <c r="R100"/>
  <c r="P100"/>
  <c r="BK100"/>
  <c r="J100"/>
  <c r="BE100" s="1"/>
  <c r="BI98"/>
  <c r="BH98"/>
  <c r="BG98"/>
  <c r="BF98"/>
  <c r="T98"/>
  <c r="R98"/>
  <c r="P98"/>
  <c r="BK98"/>
  <c r="J98"/>
  <c r="BE98" s="1"/>
  <c r="BI97"/>
  <c r="BH97"/>
  <c r="BG97"/>
  <c r="BF97"/>
  <c r="T97"/>
  <c r="R97"/>
  <c r="P97"/>
  <c r="BK97"/>
  <c r="J97"/>
  <c r="BE97" s="1"/>
  <c r="BI96"/>
  <c r="BH96"/>
  <c r="BG96"/>
  <c r="BF96"/>
  <c r="T96"/>
  <c r="R96"/>
  <c r="P96"/>
  <c r="BK96"/>
  <c r="J96"/>
  <c r="BE96" s="1"/>
  <c r="BI94"/>
  <c r="BH94"/>
  <c r="BG94"/>
  <c r="BF94"/>
  <c r="T94"/>
  <c r="R94"/>
  <c r="P94"/>
  <c r="BK94"/>
  <c r="J94"/>
  <c r="BE94" s="1"/>
  <c r="BI92"/>
  <c r="BH92"/>
  <c r="BG92"/>
  <c r="BF92"/>
  <c r="T92"/>
  <c r="R92"/>
  <c r="P92"/>
  <c r="BK92"/>
  <c r="J92"/>
  <c r="BE92" s="1"/>
  <c r="BI90"/>
  <c r="BH90"/>
  <c r="BG90"/>
  <c r="BF90"/>
  <c r="T90"/>
  <c r="R90"/>
  <c r="P90"/>
  <c r="BK90"/>
  <c r="J90"/>
  <c r="BE90" s="1"/>
  <c r="BI88"/>
  <c r="BH88"/>
  <c r="BG88"/>
  <c r="BF88"/>
  <c r="T88"/>
  <c r="R88"/>
  <c r="P88"/>
  <c r="BK88"/>
  <c r="J88"/>
  <c r="BE88" s="1"/>
  <c r="BI86"/>
  <c r="F36" s="1"/>
  <c r="BD85" i="1" s="1"/>
  <c r="BH86" i="33"/>
  <c r="F35" s="1"/>
  <c r="BC85" i="1" s="1"/>
  <c r="BG86" i="33"/>
  <c r="F34" s="1"/>
  <c r="BB85" i="1" s="1"/>
  <c r="BF86" i="33"/>
  <c r="J33" s="1"/>
  <c r="AW85" i="1" s="1"/>
  <c r="T86" i="33"/>
  <c r="T85" s="1"/>
  <c r="T84" s="1"/>
  <c r="R86"/>
  <c r="R85" s="1"/>
  <c r="P86"/>
  <c r="P85" s="1"/>
  <c r="P84" s="1"/>
  <c r="AU85" i="1" s="1"/>
  <c r="BK86" i="33"/>
  <c r="BK85" s="1"/>
  <c r="BK84" s="1"/>
  <c r="J84" s="1"/>
  <c r="J86"/>
  <c r="BE86" s="1"/>
  <c r="J80"/>
  <c r="F78"/>
  <c r="E76"/>
  <c r="J55"/>
  <c r="F53"/>
  <c r="E51"/>
  <c r="J20"/>
  <c r="E20"/>
  <c r="F81" s="1"/>
  <c r="J19"/>
  <c r="J17"/>
  <c r="E17"/>
  <c r="F80" s="1"/>
  <c r="J16"/>
  <c r="J14"/>
  <c r="J78" s="1"/>
  <c r="E7"/>
  <c r="E72" s="1"/>
  <c r="AY84" i="1"/>
  <c r="AX84"/>
  <c r="BI143" i="32"/>
  <c r="BH143"/>
  <c r="BG143"/>
  <c r="BF143"/>
  <c r="BE143"/>
  <c r="T143"/>
  <c r="R143"/>
  <c r="P143"/>
  <c r="BK143"/>
  <c r="J143"/>
  <c r="BI142"/>
  <c r="BH142"/>
  <c r="BG142"/>
  <c r="BF142"/>
  <c r="BE142"/>
  <c r="T142"/>
  <c r="R142"/>
  <c r="P142"/>
  <c r="BK142"/>
  <c r="J142"/>
  <c r="BI141"/>
  <c r="BH141"/>
  <c r="BG141"/>
  <c r="BF141"/>
  <c r="BE141"/>
  <c r="T141"/>
  <c r="R141"/>
  <c r="P141"/>
  <c r="BK141"/>
  <c r="J141"/>
  <c r="BI140"/>
  <c r="BH140"/>
  <c r="BG140"/>
  <c r="BF140"/>
  <c r="BE140"/>
  <c r="T140"/>
  <c r="R140"/>
  <c r="P140"/>
  <c r="BK140"/>
  <c r="J140"/>
  <c r="BI139"/>
  <c r="BH139"/>
  <c r="BG139"/>
  <c r="BF139"/>
  <c r="BE139"/>
  <c r="T139"/>
  <c r="R139"/>
  <c r="P139"/>
  <c r="BK139"/>
  <c r="J139"/>
  <c r="BI138"/>
  <c r="BH138"/>
  <c r="BG138"/>
  <c r="BF138"/>
  <c r="BE138"/>
  <c r="T138"/>
  <c r="R138"/>
  <c r="P138"/>
  <c r="BK138"/>
  <c r="J138"/>
  <c r="BI137"/>
  <c r="BH137"/>
  <c r="BG137"/>
  <c r="BF137"/>
  <c r="BE137"/>
  <c r="T137"/>
  <c r="R137"/>
  <c r="P137"/>
  <c r="BK137"/>
  <c r="J137"/>
  <c r="BI136"/>
  <c r="BH136"/>
  <c r="BG136"/>
  <c r="BF136"/>
  <c r="BE136"/>
  <c r="T136"/>
  <c r="R136"/>
  <c r="P136"/>
  <c r="BK136"/>
  <c r="J136"/>
  <c r="BI134"/>
  <c r="BH134"/>
  <c r="BG134"/>
  <c r="BF134"/>
  <c r="BE134"/>
  <c r="T134"/>
  <c r="R134"/>
  <c r="P134"/>
  <c r="BK134"/>
  <c r="J134"/>
  <c r="BI132"/>
  <c r="BH132"/>
  <c r="BG132"/>
  <c r="BF132"/>
  <c r="BE132"/>
  <c r="T132"/>
  <c r="R132"/>
  <c r="P132"/>
  <c r="BK132"/>
  <c r="J132"/>
  <c r="BI130"/>
  <c r="BH130"/>
  <c r="BG130"/>
  <c r="BF130"/>
  <c r="BE130"/>
  <c r="T130"/>
  <c r="R130"/>
  <c r="P130"/>
  <c r="BK130"/>
  <c r="J130"/>
  <c r="BI128"/>
  <c r="BH128"/>
  <c r="BG128"/>
  <c r="BF128"/>
  <c r="BE128"/>
  <c r="T128"/>
  <c r="R128"/>
  <c r="P128"/>
  <c r="BK128"/>
  <c r="J128"/>
  <c r="BI127"/>
  <c r="BH127"/>
  <c r="BG127"/>
  <c r="BF127"/>
  <c r="BE127"/>
  <c r="T127"/>
  <c r="R127"/>
  <c r="P127"/>
  <c r="BK127"/>
  <c r="J127"/>
  <c r="BI125"/>
  <c r="BH125"/>
  <c r="BG125"/>
  <c r="BF125"/>
  <c r="BE125"/>
  <c r="T125"/>
  <c r="R125"/>
  <c r="P125"/>
  <c r="BK125"/>
  <c r="J125"/>
  <c r="BI123"/>
  <c r="BH123"/>
  <c r="BG123"/>
  <c r="BF123"/>
  <c r="BE123"/>
  <c r="T123"/>
  <c r="R123"/>
  <c r="P123"/>
  <c r="BK123"/>
  <c r="J123"/>
  <c r="BI121"/>
  <c r="BH121"/>
  <c r="BG121"/>
  <c r="BF121"/>
  <c r="BE121"/>
  <c r="T121"/>
  <c r="R121"/>
  <c r="P121"/>
  <c r="BK121"/>
  <c r="J121"/>
  <c r="BI119"/>
  <c r="BH119"/>
  <c r="BG119"/>
  <c r="BF119"/>
  <c r="BE119"/>
  <c r="T119"/>
  <c r="T118" s="1"/>
  <c r="R119"/>
  <c r="R118" s="1"/>
  <c r="P119"/>
  <c r="P118" s="1"/>
  <c r="BK119"/>
  <c r="BK118" s="1"/>
  <c r="J118" s="1"/>
  <c r="J63" s="1"/>
  <c r="J119"/>
  <c r="BI117"/>
  <c r="BH117"/>
  <c r="BG117"/>
  <c r="BF117"/>
  <c r="T117"/>
  <c r="R117"/>
  <c r="P117"/>
  <c r="BK117"/>
  <c r="J117"/>
  <c r="BE117" s="1"/>
  <c r="BI116"/>
  <c r="BH116"/>
  <c r="BG116"/>
  <c r="BF116"/>
  <c r="T116"/>
  <c r="R116"/>
  <c r="P116"/>
  <c r="BK116"/>
  <c r="J116"/>
  <c r="BE116" s="1"/>
  <c r="BI115"/>
  <c r="BH115"/>
  <c r="BG115"/>
  <c r="BF115"/>
  <c r="T115"/>
  <c r="R115"/>
  <c r="P115"/>
  <c r="BK115"/>
  <c r="J115"/>
  <c r="BE115" s="1"/>
  <c r="BI114"/>
  <c r="BH114"/>
  <c r="BG114"/>
  <c r="BF114"/>
  <c r="T114"/>
  <c r="R114"/>
  <c r="P114"/>
  <c r="BK114"/>
  <c r="J114"/>
  <c r="BE114" s="1"/>
  <c r="BI113"/>
  <c r="BH113"/>
  <c r="BG113"/>
  <c r="BF113"/>
  <c r="T113"/>
  <c r="R113"/>
  <c r="P113"/>
  <c r="BK113"/>
  <c r="J113"/>
  <c r="BE113" s="1"/>
  <c r="BI112"/>
  <c r="BH112"/>
  <c r="BG112"/>
  <c r="BF112"/>
  <c r="T112"/>
  <c r="R112"/>
  <c r="P112"/>
  <c r="BK112"/>
  <c r="J112"/>
  <c r="BE112" s="1"/>
  <c r="BI110"/>
  <c r="BH110"/>
  <c r="BG110"/>
  <c r="BF110"/>
  <c r="T110"/>
  <c r="R110"/>
  <c r="P110"/>
  <c r="BK110"/>
  <c r="J110"/>
  <c r="BE110" s="1"/>
  <c r="BI109"/>
  <c r="BH109"/>
  <c r="BG109"/>
  <c r="BF109"/>
  <c r="T109"/>
  <c r="R109"/>
  <c r="P109"/>
  <c r="BK109"/>
  <c r="J109"/>
  <c r="BE109" s="1"/>
  <c r="BI108"/>
  <c r="BH108"/>
  <c r="BG108"/>
  <c r="BF108"/>
  <c r="T108"/>
  <c r="R108"/>
  <c r="P108"/>
  <c r="BK108"/>
  <c r="J108"/>
  <c r="BE108" s="1"/>
  <c r="BI107"/>
  <c r="BH107"/>
  <c r="BG107"/>
  <c r="BF107"/>
  <c r="T107"/>
  <c r="R107"/>
  <c r="P107"/>
  <c r="BK107"/>
  <c r="J107"/>
  <c r="BE107" s="1"/>
  <c r="BI105"/>
  <c r="BH105"/>
  <c r="BG105"/>
  <c r="BF105"/>
  <c r="T105"/>
  <c r="R105"/>
  <c r="P105"/>
  <c r="BK105"/>
  <c r="J105"/>
  <c r="BE105" s="1"/>
  <c r="BI103"/>
  <c r="BH103"/>
  <c r="BG103"/>
  <c r="BF103"/>
  <c r="T103"/>
  <c r="T102" s="1"/>
  <c r="R103"/>
  <c r="R102" s="1"/>
  <c r="P103"/>
  <c r="P102" s="1"/>
  <c r="BK103"/>
  <c r="BK102" s="1"/>
  <c r="J102" s="1"/>
  <c r="J62" s="1"/>
  <c r="J103"/>
  <c r="BE103" s="1"/>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5"/>
  <c r="BH95"/>
  <c r="BG95"/>
  <c r="BF95"/>
  <c r="BE95"/>
  <c r="T95"/>
  <c r="R95"/>
  <c r="P95"/>
  <c r="BK95"/>
  <c r="J95"/>
  <c r="BI93"/>
  <c r="BH93"/>
  <c r="BG93"/>
  <c r="BF93"/>
  <c r="BE93"/>
  <c r="T93"/>
  <c r="R93"/>
  <c r="P93"/>
  <c r="BK93"/>
  <c r="J93"/>
  <c r="BI92"/>
  <c r="BH92"/>
  <c r="BG92"/>
  <c r="BF92"/>
  <c r="BE92"/>
  <c r="T92"/>
  <c r="R92"/>
  <c r="P92"/>
  <c r="BK92"/>
  <c r="J92"/>
  <c r="BI91"/>
  <c r="BH91"/>
  <c r="BG91"/>
  <c r="BF91"/>
  <c r="BE91"/>
  <c r="T91"/>
  <c r="R91"/>
  <c r="P91"/>
  <c r="BK91"/>
  <c r="J91"/>
  <c r="BI89"/>
  <c r="BH89"/>
  <c r="BG89"/>
  <c r="BF89"/>
  <c r="BE89"/>
  <c r="T89"/>
  <c r="R89"/>
  <c r="P89"/>
  <c r="BK89"/>
  <c r="J89"/>
  <c r="BI87"/>
  <c r="F36" s="1"/>
  <c r="BD84" i="1" s="1"/>
  <c r="BH87" i="32"/>
  <c r="F35" s="1"/>
  <c r="BC84" i="1" s="1"/>
  <c r="BG87" i="32"/>
  <c r="F34" s="1"/>
  <c r="BB84" i="1" s="1"/>
  <c r="BF87" i="32"/>
  <c r="F33" s="1"/>
  <c r="BA84" i="1" s="1"/>
  <c r="BE87" i="32"/>
  <c r="T87"/>
  <c r="T86" s="1"/>
  <c r="T85" s="1"/>
  <c r="R87"/>
  <c r="R86" s="1"/>
  <c r="R85" s="1"/>
  <c r="P87"/>
  <c r="P86" s="1"/>
  <c r="P85" s="1"/>
  <c r="AU84" i="1" s="1"/>
  <c r="BK87" i="32"/>
  <c r="BK86" s="1"/>
  <c r="J87"/>
  <c r="J81"/>
  <c r="F79"/>
  <c r="E77"/>
  <c r="F56"/>
  <c r="J55"/>
  <c r="F53"/>
  <c r="E51"/>
  <c r="E47"/>
  <c r="J20"/>
  <c r="E20"/>
  <c r="F82" s="1"/>
  <c r="J19"/>
  <c r="J17"/>
  <c r="E17"/>
  <c r="F81" s="1"/>
  <c r="J16"/>
  <c r="J14"/>
  <c r="J53" s="1"/>
  <c r="E7"/>
  <c r="E73" s="1"/>
  <c r="AY83" i="1"/>
  <c r="AX83"/>
  <c r="BI112" i="31"/>
  <c r="BH112"/>
  <c r="BG112"/>
  <c r="BF112"/>
  <c r="T112"/>
  <c r="R112"/>
  <c r="P112"/>
  <c r="BK112"/>
  <c r="J112"/>
  <c r="BE112" s="1"/>
  <c r="BI111"/>
  <c r="BH111"/>
  <c r="BG111"/>
  <c r="BF111"/>
  <c r="T111"/>
  <c r="R111"/>
  <c r="P111"/>
  <c r="BK111"/>
  <c r="J111"/>
  <c r="BE111" s="1"/>
  <c r="BI110"/>
  <c r="BH110"/>
  <c r="BG110"/>
  <c r="BF110"/>
  <c r="T110"/>
  <c r="R110"/>
  <c r="P110"/>
  <c r="BK110"/>
  <c r="J110"/>
  <c r="BE110" s="1"/>
  <c r="BI109"/>
  <c r="BH109"/>
  <c r="BG109"/>
  <c r="BF109"/>
  <c r="T109"/>
  <c r="R109"/>
  <c r="P109"/>
  <c r="BK109"/>
  <c r="J109"/>
  <c r="BE109" s="1"/>
  <c r="BI108"/>
  <c r="BH108"/>
  <c r="BG108"/>
  <c r="BF108"/>
  <c r="T108"/>
  <c r="R108"/>
  <c r="P108"/>
  <c r="BK108"/>
  <c r="J108"/>
  <c r="BE108" s="1"/>
  <c r="BI107"/>
  <c r="BH107"/>
  <c r="BG107"/>
  <c r="BF107"/>
  <c r="T107"/>
  <c r="R107"/>
  <c r="P107"/>
  <c r="BK107"/>
  <c r="J107"/>
  <c r="BE107" s="1"/>
  <c r="BI106"/>
  <c r="BH106"/>
  <c r="BG106"/>
  <c r="BF106"/>
  <c r="T106"/>
  <c r="R106"/>
  <c r="P106"/>
  <c r="BK106"/>
  <c r="J106"/>
  <c r="BE106" s="1"/>
  <c r="BI105"/>
  <c r="BH105"/>
  <c r="BG105"/>
  <c r="BF105"/>
  <c r="T105"/>
  <c r="R105"/>
  <c r="P105"/>
  <c r="BK105"/>
  <c r="J105"/>
  <c r="BE105" s="1"/>
  <c r="BI103"/>
  <c r="BH103"/>
  <c r="BG103"/>
  <c r="BF103"/>
  <c r="T103"/>
  <c r="R103"/>
  <c r="P103"/>
  <c r="BK103"/>
  <c r="J103"/>
  <c r="BE103" s="1"/>
  <c r="BI101"/>
  <c r="BH101"/>
  <c r="BG101"/>
  <c r="BF101"/>
  <c r="BE101"/>
  <c r="T101"/>
  <c r="R101"/>
  <c r="P101"/>
  <c r="BK101"/>
  <c r="J101"/>
  <c r="BI99"/>
  <c r="BH99"/>
  <c r="BG99"/>
  <c r="BF99"/>
  <c r="BE99"/>
  <c r="T99"/>
  <c r="R99"/>
  <c r="P99"/>
  <c r="BK99"/>
  <c r="J99"/>
  <c r="BI98"/>
  <c r="BH98"/>
  <c r="BG98"/>
  <c r="BF98"/>
  <c r="BE98"/>
  <c r="T98"/>
  <c r="T97" s="1"/>
  <c r="R98"/>
  <c r="R97" s="1"/>
  <c r="P98"/>
  <c r="P97" s="1"/>
  <c r="BK98"/>
  <c r="BK97" s="1"/>
  <c r="J97" s="1"/>
  <c r="J62" s="1"/>
  <c r="J98"/>
  <c r="BI96"/>
  <c r="BH96"/>
  <c r="BG96"/>
  <c r="BF96"/>
  <c r="T96"/>
  <c r="R96"/>
  <c r="P96"/>
  <c r="BK96"/>
  <c r="J96"/>
  <c r="BE96" s="1"/>
  <c r="BI94"/>
  <c r="BH94"/>
  <c r="BG94"/>
  <c r="BF94"/>
  <c r="T94"/>
  <c r="R94"/>
  <c r="P94"/>
  <c r="BK94"/>
  <c r="J94"/>
  <c r="BE94" s="1"/>
  <c r="BI93"/>
  <c r="BH93"/>
  <c r="BG93"/>
  <c r="BF93"/>
  <c r="T93"/>
  <c r="R93"/>
  <c r="P93"/>
  <c r="BK93"/>
  <c r="J93"/>
  <c r="BE93" s="1"/>
  <c r="BI91"/>
  <c r="BH91"/>
  <c r="BG91"/>
  <c r="BF91"/>
  <c r="BE91"/>
  <c r="T91"/>
  <c r="R91"/>
  <c r="P91"/>
  <c r="BK91"/>
  <c r="J91"/>
  <c r="BI89"/>
  <c r="BH89"/>
  <c r="BG89"/>
  <c r="BF89"/>
  <c r="BE89"/>
  <c r="T89"/>
  <c r="R89"/>
  <c r="P89"/>
  <c r="BK89"/>
  <c r="J89"/>
  <c r="BI88"/>
  <c r="BH88"/>
  <c r="BG88"/>
  <c r="BF88"/>
  <c r="BE88"/>
  <c r="T88"/>
  <c r="R88"/>
  <c r="P88"/>
  <c r="BK88"/>
  <c r="J88"/>
  <c r="BI86"/>
  <c r="F36" s="1"/>
  <c r="BD83" i="1" s="1"/>
  <c r="BH86" i="31"/>
  <c r="F35" s="1"/>
  <c r="BC83" i="1" s="1"/>
  <c r="BG86" i="31"/>
  <c r="F34" s="1"/>
  <c r="BB83" i="1" s="1"/>
  <c r="BF86" i="31"/>
  <c r="J33" s="1"/>
  <c r="AW83" i="1" s="1"/>
  <c r="BE86" i="31"/>
  <c r="T86"/>
  <c r="T85" s="1"/>
  <c r="R86"/>
  <c r="R85" s="1"/>
  <c r="R84" s="1"/>
  <c r="P86"/>
  <c r="P85" s="1"/>
  <c r="BK86"/>
  <c r="BK85" s="1"/>
  <c r="J86"/>
  <c r="J80"/>
  <c r="F78"/>
  <c r="E76"/>
  <c r="J55"/>
  <c r="F53"/>
  <c r="E51"/>
  <c r="E47"/>
  <c r="J20"/>
  <c r="E20"/>
  <c r="F81" s="1"/>
  <c r="J19"/>
  <c r="J17"/>
  <c r="E17"/>
  <c r="F80" s="1"/>
  <c r="J16"/>
  <c r="J14"/>
  <c r="J78" s="1"/>
  <c r="E7"/>
  <c r="E72" s="1"/>
  <c r="AY82" i="1"/>
  <c r="AX82"/>
  <c r="BI116" i="30"/>
  <c r="BH116"/>
  <c r="BG116"/>
  <c r="BF116"/>
  <c r="T116"/>
  <c r="R116"/>
  <c r="P116"/>
  <c r="BK116"/>
  <c r="J116"/>
  <c r="BE116" s="1"/>
  <c r="BI115"/>
  <c r="BH115"/>
  <c r="BG115"/>
  <c r="BF115"/>
  <c r="T115"/>
  <c r="R115"/>
  <c r="P115"/>
  <c r="BK115"/>
  <c r="J115"/>
  <c r="BE115" s="1"/>
  <c r="BI114"/>
  <c r="BH114"/>
  <c r="BG114"/>
  <c r="BF114"/>
  <c r="BE114"/>
  <c r="T114"/>
  <c r="T113" s="1"/>
  <c r="R114"/>
  <c r="R113" s="1"/>
  <c r="P114"/>
  <c r="P113" s="1"/>
  <c r="BK114"/>
  <c r="BK113" s="1"/>
  <c r="J113" s="1"/>
  <c r="J66" s="1"/>
  <c r="J114"/>
  <c r="BI111"/>
  <c r="BH111"/>
  <c r="BG111"/>
  <c r="BF111"/>
  <c r="T111"/>
  <c r="R111"/>
  <c r="P111"/>
  <c r="BK111"/>
  <c r="J111"/>
  <c r="BE111" s="1"/>
  <c r="BI109"/>
  <c r="BH109"/>
  <c r="BG109"/>
  <c r="BF109"/>
  <c r="BE109"/>
  <c r="T109"/>
  <c r="R109"/>
  <c r="P109"/>
  <c r="BK109"/>
  <c r="J109"/>
  <c r="BI107"/>
  <c r="BH107"/>
  <c r="BG107"/>
  <c r="BF107"/>
  <c r="BE107"/>
  <c r="T107"/>
  <c r="T106" s="1"/>
  <c r="R107"/>
  <c r="R106" s="1"/>
  <c r="P107"/>
  <c r="P106" s="1"/>
  <c r="BK107"/>
  <c r="BK106" s="1"/>
  <c r="J106" s="1"/>
  <c r="J65" s="1"/>
  <c r="J107"/>
  <c r="BI105"/>
  <c r="BH105"/>
  <c r="BG105"/>
  <c r="BF105"/>
  <c r="T105"/>
  <c r="T104" s="1"/>
  <c r="R105"/>
  <c r="R104" s="1"/>
  <c r="P105"/>
  <c r="P104" s="1"/>
  <c r="BK105"/>
  <c r="BK104" s="1"/>
  <c r="J104" s="1"/>
  <c r="J64" s="1"/>
  <c r="J105"/>
  <c r="BE105" s="1"/>
  <c r="BI102"/>
  <c r="BH102"/>
  <c r="BG102"/>
  <c r="BF102"/>
  <c r="BE102"/>
  <c r="T102"/>
  <c r="R102"/>
  <c r="P102"/>
  <c r="BK102"/>
  <c r="J102"/>
  <c r="BI100"/>
  <c r="BH100"/>
  <c r="BG100"/>
  <c r="BF100"/>
  <c r="BE100"/>
  <c r="T100"/>
  <c r="R100"/>
  <c r="P100"/>
  <c r="BK100"/>
  <c r="J100"/>
  <c r="BI98"/>
  <c r="BH98"/>
  <c r="BG98"/>
  <c r="BF98"/>
  <c r="BE98"/>
  <c r="T98"/>
  <c r="R98"/>
  <c r="P98"/>
  <c r="BK98"/>
  <c r="J98"/>
  <c r="BI96"/>
  <c r="BH96"/>
  <c r="BG96"/>
  <c r="BF96"/>
  <c r="BE96"/>
  <c r="T96"/>
  <c r="T95" s="1"/>
  <c r="R96"/>
  <c r="R95" s="1"/>
  <c r="P96"/>
  <c r="P95" s="1"/>
  <c r="BK96"/>
  <c r="BK95" s="1"/>
  <c r="J95" s="1"/>
  <c r="J63" s="1"/>
  <c r="J96"/>
  <c r="BI93"/>
  <c r="BH93"/>
  <c r="BG93"/>
  <c r="BF93"/>
  <c r="T93"/>
  <c r="T92" s="1"/>
  <c r="R93"/>
  <c r="R92" s="1"/>
  <c r="P93"/>
  <c r="P92" s="1"/>
  <c r="BK93"/>
  <c r="BK92" s="1"/>
  <c r="J92" s="1"/>
  <c r="J62" s="1"/>
  <c r="J93"/>
  <c r="BE93" s="1"/>
  <c r="BI90"/>
  <c r="F36" s="1"/>
  <c r="BD82" i="1" s="1"/>
  <c r="BH90" i="30"/>
  <c r="F35" s="1"/>
  <c r="BC82" i="1" s="1"/>
  <c r="BG90" i="30"/>
  <c r="F34" s="1"/>
  <c r="BB82" i="1" s="1"/>
  <c r="BF90" i="30"/>
  <c r="F33" s="1"/>
  <c r="BA82" i="1" s="1"/>
  <c r="BE90" i="30"/>
  <c r="J32" s="1"/>
  <c r="AV82" i="1" s="1"/>
  <c r="T90" i="30"/>
  <c r="T89" s="1"/>
  <c r="R90"/>
  <c r="R89" s="1"/>
  <c r="R88" s="1"/>
  <c r="P90"/>
  <c r="P89" s="1"/>
  <c r="BK90"/>
  <c r="BK89" s="1"/>
  <c r="J90"/>
  <c r="J84"/>
  <c r="F82"/>
  <c r="E80"/>
  <c r="J55"/>
  <c r="F53"/>
  <c r="E51"/>
  <c r="E47"/>
  <c r="J20"/>
  <c r="E20"/>
  <c r="F85" s="1"/>
  <c r="J19"/>
  <c r="J17"/>
  <c r="E17"/>
  <c r="F84" s="1"/>
  <c r="J16"/>
  <c r="J14"/>
  <c r="J53" s="1"/>
  <c r="E7"/>
  <c r="E76" s="1"/>
  <c r="AY81" i="1"/>
  <c r="AX81"/>
  <c r="BI155" i="29"/>
  <c r="BH155"/>
  <c r="BG155"/>
  <c r="BF155"/>
  <c r="BE155"/>
  <c r="T155"/>
  <c r="R155"/>
  <c r="P155"/>
  <c r="BK155"/>
  <c r="J155"/>
  <c r="BI154"/>
  <c r="BH154"/>
  <c r="BG154"/>
  <c r="BF154"/>
  <c r="BE154"/>
  <c r="T154"/>
  <c r="R154"/>
  <c r="P154"/>
  <c r="BK154"/>
  <c r="J154"/>
  <c r="BI153"/>
  <c r="BH153"/>
  <c r="BG153"/>
  <c r="BF153"/>
  <c r="BE153"/>
  <c r="T153"/>
  <c r="R153"/>
  <c r="P153"/>
  <c r="BK153"/>
  <c r="J153"/>
  <c r="BI152"/>
  <c r="BH152"/>
  <c r="BG152"/>
  <c r="BF152"/>
  <c r="BE152"/>
  <c r="T152"/>
  <c r="T151" s="1"/>
  <c r="R152"/>
  <c r="R151" s="1"/>
  <c r="P152"/>
  <c r="P151" s="1"/>
  <c r="BK152"/>
  <c r="BK151" s="1"/>
  <c r="J151" s="1"/>
  <c r="J69" s="1"/>
  <c r="J152"/>
  <c r="BI150"/>
  <c r="BH150"/>
  <c r="BG150"/>
  <c r="BF150"/>
  <c r="T150"/>
  <c r="R150"/>
  <c r="P150"/>
  <c r="BK150"/>
  <c r="J150"/>
  <c r="BE150" s="1"/>
  <c r="BI149"/>
  <c r="BH149"/>
  <c r="BG149"/>
  <c r="BF149"/>
  <c r="T149"/>
  <c r="R149"/>
  <c r="P149"/>
  <c r="BK149"/>
  <c r="J149"/>
  <c r="BE149" s="1"/>
  <c r="BI148"/>
  <c r="BH148"/>
  <c r="BG148"/>
  <c r="BF148"/>
  <c r="T148"/>
  <c r="R148"/>
  <c r="P148"/>
  <c r="BK148"/>
  <c r="J148"/>
  <c r="BE148" s="1"/>
  <c r="BI147"/>
  <c r="BH147"/>
  <c r="BG147"/>
  <c r="BF147"/>
  <c r="T147"/>
  <c r="R147"/>
  <c r="P147"/>
  <c r="BK147"/>
  <c r="J147"/>
  <c r="BE147" s="1"/>
  <c r="BI145"/>
  <c r="BH145"/>
  <c r="BG145"/>
  <c r="BF145"/>
  <c r="BE145"/>
  <c r="T145"/>
  <c r="R145"/>
  <c r="P145"/>
  <c r="BK145"/>
  <c r="J145"/>
  <c r="BI143"/>
  <c r="BH143"/>
  <c r="BG143"/>
  <c r="BF143"/>
  <c r="BE143"/>
  <c r="T143"/>
  <c r="T142" s="1"/>
  <c r="R143"/>
  <c r="R142" s="1"/>
  <c r="P143"/>
  <c r="P142" s="1"/>
  <c r="BK143"/>
  <c r="BK142" s="1"/>
  <c r="J142" s="1"/>
  <c r="J68" s="1"/>
  <c r="J143"/>
  <c r="BI140"/>
  <c r="BH140"/>
  <c r="BG140"/>
  <c r="BF140"/>
  <c r="T140"/>
  <c r="R140"/>
  <c r="P140"/>
  <c r="BK140"/>
  <c r="J140"/>
  <c r="BE140" s="1"/>
  <c r="BI138"/>
  <c r="BH138"/>
  <c r="BG138"/>
  <c r="BF138"/>
  <c r="T138"/>
  <c r="T137" s="1"/>
  <c r="R138"/>
  <c r="R137" s="1"/>
  <c r="P138"/>
  <c r="P137" s="1"/>
  <c r="BK138"/>
  <c r="BK137" s="1"/>
  <c r="J137" s="1"/>
  <c r="J67" s="1"/>
  <c r="J138"/>
  <c r="BE138" s="1"/>
  <c r="BI136"/>
  <c r="BH136"/>
  <c r="BG136"/>
  <c r="BF136"/>
  <c r="BE136"/>
  <c r="T136"/>
  <c r="R136"/>
  <c r="P136"/>
  <c r="BK136"/>
  <c r="J136"/>
  <c r="BI135"/>
  <c r="BH135"/>
  <c r="BG135"/>
  <c r="BF135"/>
  <c r="BE135"/>
  <c r="T135"/>
  <c r="R135"/>
  <c r="P135"/>
  <c r="BK135"/>
  <c r="J135"/>
  <c r="BI134"/>
  <c r="BH134"/>
  <c r="BG134"/>
  <c r="BF134"/>
  <c r="BE134"/>
  <c r="T134"/>
  <c r="T133" s="1"/>
  <c r="R134"/>
  <c r="R133" s="1"/>
  <c r="P134"/>
  <c r="P133" s="1"/>
  <c r="BK134"/>
  <c r="BK133" s="1"/>
  <c r="J133" s="1"/>
  <c r="J66" s="1"/>
  <c r="J134"/>
  <c r="BI132"/>
  <c r="BH132"/>
  <c r="BG132"/>
  <c r="BF132"/>
  <c r="T132"/>
  <c r="R132"/>
  <c r="P132"/>
  <c r="BK132"/>
  <c r="J132"/>
  <c r="BE132" s="1"/>
  <c r="BI131"/>
  <c r="BH131"/>
  <c r="BG131"/>
  <c r="BF131"/>
  <c r="T131"/>
  <c r="T130" s="1"/>
  <c r="R131"/>
  <c r="R130" s="1"/>
  <c r="P131"/>
  <c r="P130" s="1"/>
  <c r="BK131"/>
  <c r="BK130" s="1"/>
  <c r="J130" s="1"/>
  <c r="J65" s="1"/>
  <c r="J131"/>
  <c r="BE131" s="1"/>
  <c r="BI128"/>
  <c r="BH128"/>
  <c r="BG128"/>
  <c r="BF128"/>
  <c r="BE128"/>
  <c r="T128"/>
  <c r="R128"/>
  <c r="P128"/>
  <c r="BK128"/>
  <c r="J128"/>
  <c r="BI126"/>
  <c r="BH126"/>
  <c r="BG126"/>
  <c r="BF126"/>
  <c r="BE126"/>
  <c r="T126"/>
  <c r="R126"/>
  <c r="P126"/>
  <c r="BK126"/>
  <c r="J126"/>
  <c r="BI124"/>
  <c r="BH124"/>
  <c r="BG124"/>
  <c r="BF124"/>
  <c r="BE124"/>
  <c r="T124"/>
  <c r="R124"/>
  <c r="P124"/>
  <c r="BK124"/>
  <c r="J124"/>
  <c r="BI122"/>
  <c r="BH122"/>
  <c r="BG122"/>
  <c r="BF122"/>
  <c r="BE122"/>
  <c r="T122"/>
  <c r="R122"/>
  <c r="P122"/>
  <c r="BK122"/>
  <c r="J122"/>
  <c r="BI120"/>
  <c r="BH120"/>
  <c r="BG120"/>
  <c r="BF120"/>
  <c r="BE120"/>
  <c r="T120"/>
  <c r="R120"/>
  <c r="P120"/>
  <c r="BK120"/>
  <c r="J120"/>
  <c r="BI118"/>
  <c r="BH118"/>
  <c r="BG118"/>
  <c r="BF118"/>
  <c r="BE118"/>
  <c r="T118"/>
  <c r="R118"/>
  <c r="P118"/>
  <c r="BK118"/>
  <c r="J118"/>
  <c r="BI116"/>
  <c r="BH116"/>
  <c r="BG116"/>
  <c r="BF116"/>
  <c r="BE116"/>
  <c r="T116"/>
  <c r="R116"/>
  <c r="P116"/>
  <c r="BK116"/>
  <c r="J116"/>
  <c r="BI114"/>
  <c r="BH114"/>
  <c r="BG114"/>
  <c r="BF114"/>
  <c r="BE114"/>
  <c r="T114"/>
  <c r="T113" s="1"/>
  <c r="R114"/>
  <c r="R113" s="1"/>
  <c r="P114"/>
  <c r="P113" s="1"/>
  <c r="BK114"/>
  <c r="BK113" s="1"/>
  <c r="J113" s="1"/>
  <c r="J64" s="1"/>
  <c r="J114"/>
  <c r="BI111"/>
  <c r="BH111"/>
  <c r="BG111"/>
  <c r="BF111"/>
  <c r="T111"/>
  <c r="R111"/>
  <c r="P111"/>
  <c r="BK111"/>
  <c r="J111"/>
  <c r="BE111" s="1"/>
  <c r="BI109"/>
  <c r="BH109"/>
  <c r="BG109"/>
  <c r="BF109"/>
  <c r="T109"/>
  <c r="R109"/>
  <c r="P109"/>
  <c r="BK109"/>
  <c r="J109"/>
  <c r="BE109" s="1"/>
  <c r="BI107"/>
  <c r="BH107"/>
  <c r="BG107"/>
  <c r="BF107"/>
  <c r="T107"/>
  <c r="R107"/>
  <c r="P107"/>
  <c r="BK107"/>
  <c r="J107"/>
  <c r="BE107" s="1"/>
  <c r="BI105"/>
  <c r="BH105"/>
  <c r="BG105"/>
  <c r="BF105"/>
  <c r="T105"/>
  <c r="R105"/>
  <c r="P105"/>
  <c r="BK105"/>
  <c r="J105"/>
  <c r="BE105" s="1"/>
  <c r="BI103"/>
  <c r="BH103"/>
  <c r="BG103"/>
  <c r="BF103"/>
  <c r="T103"/>
  <c r="R103"/>
  <c r="P103"/>
  <c r="BK103"/>
  <c r="J103"/>
  <c r="BE103" s="1"/>
  <c r="BI101"/>
  <c r="BH101"/>
  <c r="BG101"/>
  <c r="BF101"/>
  <c r="T101"/>
  <c r="R101"/>
  <c r="P101"/>
  <c r="BK101"/>
  <c r="J101"/>
  <c r="BE101" s="1"/>
  <c r="BI99"/>
  <c r="BH99"/>
  <c r="BG99"/>
  <c r="BF99"/>
  <c r="BE99"/>
  <c r="T99"/>
  <c r="R99"/>
  <c r="P99"/>
  <c r="BK99"/>
  <c r="J99"/>
  <c r="BI97"/>
  <c r="BH97"/>
  <c r="BG97"/>
  <c r="BF97"/>
  <c r="BE97"/>
  <c r="T97"/>
  <c r="T96" s="1"/>
  <c r="T95" s="1"/>
  <c r="R97"/>
  <c r="R96" s="1"/>
  <c r="R95" s="1"/>
  <c r="P97"/>
  <c r="P96" s="1"/>
  <c r="P95" s="1"/>
  <c r="BK97"/>
  <c r="BK96" s="1"/>
  <c r="J97"/>
  <c r="BI94"/>
  <c r="BH94"/>
  <c r="BG94"/>
  <c r="BF94"/>
  <c r="BE94"/>
  <c r="T94"/>
  <c r="R94"/>
  <c r="P94"/>
  <c r="BK94"/>
  <c r="J94"/>
  <c r="BI93"/>
  <c r="F36" s="1"/>
  <c r="BD81" i="1" s="1"/>
  <c r="BH93" i="29"/>
  <c r="F35" s="1"/>
  <c r="BC81" i="1" s="1"/>
  <c r="BG93" i="29"/>
  <c r="F34" s="1"/>
  <c r="BB81" i="1" s="1"/>
  <c r="BF93" i="29"/>
  <c r="F33" s="1"/>
  <c r="BA81" i="1" s="1"/>
  <c r="BE93" i="29"/>
  <c r="T93"/>
  <c r="T92" s="1"/>
  <c r="T91" s="1"/>
  <c r="R93"/>
  <c r="R92" s="1"/>
  <c r="R91" s="1"/>
  <c r="P93"/>
  <c r="P92" s="1"/>
  <c r="P91" s="1"/>
  <c r="AU81" i="1" s="1"/>
  <c r="BK93" i="29"/>
  <c r="BK92" s="1"/>
  <c r="J93"/>
  <c r="J87"/>
  <c r="F85"/>
  <c r="E83"/>
  <c r="J55"/>
  <c r="F53"/>
  <c r="E51"/>
  <c r="E47"/>
  <c r="J20"/>
  <c r="E20"/>
  <c r="F88" s="1"/>
  <c r="J19"/>
  <c r="J17"/>
  <c r="E17"/>
  <c r="F87" s="1"/>
  <c r="J16"/>
  <c r="J14"/>
  <c r="J53" s="1"/>
  <c r="E7"/>
  <c r="E79" s="1"/>
  <c r="AY80" i="1"/>
  <c r="AX80"/>
  <c r="BI143" i="28"/>
  <c r="BH143"/>
  <c r="BG143"/>
  <c r="BF143"/>
  <c r="BE143"/>
  <c r="T143"/>
  <c r="R143"/>
  <c r="P143"/>
  <c r="BK143"/>
  <c r="J143"/>
  <c r="BI142"/>
  <c r="BH142"/>
  <c r="BG142"/>
  <c r="BF142"/>
  <c r="BE142"/>
  <c r="T142"/>
  <c r="R142"/>
  <c r="P142"/>
  <c r="BK142"/>
  <c r="J142"/>
  <c r="BI141"/>
  <c r="BH141"/>
  <c r="BG141"/>
  <c r="BF141"/>
  <c r="BE141"/>
  <c r="T141"/>
  <c r="T140" s="1"/>
  <c r="R141"/>
  <c r="R140" s="1"/>
  <c r="P141"/>
  <c r="P140" s="1"/>
  <c r="BK141"/>
  <c r="BK140" s="1"/>
  <c r="J140" s="1"/>
  <c r="J71" s="1"/>
  <c r="J141"/>
  <c r="BI138"/>
  <c r="BH138"/>
  <c r="BG138"/>
  <c r="BF138"/>
  <c r="T138"/>
  <c r="T137" s="1"/>
  <c r="R138"/>
  <c r="R137" s="1"/>
  <c r="P138"/>
  <c r="P137" s="1"/>
  <c r="BK138"/>
  <c r="BK137" s="1"/>
  <c r="J137" s="1"/>
  <c r="J70" s="1"/>
  <c r="J138"/>
  <c r="BE138" s="1"/>
  <c r="BI135"/>
  <c r="BH135"/>
  <c r="BG135"/>
  <c r="BF135"/>
  <c r="BE135"/>
  <c r="T135"/>
  <c r="T134" s="1"/>
  <c r="R135"/>
  <c r="R134" s="1"/>
  <c r="P135"/>
  <c r="P134" s="1"/>
  <c r="BK135"/>
  <c r="BK134" s="1"/>
  <c r="J134" s="1"/>
  <c r="J69" s="1"/>
  <c r="J135"/>
  <c r="BI132"/>
  <c r="BH132"/>
  <c r="BG132"/>
  <c r="BF132"/>
  <c r="T132"/>
  <c r="R132"/>
  <c r="P132"/>
  <c r="BK132"/>
  <c r="J132"/>
  <c r="BE132" s="1"/>
  <c r="BI130"/>
  <c r="BH130"/>
  <c r="BG130"/>
  <c r="BF130"/>
  <c r="T130"/>
  <c r="R130"/>
  <c r="P130"/>
  <c r="BK130"/>
  <c r="J130"/>
  <c r="BE130" s="1"/>
  <c r="BI128"/>
  <c r="BH128"/>
  <c r="BG128"/>
  <c r="BF128"/>
  <c r="T128"/>
  <c r="R128"/>
  <c r="P128"/>
  <c r="BK128"/>
  <c r="J128"/>
  <c r="BE128" s="1"/>
  <c r="BI126"/>
  <c r="BH126"/>
  <c r="BG126"/>
  <c r="BF126"/>
  <c r="T126"/>
  <c r="T125" s="1"/>
  <c r="R126"/>
  <c r="R125" s="1"/>
  <c r="P126"/>
  <c r="P125" s="1"/>
  <c r="BK126"/>
  <c r="BK125" s="1"/>
  <c r="J125" s="1"/>
  <c r="J68" s="1"/>
  <c r="J126"/>
  <c r="BE126" s="1"/>
  <c r="BI123"/>
  <c r="BH123"/>
  <c r="BG123"/>
  <c r="BF123"/>
  <c r="BE123"/>
  <c r="T123"/>
  <c r="R123"/>
  <c r="P123"/>
  <c r="BK123"/>
  <c r="J123"/>
  <c r="BI121"/>
  <c r="BH121"/>
  <c r="BG121"/>
  <c r="BF121"/>
  <c r="BE121"/>
  <c r="T121"/>
  <c r="T120" s="1"/>
  <c r="T119" s="1"/>
  <c r="R121"/>
  <c r="R120" s="1"/>
  <c r="R119" s="1"/>
  <c r="P121"/>
  <c r="P120" s="1"/>
  <c r="P119" s="1"/>
  <c r="BK121"/>
  <c r="BK120" s="1"/>
  <c r="J121"/>
  <c r="BI117"/>
  <c r="BH117"/>
  <c r="BG117"/>
  <c r="BF117"/>
  <c r="BE117"/>
  <c r="T117"/>
  <c r="R117"/>
  <c r="P117"/>
  <c r="BK117"/>
  <c r="J117"/>
  <c r="BI115"/>
  <c r="BH115"/>
  <c r="BG115"/>
  <c r="BF115"/>
  <c r="BE115"/>
  <c r="T115"/>
  <c r="R115"/>
  <c r="P115"/>
  <c r="BK115"/>
  <c r="J115"/>
  <c r="BI113"/>
  <c r="BH113"/>
  <c r="BG113"/>
  <c r="BF113"/>
  <c r="BE113"/>
  <c r="T113"/>
  <c r="R113"/>
  <c r="P113"/>
  <c r="BK113"/>
  <c r="J113"/>
  <c r="BI111"/>
  <c r="BH111"/>
  <c r="BG111"/>
  <c r="BF111"/>
  <c r="BE111"/>
  <c r="T111"/>
  <c r="R111"/>
  <c r="P111"/>
  <c r="BK111"/>
  <c r="J111"/>
  <c r="BI109"/>
  <c r="BH109"/>
  <c r="BG109"/>
  <c r="BF109"/>
  <c r="BE109"/>
  <c r="T109"/>
  <c r="T108" s="1"/>
  <c r="R109"/>
  <c r="R108" s="1"/>
  <c r="P109"/>
  <c r="P108" s="1"/>
  <c r="BK109"/>
  <c r="BK108" s="1"/>
  <c r="J108" s="1"/>
  <c r="J65" s="1"/>
  <c r="J109"/>
  <c r="BI106"/>
  <c r="BH106"/>
  <c r="BG106"/>
  <c r="BF106"/>
  <c r="T106"/>
  <c r="R106"/>
  <c r="P106"/>
  <c r="BK106"/>
  <c r="J106"/>
  <c r="BE106" s="1"/>
  <c r="BI104"/>
  <c r="BH104"/>
  <c r="BG104"/>
  <c r="BF104"/>
  <c r="T104"/>
  <c r="T103" s="1"/>
  <c r="R104"/>
  <c r="R103" s="1"/>
  <c r="P104"/>
  <c r="P103" s="1"/>
  <c r="BK104"/>
  <c r="BK103" s="1"/>
  <c r="J103" s="1"/>
  <c r="J64" s="1"/>
  <c r="J104"/>
  <c r="BE104" s="1"/>
  <c r="BI101"/>
  <c r="BH101"/>
  <c r="BG101"/>
  <c r="BF101"/>
  <c r="BE101"/>
  <c r="T101"/>
  <c r="R101"/>
  <c r="P101"/>
  <c r="BK101"/>
  <c r="J101"/>
  <c r="BI99"/>
  <c r="BH99"/>
  <c r="BG99"/>
  <c r="BF99"/>
  <c r="BE99"/>
  <c r="T99"/>
  <c r="T98" s="1"/>
  <c r="R99"/>
  <c r="R98" s="1"/>
  <c r="P99"/>
  <c r="P98" s="1"/>
  <c r="BK99"/>
  <c r="BK98" s="1"/>
  <c r="J98" s="1"/>
  <c r="J63" s="1"/>
  <c r="J99"/>
  <c r="BI96"/>
  <c r="F36" s="1"/>
  <c r="BD80" i="1" s="1"/>
  <c r="BH96" i="28"/>
  <c r="F35" s="1"/>
  <c r="BC80" i="1" s="1"/>
  <c r="BG96" i="28"/>
  <c r="F34" s="1"/>
  <c r="BB80" i="1" s="1"/>
  <c r="BF96" i="28"/>
  <c r="F33" s="1"/>
  <c r="BA80" i="1" s="1"/>
  <c r="T96" i="28"/>
  <c r="T95" s="1"/>
  <c r="R96"/>
  <c r="R95" s="1"/>
  <c r="R94" s="1"/>
  <c r="R93" s="1"/>
  <c r="P96"/>
  <c r="P95" s="1"/>
  <c r="BK96"/>
  <c r="BK95" s="1"/>
  <c r="J96"/>
  <c r="BE96" s="1"/>
  <c r="J89"/>
  <c r="F87"/>
  <c r="E85"/>
  <c r="J55"/>
  <c r="F53"/>
  <c r="E51"/>
  <c r="E47"/>
  <c r="J20"/>
  <c r="E20"/>
  <c r="F90" s="1"/>
  <c r="J19"/>
  <c r="J17"/>
  <c r="E17"/>
  <c r="F89" s="1"/>
  <c r="J16"/>
  <c r="J14"/>
  <c r="J53" s="1"/>
  <c r="E7"/>
  <c r="E81" s="1"/>
  <c r="AY79" i="1"/>
  <c r="AX79"/>
  <c r="BI140" i="27"/>
  <c r="BH140"/>
  <c r="BG140"/>
  <c r="BF140"/>
  <c r="BE140"/>
  <c r="T140"/>
  <c r="R140"/>
  <c r="P140"/>
  <c r="BK140"/>
  <c r="J140"/>
  <c r="BI139"/>
  <c r="BH139"/>
  <c r="BG139"/>
  <c r="BF139"/>
  <c r="BE139"/>
  <c r="T139"/>
  <c r="R139"/>
  <c r="P139"/>
  <c r="BK139"/>
  <c r="J139"/>
  <c r="BI138"/>
  <c r="BH138"/>
  <c r="BG138"/>
  <c r="BF138"/>
  <c r="BE138"/>
  <c r="T138"/>
  <c r="T137" s="1"/>
  <c r="R138"/>
  <c r="R137" s="1"/>
  <c r="P138"/>
  <c r="P137" s="1"/>
  <c r="BK138"/>
  <c r="BK137" s="1"/>
  <c r="J137" s="1"/>
  <c r="J65" s="1"/>
  <c r="J138"/>
  <c r="BI135"/>
  <c r="BH135"/>
  <c r="BG135"/>
  <c r="BF135"/>
  <c r="T135"/>
  <c r="R135"/>
  <c r="P135"/>
  <c r="BK135"/>
  <c r="J135"/>
  <c r="BE135" s="1"/>
  <c r="BI133"/>
  <c r="BH133"/>
  <c r="BG133"/>
  <c r="BF133"/>
  <c r="T133"/>
  <c r="R133"/>
  <c r="P133"/>
  <c r="BK133"/>
  <c r="J133"/>
  <c r="BE133" s="1"/>
  <c r="BI132"/>
  <c r="BH132"/>
  <c r="BG132"/>
  <c r="BF132"/>
  <c r="T132"/>
  <c r="R132"/>
  <c r="P132"/>
  <c r="BK132"/>
  <c r="J132"/>
  <c r="BE132" s="1"/>
  <c r="BI131"/>
  <c r="BH131"/>
  <c r="BG131"/>
  <c r="BF131"/>
  <c r="T131"/>
  <c r="R131"/>
  <c r="P131"/>
  <c r="BK131"/>
  <c r="J131"/>
  <c r="BE131" s="1"/>
  <c r="BI130"/>
  <c r="BH130"/>
  <c r="BG130"/>
  <c r="BF130"/>
  <c r="T130"/>
  <c r="R130"/>
  <c r="P130"/>
  <c r="BK130"/>
  <c r="J130"/>
  <c r="BE130" s="1"/>
  <c r="BI129"/>
  <c r="BH129"/>
  <c r="BG129"/>
  <c r="BF129"/>
  <c r="T129"/>
  <c r="T128" s="1"/>
  <c r="R129"/>
  <c r="R128" s="1"/>
  <c r="P129"/>
  <c r="P128" s="1"/>
  <c r="BK129"/>
  <c r="BK128" s="1"/>
  <c r="J128" s="1"/>
  <c r="J64" s="1"/>
  <c r="J129"/>
  <c r="BE129" s="1"/>
  <c r="BI127"/>
  <c r="BH127"/>
  <c r="BG127"/>
  <c r="BF127"/>
  <c r="T127"/>
  <c r="R127"/>
  <c r="P127"/>
  <c r="BK127"/>
  <c r="J127"/>
  <c r="BE127" s="1"/>
  <c r="BI126"/>
  <c r="BH126"/>
  <c r="BG126"/>
  <c r="BF126"/>
  <c r="BE126"/>
  <c r="T126"/>
  <c r="R126"/>
  <c r="P126"/>
  <c r="BK126"/>
  <c r="J126"/>
  <c r="BI125"/>
  <c r="BH125"/>
  <c r="BG125"/>
  <c r="BF125"/>
  <c r="BE125"/>
  <c r="T125"/>
  <c r="R125"/>
  <c r="P125"/>
  <c r="BK125"/>
  <c r="J125"/>
  <c r="BI124"/>
  <c r="BH124"/>
  <c r="BG124"/>
  <c r="BF124"/>
  <c r="BE124"/>
  <c r="T124"/>
  <c r="R124"/>
  <c r="P124"/>
  <c r="BK124"/>
  <c r="J124"/>
  <c r="BI123"/>
  <c r="BH123"/>
  <c r="BG123"/>
  <c r="BF123"/>
  <c r="BE123"/>
  <c r="T123"/>
  <c r="R123"/>
  <c r="P123"/>
  <c r="BK123"/>
  <c r="J123"/>
  <c r="BI122"/>
  <c r="BH122"/>
  <c r="BG122"/>
  <c r="BF122"/>
  <c r="BE122"/>
  <c r="T122"/>
  <c r="R122"/>
  <c r="P122"/>
  <c r="BK122"/>
  <c r="J122"/>
  <c r="BI121"/>
  <c r="BH121"/>
  <c r="BG121"/>
  <c r="BF121"/>
  <c r="BE121"/>
  <c r="T121"/>
  <c r="R121"/>
  <c r="P121"/>
  <c r="BK121"/>
  <c r="J121"/>
  <c r="BI119"/>
  <c r="BH119"/>
  <c r="BG119"/>
  <c r="BF119"/>
  <c r="BE119"/>
  <c r="T119"/>
  <c r="R119"/>
  <c r="P119"/>
  <c r="BK119"/>
  <c r="J119"/>
  <c r="BI117"/>
  <c r="BH117"/>
  <c r="BG117"/>
  <c r="BF117"/>
  <c r="BE117"/>
  <c r="T117"/>
  <c r="R117"/>
  <c r="P117"/>
  <c r="BK117"/>
  <c r="J117"/>
  <c r="BI115"/>
  <c r="BH115"/>
  <c r="BG115"/>
  <c r="BF115"/>
  <c r="BE115"/>
  <c r="T115"/>
  <c r="R115"/>
  <c r="P115"/>
  <c r="BK115"/>
  <c r="J115"/>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T105" s="1"/>
  <c r="R106"/>
  <c r="R105" s="1"/>
  <c r="P106"/>
  <c r="P105" s="1"/>
  <c r="BK106"/>
  <c r="BK105" s="1"/>
  <c r="J105" s="1"/>
  <c r="J63" s="1"/>
  <c r="J106"/>
  <c r="BI104"/>
  <c r="BH104"/>
  <c r="BG104"/>
  <c r="BF104"/>
  <c r="T104"/>
  <c r="R104"/>
  <c r="P104"/>
  <c r="BK104"/>
  <c r="J104"/>
  <c r="BE104" s="1"/>
  <c r="BI103"/>
  <c r="BH103"/>
  <c r="BG103"/>
  <c r="BF103"/>
  <c r="T103"/>
  <c r="R103"/>
  <c r="P103"/>
  <c r="BK103"/>
  <c r="J103"/>
  <c r="BE103" s="1"/>
  <c r="BI102"/>
  <c r="BH102"/>
  <c r="BG102"/>
  <c r="BF102"/>
  <c r="T102"/>
  <c r="R102"/>
  <c r="P102"/>
  <c r="BK102"/>
  <c r="J102"/>
  <c r="BE102" s="1"/>
  <c r="BI101"/>
  <c r="BH101"/>
  <c r="BG101"/>
  <c r="BF101"/>
  <c r="T101"/>
  <c r="R101"/>
  <c r="P101"/>
  <c r="BK101"/>
  <c r="J101"/>
  <c r="BE101" s="1"/>
  <c r="BI100"/>
  <c r="BH100"/>
  <c r="BG100"/>
  <c r="BF100"/>
  <c r="T100"/>
  <c r="R100"/>
  <c r="P100"/>
  <c r="BK100"/>
  <c r="J100"/>
  <c r="BE100" s="1"/>
  <c r="BI99"/>
  <c r="BH99"/>
  <c r="BG99"/>
  <c r="BF99"/>
  <c r="T99"/>
  <c r="R99"/>
  <c r="P99"/>
  <c r="BK99"/>
  <c r="J99"/>
  <c r="BE99" s="1"/>
  <c r="BI98"/>
  <c r="BH98"/>
  <c r="BG98"/>
  <c r="BF98"/>
  <c r="T98"/>
  <c r="R98"/>
  <c r="P98"/>
  <c r="BK98"/>
  <c r="J98"/>
  <c r="BE98" s="1"/>
  <c r="BI97"/>
  <c r="BH97"/>
  <c r="BG97"/>
  <c r="BF97"/>
  <c r="T97"/>
  <c r="R97"/>
  <c r="P97"/>
  <c r="BK97"/>
  <c r="J97"/>
  <c r="BE97" s="1"/>
  <c r="BI96"/>
  <c r="BH96"/>
  <c r="BG96"/>
  <c r="BF96"/>
  <c r="T96"/>
  <c r="R96"/>
  <c r="P96"/>
  <c r="BK96"/>
  <c r="J96"/>
  <c r="BE96" s="1"/>
  <c r="BI95"/>
  <c r="BH95"/>
  <c r="BG95"/>
  <c r="BF95"/>
  <c r="T95"/>
  <c r="R95"/>
  <c r="P95"/>
  <c r="BK95"/>
  <c r="J95"/>
  <c r="BE95" s="1"/>
  <c r="BI94"/>
  <c r="BH94"/>
  <c r="BG94"/>
  <c r="BF94"/>
  <c r="T94"/>
  <c r="R94"/>
  <c r="P94"/>
  <c r="BK94"/>
  <c r="J94"/>
  <c r="BE94" s="1"/>
  <c r="BI93"/>
  <c r="BH93"/>
  <c r="BG93"/>
  <c r="BF93"/>
  <c r="T93"/>
  <c r="R93"/>
  <c r="P93"/>
  <c r="BK93"/>
  <c r="J93"/>
  <c r="BE93" s="1"/>
  <c r="BI92"/>
  <c r="BH92"/>
  <c r="BG92"/>
  <c r="BF92"/>
  <c r="T92"/>
  <c r="R92"/>
  <c r="P92"/>
  <c r="BK92"/>
  <c r="J92"/>
  <c r="BE92" s="1"/>
  <c r="BI91"/>
  <c r="BH91"/>
  <c r="BG91"/>
  <c r="BF91"/>
  <c r="BE91"/>
  <c r="T91"/>
  <c r="T90" s="1"/>
  <c r="R91"/>
  <c r="R90" s="1"/>
  <c r="P91"/>
  <c r="P90" s="1"/>
  <c r="BK91"/>
  <c r="BK90" s="1"/>
  <c r="J90" s="1"/>
  <c r="J62" s="1"/>
  <c r="J91"/>
  <c r="BI89"/>
  <c r="F36" s="1"/>
  <c r="BD79" i="1" s="1"/>
  <c r="BH89" i="27"/>
  <c r="F35" s="1"/>
  <c r="BC79" i="1" s="1"/>
  <c r="BG89" i="27"/>
  <c r="F34" s="1"/>
  <c r="BB79" i="1" s="1"/>
  <c r="BF89" i="27"/>
  <c r="F33" s="1"/>
  <c r="BA79" i="1" s="1"/>
  <c r="T89" i="27"/>
  <c r="T88" s="1"/>
  <c r="R89"/>
  <c r="R88" s="1"/>
  <c r="R87" s="1"/>
  <c r="P89"/>
  <c r="P88" s="1"/>
  <c r="BK89"/>
  <c r="BK88" s="1"/>
  <c r="J89"/>
  <c r="BE89" s="1"/>
  <c r="J83"/>
  <c r="F81"/>
  <c r="E79"/>
  <c r="J55"/>
  <c r="F53"/>
  <c r="E51"/>
  <c r="J20"/>
  <c r="E20"/>
  <c r="F84" s="1"/>
  <c r="J19"/>
  <c r="J17"/>
  <c r="E17"/>
  <c r="F83" s="1"/>
  <c r="J16"/>
  <c r="J14"/>
  <c r="J81" s="1"/>
  <c r="E7"/>
  <c r="E75" s="1"/>
  <c r="AY77" i="1"/>
  <c r="AX77"/>
  <c r="BI102" i="26"/>
  <c r="BH102"/>
  <c r="BG102"/>
  <c r="BF102"/>
  <c r="BE102"/>
  <c r="T102"/>
  <c r="R102"/>
  <c r="P102"/>
  <c r="BK102"/>
  <c r="J102"/>
  <c r="BI101"/>
  <c r="BH101"/>
  <c r="BG101"/>
  <c r="BF101"/>
  <c r="BE101"/>
  <c r="T101"/>
  <c r="T100" s="1"/>
  <c r="R101"/>
  <c r="R100" s="1"/>
  <c r="P101"/>
  <c r="P100" s="1"/>
  <c r="BK101"/>
  <c r="BK100" s="1"/>
  <c r="J100" s="1"/>
  <c r="J64" s="1"/>
  <c r="J101"/>
  <c r="BI99"/>
  <c r="BH99"/>
  <c r="BG99"/>
  <c r="BF99"/>
  <c r="T99"/>
  <c r="T98" s="1"/>
  <c r="R99"/>
  <c r="R98" s="1"/>
  <c r="P99"/>
  <c r="P98" s="1"/>
  <c r="BK99"/>
  <c r="BK98" s="1"/>
  <c r="J98" s="1"/>
  <c r="J63" s="1"/>
  <c r="J99"/>
  <c r="BE99" s="1"/>
  <c r="BI97"/>
  <c r="BH97"/>
  <c r="BG97"/>
  <c r="BF97"/>
  <c r="BE97"/>
  <c r="T97"/>
  <c r="R97"/>
  <c r="P97"/>
  <c r="BK97"/>
  <c r="J97"/>
  <c r="BI96"/>
  <c r="BH96"/>
  <c r="BG96"/>
  <c r="BF96"/>
  <c r="BE96"/>
  <c r="T96"/>
  <c r="T95" s="1"/>
  <c r="R96"/>
  <c r="R95" s="1"/>
  <c r="P96"/>
  <c r="P95" s="1"/>
  <c r="BK96"/>
  <c r="BK95" s="1"/>
  <c r="J95" s="1"/>
  <c r="J62" s="1"/>
  <c r="J96"/>
  <c r="BI94"/>
  <c r="BH94"/>
  <c r="BG94"/>
  <c r="BF94"/>
  <c r="T94"/>
  <c r="R94"/>
  <c r="P94"/>
  <c r="BK94"/>
  <c r="J94"/>
  <c r="BE94" s="1"/>
  <c r="BI93"/>
  <c r="BH93"/>
  <c r="BG93"/>
  <c r="BF93"/>
  <c r="T93"/>
  <c r="R93"/>
  <c r="P93"/>
  <c r="BK93"/>
  <c r="J93"/>
  <c r="BE93" s="1"/>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F36" s="1"/>
  <c r="BD77" i="1" s="1"/>
  <c r="BH88" i="26"/>
  <c r="F35" s="1"/>
  <c r="BC77" i="1" s="1"/>
  <c r="BG88" i="26"/>
  <c r="F34" s="1"/>
  <c r="BB77" i="1" s="1"/>
  <c r="BF88" i="26"/>
  <c r="J33" s="1"/>
  <c r="AW77" i="1" s="1"/>
  <c r="BE88" i="26"/>
  <c r="T88"/>
  <c r="T87" s="1"/>
  <c r="T86" s="1"/>
  <c r="R88"/>
  <c r="R87" s="1"/>
  <c r="P88"/>
  <c r="P87" s="1"/>
  <c r="P86" s="1"/>
  <c r="AU77" i="1" s="1"/>
  <c r="BK88" i="26"/>
  <c r="BK87" s="1"/>
  <c r="J88"/>
  <c r="J82"/>
  <c r="F80"/>
  <c r="E78"/>
  <c r="J55"/>
  <c r="F53"/>
  <c r="E51"/>
  <c r="E47"/>
  <c r="J20"/>
  <c r="E20"/>
  <c r="F83" s="1"/>
  <c r="J19"/>
  <c r="J17"/>
  <c r="E17"/>
  <c r="F82" s="1"/>
  <c r="J16"/>
  <c r="J14"/>
  <c r="J80" s="1"/>
  <c r="E7"/>
  <c r="E74" s="1"/>
  <c r="AY76" i="1"/>
  <c r="AX76"/>
  <c r="BI131" i="25"/>
  <c r="BH131"/>
  <c r="BG131"/>
  <c r="BF131"/>
  <c r="BE131"/>
  <c r="T131"/>
  <c r="R131"/>
  <c r="P131"/>
  <c r="BK131"/>
  <c r="J131"/>
  <c r="BI130"/>
  <c r="BH130"/>
  <c r="BG130"/>
  <c r="BF130"/>
  <c r="BE130"/>
  <c r="T130"/>
  <c r="T129" s="1"/>
  <c r="R130"/>
  <c r="R129" s="1"/>
  <c r="P130"/>
  <c r="P129" s="1"/>
  <c r="BK130"/>
  <c r="BK129" s="1"/>
  <c r="J129" s="1"/>
  <c r="J63" s="1"/>
  <c r="J130"/>
  <c r="BI128"/>
  <c r="BH128"/>
  <c r="BG128"/>
  <c r="BF128"/>
  <c r="T128"/>
  <c r="R128"/>
  <c r="P128"/>
  <c r="BK128"/>
  <c r="J128"/>
  <c r="BE128" s="1"/>
  <c r="BI127"/>
  <c r="BH127"/>
  <c r="BG127"/>
  <c r="BF127"/>
  <c r="T127"/>
  <c r="R127"/>
  <c r="P127"/>
  <c r="BK127"/>
  <c r="J127"/>
  <c r="BE127" s="1"/>
  <c r="BI126"/>
  <c r="BH126"/>
  <c r="BG126"/>
  <c r="BF126"/>
  <c r="T126"/>
  <c r="R126"/>
  <c r="P126"/>
  <c r="BK126"/>
  <c r="J126"/>
  <c r="BE126" s="1"/>
  <c r="BI125"/>
  <c r="BH125"/>
  <c r="BG125"/>
  <c r="BF125"/>
  <c r="T125"/>
  <c r="R125"/>
  <c r="P125"/>
  <c r="BK125"/>
  <c r="J125"/>
  <c r="BE125" s="1"/>
  <c r="BI124"/>
  <c r="BH124"/>
  <c r="BG124"/>
  <c r="BF124"/>
  <c r="T124"/>
  <c r="R124"/>
  <c r="P124"/>
  <c r="BK124"/>
  <c r="J124"/>
  <c r="BE124" s="1"/>
  <c r="BI123"/>
  <c r="BH123"/>
  <c r="BG123"/>
  <c r="BF123"/>
  <c r="BE123"/>
  <c r="T123"/>
  <c r="R123"/>
  <c r="P123"/>
  <c r="BK123"/>
  <c r="J123"/>
  <c r="BI122"/>
  <c r="BH122"/>
  <c r="BG122"/>
  <c r="BF122"/>
  <c r="BE122"/>
  <c r="T122"/>
  <c r="R122"/>
  <c r="P122"/>
  <c r="BK122"/>
  <c r="J122"/>
  <c r="BI121"/>
  <c r="BH121"/>
  <c r="BG121"/>
  <c r="BF121"/>
  <c r="BE121"/>
  <c r="T121"/>
  <c r="R121"/>
  <c r="P121"/>
  <c r="BK121"/>
  <c r="J121"/>
  <c r="BI120"/>
  <c r="BH120"/>
  <c r="BG120"/>
  <c r="BF120"/>
  <c r="BE120"/>
  <c r="T120"/>
  <c r="T119" s="1"/>
  <c r="R120"/>
  <c r="R119" s="1"/>
  <c r="P120"/>
  <c r="P119" s="1"/>
  <c r="BK120"/>
  <c r="BK119" s="1"/>
  <c r="J119" s="1"/>
  <c r="J62" s="1"/>
  <c r="J120"/>
  <c r="BI118"/>
  <c r="BH118"/>
  <c r="BG118"/>
  <c r="BF118"/>
  <c r="T118"/>
  <c r="R118"/>
  <c r="P118"/>
  <c r="BK118"/>
  <c r="J118"/>
  <c r="BE118" s="1"/>
  <c r="BI117"/>
  <c r="BH117"/>
  <c r="BG117"/>
  <c r="BF117"/>
  <c r="T117"/>
  <c r="R117"/>
  <c r="P117"/>
  <c r="BK117"/>
  <c r="J117"/>
  <c r="BE117" s="1"/>
  <c r="BI116"/>
  <c r="BH116"/>
  <c r="BG116"/>
  <c r="BF116"/>
  <c r="T116"/>
  <c r="R116"/>
  <c r="P116"/>
  <c r="BK116"/>
  <c r="J116"/>
  <c r="BE116" s="1"/>
  <c r="BI115"/>
  <c r="BH115"/>
  <c r="BG115"/>
  <c r="BF115"/>
  <c r="T115"/>
  <c r="R115"/>
  <c r="P115"/>
  <c r="BK115"/>
  <c r="J115"/>
  <c r="BE115" s="1"/>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F36" s="1"/>
  <c r="BD76" i="1" s="1"/>
  <c r="BH87" i="25"/>
  <c r="F35" s="1"/>
  <c r="BC76" i="1" s="1"/>
  <c r="BG87" i="25"/>
  <c r="F34" s="1"/>
  <c r="BB76" i="1" s="1"/>
  <c r="BF87" i="25"/>
  <c r="F33" s="1"/>
  <c r="BA76" i="1" s="1"/>
  <c r="BE87" i="25"/>
  <c r="T87"/>
  <c r="T86" s="1"/>
  <c r="T85" s="1"/>
  <c r="R87"/>
  <c r="R86" s="1"/>
  <c r="R85" s="1"/>
  <c r="P87"/>
  <c r="P86" s="1"/>
  <c r="P85" s="1"/>
  <c r="AU76" i="1" s="1"/>
  <c r="BK87" i="25"/>
  <c r="BK86" s="1"/>
  <c r="J87"/>
  <c r="J81"/>
  <c r="F79"/>
  <c r="E77"/>
  <c r="F56"/>
  <c r="J55"/>
  <c r="F53"/>
  <c r="E51"/>
  <c r="E47"/>
  <c r="J20"/>
  <c r="E20"/>
  <c r="F82" s="1"/>
  <c r="J19"/>
  <c r="J17"/>
  <c r="E17"/>
  <c r="F81" s="1"/>
  <c r="J16"/>
  <c r="J14"/>
  <c r="J79" s="1"/>
  <c r="E7"/>
  <c r="E73" s="1"/>
  <c r="BK111" i="24"/>
  <c r="J111" s="1"/>
  <c r="J62" s="1"/>
  <c r="AY75" i="1"/>
  <c r="AX75"/>
  <c r="BI113" i="24"/>
  <c r="BH113"/>
  <c r="BG113"/>
  <c r="BF113"/>
  <c r="T113"/>
  <c r="R113"/>
  <c r="P113"/>
  <c r="BK113"/>
  <c r="J113"/>
  <c r="BE113" s="1"/>
  <c r="BI112"/>
  <c r="BH112"/>
  <c r="BG112"/>
  <c r="BF112"/>
  <c r="T112"/>
  <c r="T111" s="1"/>
  <c r="R112"/>
  <c r="R111" s="1"/>
  <c r="P112"/>
  <c r="P111" s="1"/>
  <c r="BK112"/>
  <c r="J112"/>
  <c r="BE112" s="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BH87"/>
  <c r="BG87"/>
  <c r="BF87"/>
  <c r="BE87"/>
  <c r="T87"/>
  <c r="R87"/>
  <c r="P87"/>
  <c r="BK87"/>
  <c r="J87"/>
  <c r="BI86"/>
  <c r="F36" s="1"/>
  <c r="BD75" i="1" s="1"/>
  <c r="BH86" i="24"/>
  <c r="F35" s="1"/>
  <c r="BC75" i="1" s="1"/>
  <c r="BG86" i="24"/>
  <c r="F34" s="1"/>
  <c r="BB75" i="1" s="1"/>
  <c r="BF86" i="24"/>
  <c r="F33" s="1"/>
  <c r="BA75" i="1" s="1"/>
  <c r="BE86" i="24"/>
  <c r="J32" s="1"/>
  <c r="AV75" i="1" s="1"/>
  <c r="T86" i="24"/>
  <c r="T85" s="1"/>
  <c r="T84" s="1"/>
  <c r="R86"/>
  <c r="R85" s="1"/>
  <c r="R84" s="1"/>
  <c r="P86"/>
  <c r="P85" s="1"/>
  <c r="P84" s="1"/>
  <c r="AU75" i="1" s="1"/>
  <c r="BK86" i="24"/>
  <c r="BK85" s="1"/>
  <c r="J86"/>
  <c r="J80"/>
  <c r="F78"/>
  <c r="E76"/>
  <c r="F56"/>
  <c r="J55"/>
  <c r="F53"/>
  <c r="E51"/>
  <c r="E47"/>
  <c r="J20"/>
  <c r="E20"/>
  <c r="F81" s="1"/>
  <c r="J19"/>
  <c r="J17"/>
  <c r="E17"/>
  <c r="F80" s="1"/>
  <c r="J16"/>
  <c r="J14"/>
  <c r="J53" s="1"/>
  <c r="E7"/>
  <c r="E72" s="1"/>
  <c r="T105" i="23"/>
  <c r="P105"/>
  <c r="R99"/>
  <c r="AY74" i="1"/>
  <c r="AX74"/>
  <c r="BI107" i="23"/>
  <c r="BH107"/>
  <c r="BG107"/>
  <c r="BF107"/>
  <c r="BE107"/>
  <c r="T107"/>
  <c r="R107"/>
  <c r="P107"/>
  <c r="BK107"/>
  <c r="J107"/>
  <c r="BI106"/>
  <c r="BH106"/>
  <c r="BG106"/>
  <c r="BF106"/>
  <c r="BE106"/>
  <c r="T106"/>
  <c r="R106"/>
  <c r="R105" s="1"/>
  <c r="P106"/>
  <c r="BK106"/>
  <c r="BK105" s="1"/>
  <c r="J105" s="1"/>
  <c r="J63" s="1"/>
  <c r="J106"/>
  <c r="BI104"/>
  <c r="BH104"/>
  <c r="BG104"/>
  <c r="BF104"/>
  <c r="T104"/>
  <c r="R104"/>
  <c r="P104"/>
  <c r="BK104"/>
  <c r="J104"/>
  <c r="BE104" s="1"/>
  <c r="BI103"/>
  <c r="BH103"/>
  <c r="BG103"/>
  <c r="BF103"/>
  <c r="T103"/>
  <c r="R103"/>
  <c r="P103"/>
  <c r="BK103"/>
  <c r="J103"/>
  <c r="BE103" s="1"/>
  <c r="BI102"/>
  <c r="BH102"/>
  <c r="BG102"/>
  <c r="BF102"/>
  <c r="T102"/>
  <c r="R102"/>
  <c r="P102"/>
  <c r="BK102"/>
  <c r="J102"/>
  <c r="BE102" s="1"/>
  <c r="BI101"/>
  <c r="BH101"/>
  <c r="BG101"/>
  <c r="BF101"/>
  <c r="T101"/>
  <c r="R101"/>
  <c r="P101"/>
  <c r="BK101"/>
  <c r="J101"/>
  <c r="BE101" s="1"/>
  <c r="BI100"/>
  <c r="BH100"/>
  <c r="BG100"/>
  <c r="BF100"/>
  <c r="T100"/>
  <c r="T99" s="1"/>
  <c r="R100"/>
  <c r="P100"/>
  <c r="P99" s="1"/>
  <c r="BK100"/>
  <c r="BK99" s="1"/>
  <c r="J99" s="1"/>
  <c r="J62" s="1"/>
  <c r="J100"/>
  <c r="BE100" s="1"/>
  <c r="BI98"/>
  <c r="BH98"/>
  <c r="BG98"/>
  <c r="BF98"/>
  <c r="BE98"/>
  <c r="T98"/>
  <c r="R98"/>
  <c r="P98"/>
  <c r="BK98"/>
  <c r="J98"/>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F36" s="1"/>
  <c r="BD74" i="1" s="1"/>
  <c r="BH87" i="23"/>
  <c r="F35" s="1"/>
  <c r="BC74" i="1" s="1"/>
  <c r="BG87" i="23"/>
  <c r="F34" s="1"/>
  <c r="BB74" i="1" s="1"/>
  <c r="BF87" i="23"/>
  <c r="F33" s="1"/>
  <c r="BA74" i="1" s="1"/>
  <c r="BE87" i="23"/>
  <c r="F32" s="1"/>
  <c r="AZ74" i="1" s="1"/>
  <c r="T87" i="23"/>
  <c r="T86" s="1"/>
  <c r="T85" s="1"/>
  <c r="R87"/>
  <c r="R86" s="1"/>
  <c r="R85" s="1"/>
  <c r="P87"/>
  <c r="P86" s="1"/>
  <c r="P85" s="1"/>
  <c r="AU74" i="1" s="1"/>
  <c r="BK87" i="23"/>
  <c r="BK86" s="1"/>
  <c r="J87"/>
  <c r="J81"/>
  <c r="F79"/>
  <c r="E77"/>
  <c r="F56"/>
  <c r="J55"/>
  <c r="F53"/>
  <c r="E51"/>
  <c r="E47"/>
  <c r="J20"/>
  <c r="E20"/>
  <c r="F82" s="1"/>
  <c r="J19"/>
  <c r="J17"/>
  <c r="E17"/>
  <c r="F81" s="1"/>
  <c r="J16"/>
  <c r="J14"/>
  <c r="J53" s="1"/>
  <c r="E7"/>
  <c r="E73" s="1"/>
  <c r="BK174" i="22"/>
  <c r="J174" s="1"/>
  <c r="J64" s="1"/>
  <c r="AY73" i="1"/>
  <c r="AX73"/>
  <c r="BI176" i="22"/>
  <c r="BH176"/>
  <c r="BG176"/>
  <c r="BF176"/>
  <c r="T176"/>
  <c r="R176"/>
  <c r="P176"/>
  <c r="BK176"/>
  <c r="J176"/>
  <c r="BE176" s="1"/>
  <c r="BI175"/>
  <c r="BH175"/>
  <c r="BG175"/>
  <c r="BF175"/>
  <c r="T175"/>
  <c r="T174" s="1"/>
  <c r="R175"/>
  <c r="R174" s="1"/>
  <c r="P175"/>
  <c r="P174" s="1"/>
  <c r="BK175"/>
  <c r="J175"/>
  <c r="BE175" s="1"/>
  <c r="BI173"/>
  <c r="BH173"/>
  <c r="BG173"/>
  <c r="BF173"/>
  <c r="BE173"/>
  <c r="T173"/>
  <c r="R173"/>
  <c r="P173"/>
  <c r="BK173"/>
  <c r="J173"/>
  <c r="BI172"/>
  <c r="BH172"/>
  <c r="BG172"/>
  <c r="BF172"/>
  <c r="BE172"/>
  <c r="T172"/>
  <c r="R172"/>
  <c r="P172"/>
  <c r="BK172"/>
  <c r="J172"/>
  <c r="BI171"/>
  <c r="BH171"/>
  <c r="BG171"/>
  <c r="BF171"/>
  <c r="BE171"/>
  <c r="T171"/>
  <c r="R171"/>
  <c r="P171"/>
  <c r="BK171"/>
  <c r="J171"/>
  <c r="BI170"/>
  <c r="BH170"/>
  <c r="BG170"/>
  <c r="BF170"/>
  <c r="BE170"/>
  <c r="T170"/>
  <c r="R170"/>
  <c r="P170"/>
  <c r="BK170"/>
  <c r="J170"/>
  <c r="BI169"/>
  <c r="BH169"/>
  <c r="BG169"/>
  <c r="BF169"/>
  <c r="BE169"/>
  <c r="T169"/>
  <c r="R169"/>
  <c r="P169"/>
  <c r="BK169"/>
  <c r="J169"/>
  <c r="BI168"/>
  <c r="BH168"/>
  <c r="BG168"/>
  <c r="BF168"/>
  <c r="BE168"/>
  <c r="T168"/>
  <c r="R168"/>
  <c r="P168"/>
  <c r="BK168"/>
  <c r="J168"/>
  <c r="BI167"/>
  <c r="BH167"/>
  <c r="BG167"/>
  <c r="BF167"/>
  <c r="BE167"/>
  <c r="T167"/>
  <c r="T166" s="1"/>
  <c r="R167"/>
  <c r="R166" s="1"/>
  <c r="P167"/>
  <c r="P166" s="1"/>
  <c r="BK167"/>
  <c r="BK166" s="1"/>
  <c r="J166" s="1"/>
  <c r="J63" s="1"/>
  <c r="J167"/>
  <c r="BI165"/>
  <c r="BH165"/>
  <c r="BG165"/>
  <c r="BF165"/>
  <c r="T165"/>
  <c r="R165"/>
  <c r="P165"/>
  <c r="BK165"/>
  <c r="J165"/>
  <c r="BE165" s="1"/>
  <c r="BI164"/>
  <c r="BH164"/>
  <c r="BG164"/>
  <c r="BF164"/>
  <c r="T164"/>
  <c r="R164"/>
  <c r="P164"/>
  <c r="BK164"/>
  <c r="J164"/>
  <c r="BE164" s="1"/>
  <c r="BI163"/>
  <c r="BH163"/>
  <c r="BG163"/>
  <c r="BF163"/>
  <c r="T163"/>
  <c r="R163"/>
  <c r="P163"/>
  <c r="BK163"/>
  <c r="J163"/>
  <c r="BE163" s="1"/>
  <c r="BI162"/>
  <c r="BH162"/>
  <c r="BG162"/>
  <c r="BF162"/>
  <c r="T162"/>
  <c r="R162"/>
  <c r="P162"/>
  <c r="BK162"/>
  <c r="J162"/>
  <c r="BE162" s="1"/>
  <c r="BI161"/>
  <c r="BH161"/>
  <c r="BG161"/>
  <c r="BF161"/>
  <c r="T161"/>
  <c r="R161"/>
  <c r="P161"/>
  <c r="BK161"/>
  <c r="J161"/>
  <c r="BE161" s="1"/>
  <c r="BI160"/>
  <c r="BH160"/>
  <c r="BG160"/>
  <c r="BF160"/>
  <c r="T160"/>
  <c r="R160"/>
  <c r="P160"/>
  <c r="BK160"/>
  <c r="J160"/>
  <c r="BE160" s="1"/>
  <c r="BI159"/>
  <c r="BH159"/>
  <c r="BG159"/>
  <c r="BF159"/>
  <c r="T159"/>
  <c r="R159"/>
  <c r="P159"/>
  <c r="BK159"/>
  <c r="J159"/>
  <c r="BE159" s="1"/>
  <c r="BI158"/>
  <c r="BH158"/>
  <c r="BG158"/>
  <c r="BF158"/>
  <c r="T158"/>
  <c r="R158"/>
  <c r="P158"/>
  <c r="BK158"/>
  <c r="J158"/>
  <c r="BE158" s="1"/>
  <c r="BI157"/>
  <c r="BH157"/>
  <c r="BG157"/>
  <c r="BF157"/>
  <c r="T157"/>
  <c r="R157"/>
  <c r="P157"/>
  <c r="BK157"/>
  <c r="J157"/>
  <c r="BE157" s="1"/>
  <c r="BI156"/>
  <c r="BH156"/>
  <c r="BG156"/>
  <c r="BF156"/>
  <c r="T156"/>
  <c r="R156"/>
  <c r="P156"/>
  <c r="BK156"/>
  <c r="J156"/>
  <c r="BE156" s="1"/>
  <c r="BI155"/>
  <c r="BH155"/>
  <c r="BG155"/>
  <c r="BF155"/>
  <c r="T155"/>
  <c r="R155"/>
  <c r="P155"/>
  <c r="BK155"/>
  <c r="J155"/>
  <c r="BE155" s="1"/>
  <c r="BI154"/>
  <c r="BH154"/>
  <c r="BG154"/>
  <c r="BF154"/>
  <c r="T154"/>
  <c r="R154"/>
  <c r="P154"/>
  <c r="BK154"/>
  <c r="J154"/>
  <c r="BE154" s="1"/>
  <c r="BI153"/>
  <c r="BH153"/>
  <c r="BG153"/>
  <c r="BF153"/>
  <c r="T153"/>
  <c r="R153"/>
  <c r="P153"/>
  <c r="BK153"/>
  <c r="J153"/>
  <c r="BE153" s="1"/>
  <c r="BI152"/>
  <c r="BH152"/>
  <c r="BG152"/>
  <c r="BF152"/>
  <c r="T152"/>
  <c r="R152"/>
  <c r="P152"/>
  <c r="BK152"/>
  <c r="J152"/>
  <c r="BE152" s="1"/>
  <c r="BI151"/>
  <c r="BH151"/>
  <c r="BG151"/>
  <c r="BF151"/>
  <c r="T151"/>
  <c r="R151"/>
  <c r="P151"/>
  <c r="BK151"/>
  <c r="J151"/>
  <c r="BE151" s="1"/>
  <c r="BI150"/>
  <c r="BH150"/>
  <c r="BG150"/>
  <c r="BF150"/>
  <c r="T150"/>
  <c r="R150"/>
  <c r="P150"/>
  <c r="BK150"/>
  <c r="J150"/>
  <c r="BE150" s="1"/>
  <c r="BI149"/>
  <c r="BH149"/>
  <c r="BG149"/>
  <c r="BF149"/>
  <c r="T149"/>
  <c r="R149"/>
  <c r="P149"/>
  <c r="BK149"/>
  <c r="J149"/>
  <c r="BE149" s="1"/>
  <c r="BI148"/>
  <c r="BH148"/>
  <c r="BG148"/>
  <c r="BF148"/>
  <c r="T148"/>
  <c r="R148"/>
  <c r="P148"/>
  <c r="BK148"/>
  <c r="J148"/>
  <c r="BE148" s="1"/>
  <c r="BI147"/>
  <c r="BH147"/>
  <c r="BG147"/>
  <c r="BF147"/>
  <c r="T147"/>
  <c r="R147"/>
  <c r="P147"/>
  <c r="BK147"/>
  <c r="J147"/>
  <c r="BE147" s="1"/>
  <c r="BI146"/>
  <c r="BH146"/>
  <c r="BG146"/>
  <c r="BF146"/>
  <c r="T146"/>
  <c r="R146"/>
  <c r="P146"/>
  <c r="BK146"/>
  <c r="J146"/>
  <c r="BE146" s="1"/>
  <c r="BI145"/>
  <c r="BH145"/>
  <c r="BG145"/>
  <c r="BF145"/>
  <c r="T145"/>
  <c r="R145"/>
  <c r="P145"/>
  <c r="BK145"/>
  <c r="J145"/>
  <c r="BE145" s="1"/>
  <c r="BI144"/>
  <c r="BH144"/>
  <c r="BG144"/>
  <c r="BF144"/>
  <c r="T144"/>
  <c r="R144"/>
  <c r="P144"/>
  <c r="BK144"/>
  <c r="J144"/>
  <c r="BE144" s="1"/>
  <c r="BI143"/>
  <c r="BH143"/>
  <c r="BG143"/>
  <c r="BF143"/>
  <c r="T143"/>
  <c r="R143"/>
  <c r="P143"/>
  <c r="BK143"/>
  <c r="J143"/>
  <c r="BE143" s="1"/>
  <c r="BI142"/>
  <c r="BH142"/>
  <c r="BG142"/>
  <c r="BF142"/>
  <c r="T142"/>
  <c r="R142"/>
  <c r="P142"/>
  <c r="BK142"/>
  <c r="J142"/>
  <c r="BE142" s="1"/>
  <c r="BI141"/>
  <c r="BH141"/>
  <c r="BG141"/>
  <c r="BF141"/>
  <c r="T141"/>
  <c r="R141"/>
  <c r="P141"/>
  <c r="BK141"/>
  <c r="J141"/>
  <c r="BE141" s="1"/>
  <c r="BI140"/>
  <c r="BH140"/>
  <c r="BG140"/>
  <c r="BF140"/>
  <c r="T140"/>
  <c r="R140"/>
  <c r="P140"/>
  <c r="BK140"/>
  <c r="J140"/>
  <c r="BE140" s="1"/>
  <c r="BI139"/>
  <c r="BH139"/>
  <c r="BG139"/>
  <c r="BF139"/>
  <c r="T139"/>
  <c r="R139"/>
  <c r="P139"/>
  <c r="BK139"/>
  <c r="J139"/>
  <c r="BE139" s="1"/>
  <c r="BI138"/>
  <c r="BH138"/>
  <c r="BG138"/>
  <c r="BF138"/>
  <c r="T138"/>
  <c r="R138"/>
  <c r="P138"/>
  <c r="BK138"/>
  <c r="J138"/>
  <c r="BE138" s="1"/>
  <c r="BI137"/>
  <c r="BH137"/>
  <c r="BG137"/>
  <c r="BF137"/>
  <c r="T137"/>
  <c r="R137"/>
  <c r="P137"/>
  <c r="BK137"/>
  <c r="J137"/>
  <c r="BE137" s="1"/>
  <c r="BI136"/>
  <c r="BH136"/>
  <c r="BG136"/>
  <c r="BF136"/>
  <c r="T136"/>
  <c r="R136"/>
  <c r="P136"/>
  <c r="BK136"/>
  <c r="J136"/>
  <c r="BE136" s="1"/>
  <c r="BI135"/>
  <c r="BH135"/>
  <c r="BG135"/>
  <c r="BF135"/>
  <c r="T135"/>
  <c r="R135"/>
  <c r="P135"/>
  <c r="BK135"/>
  <c r="J135"/>
  <c r="BE135" s="1"/>
  <c r="BI134"/>
  <c r="BH134"/>
  <c r="BG134"/>
  <c r="BF134"/>
  <c r="T134"/>
  <c r="R134"/>
  <c r="P134"/>
  <c r="BK134"/>
  <c r="J134"/>
  <c r="BE134" s="1"/>
  <c r="BI133"/>
  <c r="BH133"/>
  <c r="BG133"/>
  <c r="BF133"/>
  <c r="T133"/>
  <c r="T132" s="1"/>
  <c r="R133"/>
  <c r="R132" s="1"/>
  <c r="P133"/>
  <c r="P132" s="1"/>
  <c r="BK133"/>
  <c r="BK132" s="1"/>
  <c r="J132" s="1"/>
  <c r="J62" s="1"/>
  <c r="J133"/>
  <c r="BE133" s="1"/>
  <c r="BI131"/>
  <c r="BH131"/>
  <c r="BG131"/>
  <c r="BF131"/>
  <c r="BE131"/>
  <c r="T131"/>
  <c r="R131"/>
  <c r="P131"/>
  <c r="BK131"/>
  <c r="J131"/>
  <c r="BI130"/>
  <c r="BH130"/>
  <c r="BG130"/>
  <c r="BF130"/>
  <c r="BE130"/>
  <c r="T130"/>
  <c r="R130"/>
  <c r="P130"/>
  <c r="BK130"/>
  <c r="J130"/>
  <c r="BI129"/>
  <c r="BH129"/>
  <c r="BG129"/>
  <c r="BF129"/>
  <c r="BE129"/>
  <c r="T129"/>
  <c r="R129"/>
  <c r="P129"/>
  <c r="BK129"/>
  <c r="J129"/>
  <c r="BI127"/>
  <c r="BH127"/>
  <c r="BG127"/>
  <c r="BF127"/>
  <c r="BE127"/>
  <c r="T127"/>
  <c r="R127"/>
  <c r="P127"/>
  <c r="BK127"/>
  <c r="J127"/>
  <c r="BI126"/>
  <c r="BH126"/>
  <c r="BG126"/>
  <c r="BF126"/>
  <c r="BE126"/>
  <c r="T126"/>
  <c r="R126"/>
  <c r="P126"/>
  <c r="BK126"/>
  <c r="J126"/>
  <c r="BI125"/>
  <c r="BH125"/>
  <c r="BG125"/>
  <c r="BF125"/>
  <c r="BE125"/>
  <c r="T125"/>
  <c r="R125"/>
  <c r="P125"/>
  <c r="BK125"/>
  <c r="J125"/>
  <c r="BI123"/>
  <c r="BH123"/>
  <c r="BG123"/>
  <c r="BF123"/>
  <c r="BE123"/>
  <c r="T123"/>
  <c r="R123"/>
  <c r="P123"/>
  <c r="BK123"/>
  <c r="J123"/>
  <c r="BI122"/>
  <c r="BH122"/>
  <c r="BG122"/>
  <c r="BF122"/>
  <c r="BE122"/>
  <c r="T122"/>
  <c r="R122"/>
  <c r="P122"/>
  <c r="BK122"/>
  <c r="J122"/>
  <c r="BI121"/>
  <c r="BH121"/>
  <c r="BG121"/>
  <c r="BF121"/>
  <c r="BE121"/>
  <c r="T121"/>
  <c r="R121"/>
  <c r="P121"/>
  <c r="BK121"/>
  <c r="J121"/>
  <c r="BI120"/>
  <c r="BH120"/>
  <c r="BG120"/>
  <c r="BF120"/>
  <c r="BE120"/>
  <c r="T120"/>
  <c r="R120"/>
  <c r="P120"/>
  <c r="BK120"/>
  <c r="J120"/>
  <c r="BI119"/>
  <c r="BH119"/>
  <c r="BG119"/>
  <c r="BF119"/>
  <c r="BE119"/>
  <c r="T119"/>
  <c r="R119"/>
  <c r="P119"/>
  <c r="BK119"/>
  <c r="J119"/>
  <c r="BI118"/>
  <c r="BH118"/>
  <c r="BG118"/>
  <c r="BF118"/>
  <c r="BE118"/>
  <c r="T118"/>
  <c r="R118"/>
  <c r="P118"/>
  <c r="BK118"/>
  <c r="J118"/>
  <c r="BI117"/>
  <c r="BH117"/>
  <c r="BG117"/>
  <c r="BF117"/>
  <c r="BE117"/>
  <c r="T117"/>
  <c r="R117"/>
  <c r="P117"/>
  <c r="BK117"/>
  <c r="J117"/>
  <c r="BI115"/>
  <c r="BH115"/>
  <c r="BG115"/>
  <c r="BF115"/>
  <c r="BE115"/>
  <c r="T115"/>
  <c r="R115"/>
  <c r="P115"/>
  <c r="BK115"/>
  <c r="J115"/>
  <c r="BI113"/>
  <c r="BH113"/>
  <c r="BG113"/>
  <c r="BF113"/>
  <c r="BE113"/>
  <c r="T113"/>
  <c r="R113"/>
  <c r="P113"/>
  <c r="BK113"/>
  <c r="J113"/>
  <c r="BI111"/>
  <c r="BH111"/>
  <c r="BG111"/>
  <c r="BF111"/>
  <c r="BE111"/>
  <c r="T111"/>
  <c r="R111"/>
  <c r="P111"/>
  <c r="BK111"/>
  <c r="J111"/>
  <c r="BI109"/>
  <c r="BH109"/>
  <c r="BG109"/>
  <c r="BF109"/>
  <c r="BE109"/>
  <c r="T109"/>
  <c r="R109"/>
  <c r="P109"/>
  <c r="BK109"/>
  <c r="J109"/>
  <c r="BI108"/>
  <c r="BH108"/>
  <c r="BG108"/>
  <c r="BF108"/>
  <c r="BE108"/>
  <c r="T108"/>
  <c r="R108"/>
  <c r="P108"/>
  <c r="BK108"/>
  <c r="J108"/>
  <c r="BI106"/>
  <c r="BH106"/>
  <c r="BG106"/>
  <c r="BF106"/>
  <c r="BE106"/>
  <c r="T106"/>
  <c r="R106"/>
  <c r="P106"/>
  <c r="BK106"/>
  <c r="J106"/>
  <c r="BI104"/>
  <c r="BH104"/>
  <c r="BG104"/>
  <c r="BF104"/>
  <c r="BE104"/>
  <c r="T104"/>
  <c r="R104"/>
  <c r="P104"/>
  <c r="BK104"/>
  <c r="J104"/>
  <c r="BI102"/>
  <c r="BH102"/>
  <c r="BG102"/>
  <c r="BF102"/>
  <c r="BE102"/>
  <c r="T102"/>
  <c r="R102"/>
  <c r="P102"/>
  <c r="BK102"/>
  <c r="J102"/>
  <c r="BI100"/>
  <c r="BH100"/>
  <c r="BG100"/>
  <c r="BF100"/>
  <c r="BE100"/>
  <c r="T100"/>
  <c r="R100"/>
  <c r="P100"/>
  <c r="BK100"/>
  <c r="J100"/>
  <c r="BI98"/>
  <c r="BH98"/>
  <c r="BG98"/>
  <c r="BF98"/>
  <c r="BE98"/>
  <c r="T98"/>
  <c r="R98"/>
  <c r="P98"/>
  <c r="BK98"/>
  <c r="J98"/>
  <c r="BI96"/>
  <c r="BH96"/>
  <c r="BG96"/>
  <c r="BF96"/>
  <c r="BE96"/>
  <c r="T96"/>
  <c r="R96"/>
  <c r="P96"/>
  <c r="BK96"/>
  <c r="J96"/>
  <c r="BI94"/>
  <c r="BH94"/>
  <c r="BG94"/>
  <c r="BF94"/>
  <c r="BE94"/>
  <c r="T94"/>
  <c r="R94"/>
  <c r="P94"/>
  <c r="BK94"/>
  <c r="J94"/>
  <c r="BI92"/>
  <c r="BH92"/>
  <c r="BG92"/>
  <c r="BF92"/>
  <c r="BE92"/>
  <c r="T92"/>
  <c r="R92"/>
  <c r="P92"/>
  <c r="BK92"/>
  <c r="J92"/>
  <c r="BI90"/>
  <c r="BH90"/>
  <c r="BG90"/>
  <c r="BF90"/>
  <c r="BE90"/>
  <c r="T90"/>
  <c r="R90"/>
  <c r="P90"/>
  <c r="BK90"/>
  <c r="J90"/>
  <c r="BI88"/>
  <c r="F36" s="1"/>
  <c r="BD73" i="1" s="1"/>
  <c r="BH88" i="22"/>
  <c r="F35" s="1"/>
  <c r="BC73" i="1" s="1"/>
  <c r="BG88" i="22"/>
  <c r="F34" s="1"/>
  <c r="BB73" i="1" s="1"/>
  <c r="BF88" i="22"/>
  <c r="F33" s="1"/>
  <c r="BA73" i="1" s="1"/>
  <c r="BE88" i="22"/>
  <c r="J32" s="1"/>
  <c r="AV73" i="1" s="1"/>
  <c r="T88" i="22"/>
  <c r="T87" s="1"/>
  <c r="T86" s="1"/>
  <c r="R88"/>
  <c r="R87" s="1"/>
  <c r="R86" s="1"/>
  <c r="P88"/>
  <c r="P87" s="1"/>
  <c r="P86" s="1"/>
  <c r="AU73" i="1" s="1"/>
  <c r="BK88" i="22"/>
  <c r="BK87" s="1"/>
  <c r="J88"/>
  <c r="J82"/>
  <c r="F80"/>
  <c r="E78"/>
  <c r="F56"/>
  <c r="J55"/>
  <c r="F53"/>
  <c r="E51"/>
  <c r="E47"/>
  <c r="J20"/>
  <c r="E20"/>
  <c r="F83" s="1"/>
  <c r="J19"/>
  <c r="J17"/>
  <c r="E17"/>
  <c r="F82" s="1"/>
  <c r="J16"/>
  <c r="J14"/>
  <c r="J53" s="1"/>
  <c r="E7"/>
  <c r="E74" s="1"/>
  <c r="T104" i="21"/>
  <c r="P104"/>
  <c r="R102"/>
  <c r="T97"/>
  <c r="P97"/>
  <c r="AY72" i="1"/>
  <c r="AX72"/>
  <c r="BI106" i="21"/>
  <c r="BH106"/>
  <c r="BG106"/>
  <c r="BF106"/>
  <c r="BE106"/>
  <c r="T106"/>
  <c r="R106"/>
  <c r="P106"/>
  <c r="BK106"/>
  <c r="J106"/>
  <c r="BI105"/>
  <c r="BH105"/>
  <c r="BG105"/>
  <c r="BF105"/>
  <c r="BE105"/>
  <c r="T105"/>
  <c r="R105"/>
  <c r="R104" s="1"/>
  <c r="P105"/>
  <c r="BK105"/>
  <c r="BK104" s="1"/>
  <c r="J104" s="1"/>
  <c r="J65" s="1"/>
  <c r="J105"/>
  <c r="BI103"/>
  <c r="BH103"/>
  <c r="BG103"/>
  <c r="BF103"/>
  <c r="T103"/>
  <c r="T102" s="1"/>
  <c r="R103"/>
  <c r="P103"/>
  <c r="P102" s="1"/>
  <c r="BK103"/>
  <c r="BK102" s="1"/>
  <c r="J102" s="1"/>
  <c r="J64" s="1"/>
  <c r="J103"/>
  <c r="BE103" s="1"/>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R97" s="1"/>
  <c r="P98"/>
  <c r="BK98"/>
  <c r="BK97" s="1"/>
  <c r="J97" s="1"/>
  <c r="J63" s="1"/>
  <c r="J98"/>
  <c r="BI96"/>
  <c r="BH96"/>
  <c r="BG96"/>
  <c r="BF96"/>
  <c r="T96"/>
  <c r="R96"/>
  <c r="P96"/>
  <c r="BK96"/>
  <c r="J96"/>
  <c r="BE96" s="1"/>
  <c r="BI95"/>
  <c r="BH95"/>
  <c r="BG95"/>
  <c r="BF95"/>
  <c r="T95"/>
  <c r="R95"/>
  <c r="P95"/>
  <c r="BK95"/>
  <c r="J95"/>
  <c r="BE95" s="1"/>
  <c r="BI94"/>
  <c r="BH94"/>
  <c r="BG94"/>
  <c r="BF94"/>
  <c r="T94"/>
  <c r="R94"/>
  <c r="P94"/>
  <c r="BK94"/>
  <c r="J94"/>
  <c r="BE94" s="1"/>
  <c r="BI93"/>
  <c r="BH93"/>
  <c r="BG93"/>
  <c r="BF93"/>
  <c r="T93"/>
  <c r="R93"/>
  <c r="P93"/>
  <c r="BK93"/>
  <c r="J93"/>
  <c r="BE93" s="1"/>
  <c r="BI92"/>
  <c r="BH92"/>
  <c r="BG92"/>
  <c r="BF92"/>
  <c r="T92"/>
  <c r="R92"/>
  <c r="P92"/>
  <c r="BK92"/>
  <c r="J92"/>
  <c r="BE92" s="1"/>
  <c r="BI91"/>
  <c r="BH91"/>
  <c r="BG91"/>
  <c r="BF91"/>
  <c r="BE91"/>
  <c r="T91"/>
  <c r="R91"/>
  <c r="R90" s="1"/>
  <c r="P91"/>
  <c r="BK91"/>
  <c r="BK90" s="1"/>
  <c r="J90" s="1"/>
  <c r="J62" s="1"/>
  <c r="J91"/>
  <c r="BI89"/>
  <c r="BH89"/>
  <c r="F35" s="1"/>
  <c r="BC72" i="1" s="1"/>
  <c r="BG89" i="21"/>
  <c r="BF89"/>
  <c r="T89"/>
  <c r="T88" s="1"/>
  <c r="R89"/>
  <c r="R88" s="1"/>
  <c r="P89"/>
  <c r="P88" s="1"/>
  <c r="BK89"/>
  <c r="BK88" s="1"/>
  <c r="J89"/>
  <c r="BE89" s="1"/>
  <c r="J83"/>
  <c r="F83"/>
  <c r="F81"/>
  <c r="E79"/>
  <c r="J55"/>
  <c r="J53"/>
  <c r="F53"/>
  <c r="E51"/>
  <c r="J20"/>
  <c r="E20"/>
  <c r="F84" s="1"/>
  <c r="J19"/>
  <c r="J17"/>
  <c r="E17"/>
  <c r="F55" s="1"/>
  <c r="J16"/>
  <c r="J14"/>
  <c r="J81" s="1"/>
  <c r="E7"/>
  <c r="E75" s="1"/>
  <c r="R116" i="20"/>
  <c r="AY71" i="1"/>
  <c r="AX71"/>
  <c r="BI118" i="20"/>
  <c r="BH118"/>
  <c r="BG118"/>
  <c r="BF118"/>
  <c r="T118"/>
  <c r="R118"/>
  <c r="P118"/>
  <c r="BK118"/>
  <c r="J118"/>
  <c r="BE118" s="1"/>
  <c r="BI117"/>
  <c r="BH117"/>
  <c r="BG117"/>
  <c r="BF117"/>
  <c r="T117"/>
  <c r="T116" s="1"/>
  <c r="R117"/>
  <c r="P117"/>
  <c r="P116" s="1"/>
  <c r="BK117"/>
  <c r="BK116" s="1"/>
  <c r="J116" s="1"/>
  <c r="J63" s="1"/>
  <c r="J117"/>
  <c r="BE117" s="1"/>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T110" s="1"/>
  <c r="R111"/>
  <c r="R110" s="1"/>
  <c r="P111"/>
  <c r="P110" s="1"/>
  <c r="BK111"/>
  <c r="BK110" s="1"/>
  <c r="J110" s="1"/>
  <c r="J62" s="1"/>
  <c r="J111"/>
  <c r="BI108"/>
  <c r="BH108"/>
  <c r="BG108"/>
  <c r="BF108"/>
  <c r="T108"/>
  <c r="R108"/>
  <c r="P108"/>
  <c r="BK108"/>
  <c r="J108"/>
  <c r="BE108" s="1"/>
  <c r="BI107"/>
  <c r="BH107"/>
  <c r="BG107"/>
  <c r="BF107"/>
  <c r="T107"/>
  <c r="R107"/>
  <c r="P107"/>
  <c r="BK107"/>
  <c r="J107"/>
  <c r="BE107" s="1"/>
  <c r="BI106"/>
  <c r="BH106"/>
  <c r="BG106"/>
  <c r="BF106"/>
  <c r="T106"/>
  <c r="R106"/>
  <c r="P106"/>
  <c r="BK106"/>
  <c r="J106"/>
  <c r="BE106" s="1"/>
  <c r="BI105"/>
  <c r="BH105"/>
  <c r="BG105"/>
  <c r="BF105"/>
  <c r="T105"/>
  <c r="R105"/>
  <c r="P105"/>
  <c r="BK105"/>
  <c r="J105"/>
  <c r="BE105" s="1"/>
  <c r="BI104"/>
  <c r="BH104"/>
  <c r="BG104"/>
  <c r="BF104"/>
  <c r="T104"/>
  <c r="R104"/>
  <c r="P104"/>
  <c r="BK104"/>
  <c r="J104"/>
  <c r="BE104" s="1"/>
  <c r="BI103"/>
  <c r="BH103"/>
  <c r="BG103"/>
  <c r="BF103"/>
  <c r="T103"/>
  <c r="R103"/>
  <c r="P103"/>
  <c r="BK103"/>
  <c r="J103"/>
  <c r="BE103" s="1"/>
  <c r="BI102"/>
  <c r="BH102"/>
  <c r="BG102"/>
  <c r="BF102"/>
  <c r="T102"/>
  <c r="R102"/>
  <c r="P102"/>
  <c r="BK102"/>
  <c r="J102"/>
  <c r="BE102" s="1"/>
  <c r="BI101"/>
  <c r="BH101"/>
  <c r="BG101"/>
  <c r="BF101"/>
  <c r="T101"/>
  <c r="R101"/>
  <c r="P101"/>
  <c r="BK101"/>
  <c r="J101"/>
  <c r="BE101" s="1"/>
  <c r="BI100"/>
  <c r="BH100"/>
  <c r="BG100"/>
  <c r="BF100"/>
  <c r="T100"/>
  <c r="R100"/>
  <c r="P100"/>
  <c r="BK100"/>
  <c r="J100"/>
  <c r="BE100" s="1"/>
  <c r="BI99"/>
  <c r="BH99"/>
  <c r="BG99"/>
  <c r="BF99"/>
  <c r="T99"/>
  <c r="R99"/>
  <c r="P99"/>
  <c r="BK99"/>
  <c r="J99"/>
  <c r="BE99" s="1"/>
  <c r="BI98"/>
  <c r="BH98"/>
  <c r="BG98"/>
  <c r="BF98"/>
  <c r="T98"/>
  <c r="R98"/>
  <c r="P98"/>
  <c r="BK98"/>
  <c r="J98"/>
  <c r="BE98" s="1"/>
  <c r="BI97"/>
  <c r="BH97"/>
  <c r="BG97"/>
  <c r="BF97"/>
  <c r="T97"/>
  <c r="R97"/>
  <c r="P97"/>
  <c r="BK97"/>
  <c r="J97"/>
  <c r="BE97" s="1"/>
  <c r="BI96"/>
  <c r="BH96"/>
  <c r="BG96"/>
  <c r="BF96"/>
  <c r="T96"/>
  <c r="R96"/>
  <c r="P96"/>
  <c r="BK96"/>
  <c r="J96"/>
  <c r="BE96" s="1"/>
  <c r="BI95"/>
  <c r="BH95"/>
  <c r="BG95"/>
  <c r="BF95"/>
  <c r="T95"/>
  <c r="R95"/>
  <c r="P95"/>
  <c r="BK95"/>
  <c r="J95"/>
  <c r="BE95" s="1"/>
  <c r="BI94"/>
  <c r="BH94"/>
  <c r="BG94"/>
  <c r="BF94"/>
  <c r="T94"/>
  <c r="R94"/>
  <c r="P94"/>
  <c r="BK94"/>
  <c r="J94"/>
  <c r="BE94" s="1"/>
  <c r="BI93"/>
  <c r="BH93"/>
  <c r="BG93"/>
  <c r="BF93"/>
  <c r="T93"/>
  <c r="R93"/>
  <c r="P93"/>
  <c r="BK93"/>
  <c r="J93"/>
  <c r="BE93" s="1"/>
  <c r="BI92"/>
  <c r="BH92"/>
  <c r="BG92"/>
  <c r="BF92"/>
  <c r="T92"/>
  <c r="R92"/>
  <c r="P92"/>
  <c r="BK92"/>
  <c r="J92"/>
  <c r="BE92" s="1"/>
  <c r="BI91"/>
  <c r="BH91"/>
  <c r="BG91"/>
  <c r="BF91"/>
  <c r="T91"/>
  <c r="R91"/>
  <c r="P91"/>
  <c r="BK91"/>
  <c r="J91"/>
  <c r="BE91" s="1"/>
  <c r="BI90"/>
  <c r="BH90"/>
  <c r="BG90"/>
  <c r="BF90"/>
  <c r="T90"/>
  <c r="R90"/>
  <c r="P90"/>
  <c r="BK90"/>
  <c r="J90"/>
  <c r="BE90" s="1"/>
  <c r="BI89"/>
  <c r="BH89"/>
  <c r="BG89"/>
  <c r="BF89"/>
  <c r="T89"/>
  <c r="R89"/>
  <c r="P89"/>
  <c r="BK89"/>
  <c r="J89"/>
  <c r="BE89" s="1"/>
  <c r="BI88"/>
  <c r="BH88"/>
  <c r="BG88"/>
  <c r="BF88"/>
  <c r="BE88"/>
  <c r="T88"/>
  <c r="R88"/>
  <c r="P88"/>
  <c r="BK88"/>
  <c r="J88"/>
  <c r="BI87"/>
  <c r="F36" s="1"/>
  <c r="BD71" i="1" s="1"/>
  <c r="BH87" i="20"/>
  <c r="F35" s="1"/>
  <c r="BC71" i="1" s="1"/>
  <c r="BG87" i="20"/>
  <c r="F34" s="1"/>
  <c r="BB71" i="1" s="1"/>
  <c r="BF87" i="20"/>
  <c r="F33" s="1"/>
  <c r="BA71" i="1" s="1"/>
  <c r="BE87" i="20"/>
  <c r="F32" s="1"/>
  <c r="AZ71" i="1" s="1"/>
  <c r="T87" i="20"/>
  <c r="T86" s="1"/>
  <c r="T85" s="1"/>
  <c r="R87"/>
  <c r="R86" s="1"/>
  <c r="R85" s="1"/>
  <c r="P87"/>
  <c r="P86" s="1"/>
  <c r="P85" s="1"/>
  <c r="AU71" i="1" s="1"/>
  <c r="BK87" i="20"/>
  <c r="BK86" s="1"/>
  <c r="J87"/>
  <c r="J81"/>
  <c r="F79"/>
  <c r="E77"/>
  <c r="J55"/>
  <c r="F53"/>
  <c r="E51"/>
  <c r="E47"/>
  <c r="J20"/>
  <c r="E20"/>
  <c r="F82" s="1"/>
  <c r="J19"/>
  <c r="J17"/>
  <c r="E17"/>
  <c r="F81" s="1"/>
  <c r="J16"/>
  <c r="J14"/>
  <c r="J53" s="1"/>
  <c r="E7"/>
  <c r="E73" s="1"/>
  <c r="AY69" i="1"/>
  <c r="AX69"/>
  <c r="BI113" i="19"/>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T97" s="1"/>
  <c r="R98"/>
  <c r="R97" s="1"/>
  <c r="P98"/>
  <c r="P97" s="1"/>
  <c r="BK98"/>
  <c r="BK97" s="1"/>
  <c r="J97" s="1"/>
  <c r="J59" s="1"/>
  <c r="J98"/>
  <c r="BI96"/>
  <c r="BH96"/>
  <c r="BG96"/>
  <c r="BF96"/>
  <c r="T96"/>
  <c r="R96"/>
  <c r="P96"/>
  <c r="BK96"/>
  <c r="J96"/>
  <c r="BE96" s="1"/>
  <c r="BI95"/>
  <c r="BH95"/>
  <c r="BG95"/>
  <c r="BF95"/>
  <c r="T95"/>
  <c r="R95"/>
  <c r="P95"/>
  <c r="BK95"/>
  <c r="J95"/>
  <c r="BE95" s="1"/>
  <c r="BI94"/>
  <c r="BH94"/>
  <c r="BG94"/>
  <c r="BF94"/>
  <c r="T94"/>
  <c r="R94"/>
  <c r="P94"/>
  <c r="BK94"/>
  <c r="J94"/>
  <c r="BE94" s="1"/>
  <c r="BI93"/>
  <c r="BH93"/>
  <c r="BG93"/>
  <c r="BF93"/>
  <c r="T93"/>
  <c r="R93"/>
  <c r="P93"/>
  <c r="BK93"/>
  <c r="J93"/>
  <c r="BE93" s="1"/>
  <c r="BI92"/>
  <c r="BH92"/>
  <c r="BG92"/>
  <c r="BF92"/>
  <c r="T92"/>
  <c r="R92"/>
  <c r="P92"/>
  <c r="BK92"/>
  <c r="J92"/>
  <c r="BE92" s="1"/>
  <c r="BI91"/>
  <c r="BH91"/>
  <c r="BG91"/>
  <c r="BF91"/>
  <c r="T91"/>
  <c r="T90" s="1"/>
  <c r="R91"/>
  <c r="R90" s="1"/>
  <c r="P91"/>
  <c r="P90" s="1"/>
  <c r="BK91"/>
  <c r="BK90" s="1"/>
  <c r="J90" s="1"/>
  <c r="J58" s="1"/>
  <c r="J91"/>
  <c r="BE91" s="1"/>
  <c r="BI89"/>
  <c r="BH89"/>
  <c r="BG89"/>
  <c r="BF89"/>
  <c r="BE89"/>
  <c r="T89"/>
  <c r="R89"/>
  <c r="P89"/>
  <c r="BK89"/>
  <c r="J89"/>
  <c r="BI88"/>
  <c r="BH88"/>
  <c r="BG88"/>
  <c r="BF88"/>
  <c r="BE88"/>
  <c r="T88"/>
  <c r="R88"/>
  <c r="P88"/>
  <c r="BK88"/>
  <c r="J88"/>
  <c r="BI87"/>
  <c r="BH87"/>
  <c r="BG87"/>
  <c r="BF87"/>
  <c r="BE87"/>
  <c r="T87"/>
  <c r="R87"/>
  <c r="P87"/>
  <c r="BK87"/>
  <c r="J87"/>
  <c r="BI86"/>
  <c r="BH86"/>
  <c r="BG86"/>
  <c r="BF86"/>
  <c r="BE86"/>
  <c r="T86"/>
  <c r="R86"/>
  <c r="P86"/>
  <c r="BK86"/>
  <c r="J86"/>
  <c r="BI85"/>
  <c r="BH85"/>
  <c r="BG85"/>
  <c r="BF85"/>
  <c r="BE85"/>
  <c r="T85"/>
  <c r="R85"/>
  <c r="P85"/>
  <c r="BK85"/>
  <c r="J85"/>
  <c r="BI84"/>
  <c r="BH84"/>
  <c r="BG84"/>
  <c r="BF84"/>
  <c r="BE84"/>
  <c r="T84"/>
  <c r="R84"/>
  <c r="P84"/>
  <c r="BK84"/>
  <c r="J84"/>
  <c r="BI83"/>
  <c r="BH83"/>
  <c r="BG83"/>
  <c r="BF83"/>
  <c r="BE83"/>
  <c r="T83"/>
  <c r="R83"/>
  <c r="P83"/>
  <c r="BK83"/>
  <c r="J83"/>
  <c r="BI82"/>
  <c r="BH82"/>
  <c r="BG82"/>
  <c r="BF82"/>
  <c r="BE82"/>
  <c r="T82"/>
  <c r="R82"/>
  <c r="P82"/>
  <c r="BK82"/>
  <c r="J82"/>
  <c r="BI81"/>
  <c r="F34" s="1"/>
  <c r="BD69" i="1" s="1"/>
  <c r="BH81" i="19"/>
  <c r="F33" s="1"/>
  <c r="BC69" i="1" s="1"/>
  <c r="BG81" i="19"/>
  <c r="F32" s="1"/>
  <c r="BB69" i="1" s="1"/>
  <c r="BF81" i="19"/>
  <c r="F31" s="1"/>
  <c r="BA69" i="1" s="1"/>
  <c r="BE81" i="19"/>
  <c r="F30" s="1"/>
  <c r="AZ69" i="1" s="1"/>
  <c r="T81" i="19"/>
  <c r="T80" s="1"/>
  <c r="T79" s="1"/>
  <c r="R81"/>
  <c r="R80" s="1"/>
  <c r="R79" s="1"/>
  <c r="P81"/>
  <c r="P80" s="1"/>
  <c r="P79" s="1"/>
  <c r="AU69" i="1" s="1"/>
  <c r="BK81" i="19"/>
  <c r="BK80" s="1"/>
  <c r="J81"/>
  <c r="J75"/>
  <c r="F73"/>
  <c r="E71"/>
  <c r="F52"/>
  <c r="J51"/>
  <c r="F49"/>
  <c r="E47"/>
  <c r="E45"/>
  <c r="J18"/>
  <c r="E18"/>
  <c r="F76" s="1"/>
  <c r="J17"/>
  <c r="J15"/>
  <c r="E15"/>
  <c r="F75" s="1"/>
  <c r="J14"/>
  <c r="J12"/>
  <c r="J49" s="1"/>
  <c r="E7"/>
  <c r="E69" s="1"/>
  <c r="AY68" i="1"/>
  <c r="AX68"/>
  <c r="BI226" i="18"/>
  <c r="BH226"/>
  <c r="BG226"/>
  <c r="BF226"/>
  <c r="T226"/>
  <c r="R226"/>
  <c r="P226"/>
  <c r="BK226"/>
  <c r="J226"/>
  <c r="BE226" s="1"/>
  <c r="BI225"/>
  <c r="BH225"/>
  <c r="BG225"/>
  <c r="BF225"/>
  <c r="T225"/>
  <c r="R225"/>
  <c r="P225"/>
  <c r="BK225"/>
  <c r="J225"/>
  <c r="BE225" s="1"/>
  <c r="BI224"/>
  <c r="BH224"/>
  <c r="BG224"/>
  <c r="BF224"/>
  <c r="T224"/>
  <c r="R224"/>
  <c r="P224"/>
  <c r="BK224"/>
  <c r="J224"/>
  <c r="BE224" s="1"/>
  <c r="BI223"/>
  <c r="BH223"/>
  <c r="BG223"/>
  <c r="BF223"/>
  <c r="T223"/>
  <c r="R223"/>
  <c r="P223"/>
  <c r="BK223"/>
  <c r="J223"/>
  <c r="BE223" s="1"/>
  <c r="BI222"/>
  <c r="BH222"/>
  <c r="BG222"/>
  <c r="BF222"/>
  <c r="T222"/>
  <c r="R222"/>
  <c r="P222"/>
  <c r="BK222"/>
  <c r="J222"/>
  <c r="BE222" s="1"/>
  <c r="BI221"/>
  <c r="BH221"/>
  <c r="BG221"/>
  <c r="BF221"/>
  <c r="T221"/>
  <c r="R221"/>
  <c r="P221"/>
  <c r="BK221"/>
  <c r="J221"/>
  <c r="BE221" s="1"/>
  <c r="BI220"/>
  <c r="BH220"/>
  <c r="BG220"/>
  <c r="BF220"/>
  <c r="T220"/>
  <c r="R220"/>
  <c r="P220"/>
  <c r="BK220"/>
  <c r="J220"/>
  <c r="BE220" s="1"/>
  <c r="BI219"/>
  <c r="BH219"/>
  <c r="BG219"/>
  <c r="BF219"/>
  <c r="T219"/>
  <c r="R219"/>
  <c r="P219"/>
  <c r="BK219"/>
  <c r="J219"/>
  <c r="BE219" s="1"/>
  <c r="BI218"/>
  <c r="BH218"/>
  <c r="BG218"/>
  <c r="BF218"/>
  <c r="T218"/>
  <c r="R218"/>
  <c r="P218"/>
  <c r="BK218"/>
  <c r="J218"/>
  <c r="BE218" s="1"/>
  <c r="BI217"/>
  <c r="BH217"/>
  <c r="BG217"/>
  <c r="BF217"/>
  <c r="T217"/>
  <c r="R217"/>
  <c r="P217"/>
  <c r="BK217"/>
  <c r="J217"/>
  <c r="BE217" s="1"/>
  <c r="BI216"/>
  <c r="BH216"/>
  <c r="BG216"/>
  <c r="BF216"/>
  <c r="T216"/>
  <c r="R216"/>
  <c r="P216"/>
  <c r="BK216"/>
  <c r="J216"/>
  <c r="BE216" s="1"/>
  <c r="BI215"/>
  <c r="BH215"/>
  <c r="BG215"/>
  <c r="BF215"/>
  <c r="T215"/>
  <c r="R215"/>
  <c r="P215"/>
  <c r="BK215"/>
  <c r="J215"/>
  <c r="BE215" s="1"/>
  <c r="BI214"/>
  <c r="BH214"/>
  <c r="BG214"/>
  <c r="BF214"/>
  <c r="BE214"/>
  <c r="T214"/>
  <c r="R214"/>
  <c r="P214"/>
  <c r="BK214"/>
  <c r="J214"/>
  <c r="BI213"/>
  <c r="BH213"/>
  <c r="BG213"/>
  <c r="BF213"/>
  <c r="BE213"/>
  <c r="T213"/>
  <c r="R213"/>
  <c r="P213"/>
  <c r="BK213"/>
  <c r="J213"/>
  <c r="BI212"/>
  <c r="BH212"/>
  <c r="BG212"/>
  <c r="BF212"/>
  <c r="BE212"/>
  <c r="T212"/>
  <c r="R212"/>
  <c r="P212"/>
  <c r="BK212"/>
  <c r="J212"/>
  <c r="BI211"/>
  <c r="BH211"/>
  <c r="BG211"/>
  <c r="BF211"/>
  <c r="BE211"/>
  <c r="T211"/>
  <c r="R211"/>
  <c r="P211"/>
  <c r="BK211"/>
  <c r="J211"/>
  <c r="BI210"/>
  <c r="BH210"/>
  <c r="BG210"/>
  <c r="BF210"/>
  <c r="BE210"/>
  <c r="T210"/>
  <c r="R210"/>
  <c r="P210"/>
  <c r="BK210"/>
  <c r="J210"/>
  <c r="BI209"/>
  <c r="BH209"/>
  <c r="BG209"/>
  <c r="BF209"/>
  <c r="BE209"/>
  <c r="T209"/>
  <c r="R209"/>
  <c r="P209"/>
  <c r="BK209"/>
  <c r="J209"/>
  <c r="BI208"/>
  <c r="BH208"/>
  <c r="BG208"/>
  <c r="BF208"/>
  <c r="BE208"/>
  <c r="T208"/>
  <c r="T207" s="1"/>
  <c r="R208"/>
  <c r="R207" s="1"/>
  <c r="P208"/>
  <c r="P207" s="1"/>
  <c r="BK208"/>
  <c r="BK207" s="1"/>
  <c r="J207" s="1"/>
  <c r="J60" s="1"/>
  <c r="J208"/>
  <c r="BI206"/>
  <c r="BH206"/>
  <c r="BG206"/>
  <c r="BF206"/>
  <c r="T206"/>
  <c r="R206"/>
  <c r="P206"/>
  <c r="BK206"/>
  <c r="J206"/>
  <c r="BE206" s="1"/>
  <c r="BI205"/>
  <c r="BH205"/>
  <c r="BG205"/>
  <c r="BF205"/>
  <c r="T205"/>
  <c r="R205"/>
  <c r="P205"/>
  <c r="BK205"/>
  <c r="J205"/>
  <c r="BE205" s="1"/>
  <c r="BI204"/>
  <c r="BH204"/>
  <c r="BG204"/>
  <c r="BF204"/>
  <c r="T204"/>
  <c r="R204"/>
  <c r="P204"/>
  <c r="BK204"/>
  <c r="J204"/>
  <c r="BE204" s="1"/>
  <c r="BI203"/>
  <c r="BH203"/>
  <c r="BG203"/>
  <c r="BF203"/>
  <c r="T203"/>
  <c r="R203"/>
  <c r="P203"/>
  <c r="BK203"/>
  <c r="J203"/>
  <c r="BE203" s="1"/>
  <c r="BI202"/>
  <c r="BH202"/>
  <c r="BG202"/>
  <c r="BF202"/>
  <c r="T202"/>
  <c r="R202"/>
  <c r="P202"/>
  <c r="BK202"/>
  <c r="J202"/>
  <c r="BE202" s="1"/>
  <c r="BI201"/>
  <c r="BH201"/>
  <c r="BG201"/>
  <c r="BF201"/>
  <c r="T201"/>
  <c r="R201"/>
  <c r="P201"/>
  <c r="BK201"/>
  <c r="J201"/>
  <c r="BE201" s="1"/>
  <c r="BI200"/>
  <c r="BH200"/>
  <c r="BG200"/>
  <c r="BF200"/>
  <c r="BE200"/>
  <c r="T200"/>
  <c r="R200"/>
  <c r="P200"/>
  <c r="BK200"/>
  <c r="J200"/>
  <c r="BI199"/>
  <c r="BH199"/>
  <c r="BG199"/>
  <c r="BF199"/>
  <c r="BE199"/>
  <c r="T199"/>
  <c r="R199"/>
  <c r="P199"/>
  <c r="BK199"/>
  <c r="J199"/>
  <c r="BI198"/>
  <c r="BH198"/>
  <c r="BG198"/>
  <c r="BF198"/>
  <c r="BE198"/>
  <c r="T198"/>
  <c r="R198"/>
  <c r="P198"/>
  <c r="BK198"/>
  <c r="J198"/>
  <c r="BI197"/>
  <c r="BH197"/>
  <c r="BG197"/>
  <c r="BF197"/>
  <c r="BE197"/>
  <c r="T197"/>
  <c r="R197"/>
  <c r="P197"/>
  <c r="BK197"/>
  <c r="J197"/>
  <c r="BI196"/>
  <c r="BH196"/>
  <c r="BG196"/>
  <c r="BF196"/>
  <c r="BE196"/>
  <c r="T196"/>
  <c r="R196"/>
  <c r="P196"/>
  <c r="BK196"/>
  <c r="J196"/>
  <c r="BI195"/>
  <c r="BH195"/>
  <c r="BG195"/>
  <c r="BF195"/>
  <c r="BE195"/>
  <c r="T195"/>
  <c r="R195"/>
  <c r="P195"/>
  <c r="BK195"/>
  <c r="J195"/>
  <c r="BI194"/>
  <c r="BH194"/>
  <c r="BG194"/>
  <c r="BF194"/>
  <c r="BE194"/>
  <c r="T194"/>
  <c r="R194"/>
  <c r="P194"/>
  <c r="BK194"/>
  <c r="J194"/>
  <c r="BI193"/>
  <c r="BH193"/>
  <c r="BG193"/>
  <c r="BF193"/>
  <c r="BE193"/>
  <c r="T193"/>
  <c r="R193"/>
  <c r="P193"/>
  <c r="BK193"/>
  <c r="J193"/>
  <c r="BI192"/>
  <c r="BH192"/>
  <c r="BG192"/>
  <c r="BF192"/>
  <c r="BE192"/>
  <c r="T192"/>
  <c r="R192"/>
  <c r="P192"/>
  <c r="BK192"/>
  <c r="J192"/>
  <c r="BI191"/>
  <c r="BH191"/>
  <c r="BG191"/>
  <c r="BF191"/>
  <c r="BE191"/>
  <c r="T191"/>
  <c r="R191"/>
  <c r="P191"/>
  <c r="BK191"/>
  <c r="J191"/>
  <c r="BI190"/>
  <c r="BH190"/>
  <c r="BG190"/>
  <c r="BF190"/>
  <c r="BE190"/>
  <c r="T190"/>
  <c r="R190"/>
  <c r="P190"/>
  <c r="BK190"/>
  <c r="J190"/>
  <c r="BI189"/>
  <c r="BH189"/>
  <c r="BG189"/>
  <c r="BF189"/>
  <c r="BE189"/>
  <c r="T189"/>
  <c r="R189"/>
  <c r="P189"/>
  <c r="BK189"/>
  <c r="J189"/>
  <c r="BI188"/>
  <c r="BH188"/>
  <c r="BG188"/>
  <c r="BF188"/>
  <c r="BE188"/>
  <c r="T188"/>
  <c r="R188"/>
  <c r="P188"/>
  <c r="BK188"/>
  <c r="J188"/>
  <c r="BI187"/>
  <c r="BH187"/>
  <c r="BG187"/>
  <c r="BF187"/>
  <c r="BE187"/>
  <c r="T187"/>
  <c r="R187"/>
  <c r="P187"/>
  <c r="BK187"/>
  <c r="J187"/>
  <c r="BI186"/>
  <c r="BH186"/>
  <c r="BG186"/>
  <c r="BF186"/>
  <c r="BE186"/>
  <c r="T186"/>
  <c r="R186"/>
  <c r="P186"/>
  <c r="BK186"/>
  <c r="J186"/>
  <c r="BI185"/>
  <c r="BH185"/>
  <c r="BG185"/>
  <c r="BF185"/>
  <c r="BE185"/>
  <c r="T185"/>
  <c r="R185"/>
  <c r="P185"/>
  <c r="BK185"/>
  <c r="J185"/>
  <c r="BI184"/>
  <c r="BH184"/>
  <c r="BG184"/>
  <c r="BF184"/>
  <c r="BE184"/>
  <c r="T184"/>
  <c r="R184"/>
  <c r="P184"/>
  <c r="BK184"/>
  <c r="J184"/>
  <c r="BI183"/>
  <c r="BH183"/>
  <c r="BG183"/>
  <c r="BF183"/>
  <c r="BE183"/>
  <c r="T183"/>
  <c r="R183"/>
  <c r="P183"/>
  <c r="BK183"/>
  <c r="J183"/>
  <c r="BI182"/>
  <c r="BH182"/>
  <c r="BG182"/>
  <c r="BF182"/>
  <c r="BE182"/>
  <c r="T182"/>
  <c r="R182"/>
  <c r="P182"/>
  <c r="BK182"/>
  <c r="J182"/>
  <c r="BI181"/>
  <c r="BH181"/>
  <c r="BG181"/>
  <c r="BF181"/>
  <c r="BE181"/>
  <c r="T181"/>
  <c r="R181"/>
  <c r="P181"/>
  <c r="BK181"/>
  <c r="J181"/>
  <c r="BI180"/>
  <c r="BH180"/>
  <c r="BG180"/>
  <c r="BF180"/>
  <c r="BE180"/>
  <c r="T180"/>
  <c r="R180"/>
  <c r="P180"/>
  <c r="BK180"/>
  <c r="J180"/>
  <c r="BI179"/>
  <c r="BH179"/>
  <c r="BG179"/>
  <c r="BF179"/>
  <c r="BE179"/>
  <c r="T179"/>
  <c r="R179"/>
  <c r="P179"/>
  <c r="BK179"/>
  <c r="J179"/>
  <c r="BI178"/>
  <c r="BH178"/>
  <c r="BG178"/>
  <c r="BF178"/>
  <c r="BE178"/>
  <c r="T178"/>
  <c r="R178"/>
  <c r="P178"/>
  <c r="BK178"/>
  <c r="J178"/>
  <c r="BI177"/>
  <c r="BH177"/>
  <c r="BG177"/>
  <c r="BF177"/>
  <c r="BE177"/>
  <c r="T177"/>
  <c r="R177"/>
  <c r="P177"/>
  <c r="BK177"/>
  <c r="J177"/>
  <c r="BI176"/>
  <c r="BH176"/>
  <c r="BG176"/>
  <c r="BF176"/>
  <c r="BE176"/>
  <c r="T176"/>
  <c r="R176"/>
  <c r="P176"/>
  <c r="BK176"/>
  <c r="J176"/>
  <c r="BI175"/>
  <c r="BH175"/>
  <c r="BG175"/>
  <c r="BF175"/>
  <c r="BE175"/>
  <c r="T175"/>
  <c r="R175"/>
  <c r="P175"/>
  <c r="BK175"/>
  <c r="J175"/>
  <c r="BI174"/>
  <c r="BH174"/>
  <c r="BG174"/>
  <c r="BF174"/>
  <c r="BE174"/>
  <c r="T174"/>
  <c r="R174"/>
  <c r="P174"/>
  <c r="BK174"/>
  <c r="J174"/>
  <c r="BI173"/>
  <c r="BH173"/>
  <c r="BG173"/>
  <c r="BF173"/>
  <c r="BE173"/>
  <c r="T173"/>
  <c r="R173"/>
  <c r="P173"/>
  <c r="BK173"/>
  <c r="J173"/>
  <c r="BI172"/>
  <c r="BH172"/>
  <c r="BG172"/>
  <c r="BF172"/>
  <c r="BE172"/>
  <c r="T172"/>
  <c r="R172"/>
  <c r="P172"/>
  <c r="BK172"/>
  <c r="J172"/>
  <c r="BI171"/>
  <c r="BH171"/>
  <c r="BG171"/>
  <c r="BF171"/>
  <c r="BE171"/>
  <c r="T171"/>
  <c r="R171"/>
  <c r="P171"/>
  <c r="BK171"/>
  <c r="J171"/>
  <c r="BI170"/>
  <c r="BH170"/>
  <c r="BG170"/>
  <c r="BF170"/>
  <c r="BE170"/>
  <c r="T170"/>
  <c r="R170"/>
  <c r="P170"/>
  <c r="BK170"/>
  <c r="J170"/>
  <c r="BI169"/>
  <c r="BH169"/>
  <c r="BG169"/>
  <c r="BF169"/>
  <c r="BE169"/>
  <c r="T169"/>
  <c r="R169"/>
  <c r="P169"/>
  <c r="BK169"/>
  <c r="J169"/>
  <c r="BI168"/>
  <c r="BH168"/>
  <c r="BG168"/>
  <c r="BF168"/>
  <c r="BE168"/>
  <c r="T168"/>
  <c r="R168"/>
  <c r="P168"/>
  <c r="BK168"/>
  <c r="J168"/>
  <c r="BI167"/>
  <c r="BH167"/>
  <c r="BG167"/>
  <c r="BF167"/>
  <c r="BE167"/>
  <c r="T167"/>
  <c r="R167"/>
  <c r="P167"/>
  <c r="BK167"/>
  <c r="J167"/>
  <c r="BI166"/>
  <c r="BH166"/>
  <c r="BG166"/>
  <c r="BF166"/>
  <c r="BE166"/>
  <c r="T166"/>
  <c r="R166"/>
  <c r="P166"/>
  <c r="BK166"/>
  <c r="J166"/>
  <c r="BI165"/>
  <c r="BH165"/>
  <c r="BG165"/>
  <c r="BF165"/>
  <c r="BE165"/>
  <c r="T165"/>
  <c r="R165"/>
  <c r="P165"/>
  <c r="BK165"/>
  <c r="J165"/>
  <c r="BI164"/>
  <c r="BH164"/>
  <c r="BG164"/>
  <c r="BF164"/>
  <c r="BE164"/>
  <c r="T164"/>
  <c r="R164"/>
  <c r="P164"/>
  <c r="BK164"/>
  <c r="J164"/>
  <c r="BI163"/>
  <c r="BH163"/>
  <c r="BG163"/>
  <c r="BF163"/>
  <c r="BE163"/>
  <c r="T163"/>
  <c r="R163"/>
  <c r="P163"/>
  <c r="BK163"/>
  <c r="J163"/>
  <c r="BI162"/>
  <c r="BH162"/>
  <c r="BG162"/>
  <c r="BF162"/>
  <c r="BE162"/>
  <c r="T162"/>
  <c r="R162"/>
  <c r="P162"/>
  <c r="BK162"/>
  <c r="J162"/>
  <c r="BI161"/>
  <c r="BH161"/>
  <c r="BG161"/>
  <c r="BF161"/>
  <c r="BE161"/>
  <c r="T161"/>
  <c r="R161"/>
  <c r="P161"/>
  <c r="BK161"/>
  <c r="J161"/>
  <c r="BI160"/>
  <c r="BH160"/>
  <c r="BG160"/>
  <c r="BF160"/>
  <c r="BE160"/>
  <c r="T160"/>
  <c r="R160"/>
  <c r="P160"/>
  <c r="BK160"/>
  <c r="J160"/>
  <c r="BI159"/>
  <c r="BH159"/>
  <c r="BG159"/>
  <c r="BF159"/>
  <c r="BE159"/>
  <c r="T159"/>
  <c r="R159"/>
  <c r="P159"/>
  <c r="BK159"/>
  <c r="J159"/>
  <c r="BI158"/>
  <c r="BH158"/>
  <c r="BG158"/>
  <c r="BF158"/>
  <c r="BE158"/>
  <c r="T158"/>
  <c r="R158"/>
  <c r="P158"/>
  <c r="BK158"/>
  <c r="J158"/>
  <c r="BI157"/>
  <c r="BH157"/>
  <c r="BG157"/>
  <c r="BF157"/>
  <c r="BE157"/>
  <c r="T157"/>
  <c r="R157"/>
  <c r="P157"/>
  <c r="BK157"/>
  <c r="J157"/>
  <c r="BI156"/>
  <c r="BH156"/>
  <c r="BG156"/>
  <c r="BF156"/>
  <c r="BE156"/>
  <c r="T156"/>
  <c r="R156"/>
  <c r="P156"/>
  <c r="BK156"/>
  <c r="J156"/>
  <c r="BI155"/>
  <c r="BH155"/>
  <c r="BG155"/>
  <c r="BF155"/>
  <c r="BE155"/>
  <c r="T155"/>
  <c r="R155"/>
  <c r="P155"/>
  <c r="BK155"/>
  <c r="J155"/>
  <c r="BI154"/>
  <c r="BH154"/>
  <c r="BG154"/>
  <c r="BF154"/>
  <c r="BE154"/>
  <c r="T154"/>
  <c r="R154"/>
  <c r="P154"/>
  <c r="BK154"/>
  <c r="J154"/>
  <c r="BI153"/>
  <c r="BH153"/>
  <c r="BG153"/>
  <c r="BF153"/>
  <c r="BE153"/>
  <c r="T153"/>
  <c r="R153"/>
  <c r="P153"/>
  <c r="BK153"/>
  <c r="J153"/>
  <c r="BI152"/>
  <c r="BH152"/>
  <c r="BG152"/>
  <c r="BF152"/>
  <c r="BE152"/>
  <c r="T152"/>
  <c r="R152"/>
  <c r="P152"/>
  <c r="BK152"/>
  <c r="J152"/>
  <c r="BI151"/>
  <c r="BH151"/>
  <c r="BG151"/>
  <c r="BF151"/>
  <c r="BE151"/>
  <c r="T151"/>
  <c r="R151"/>
  <c r="P151"/>
  <c r="BK151"/>
  <c r="J151"/>
  <c r="BI150"/>
  <c r="BH150"/>
  <c r="BG150"/>
  <c r="BF150"/>
  <c r="BE150"/>
  <c r="T150"/>
  <c r="R150"/>
  <c r="P150"/>
  <c r="BK150"/>
  <c r="J150"/>
  <c r="BI149"/>
  <c r="BH149"/>
  <c r="BG149"/>
  <c r="BF149"/>
  <c r="BE149"/>
  <c r="T149"/>
  <c r="T148" s="1"/>
  <c r="R149"/>
  <c r="R148" s="1"/>
  <c r="P149"/>
  <c r="P148" s="1"/>
  <c r="BK149"/>
  <c r="BK148" s="1"/>
  <c r="J148" s="1"/>
  <c r="J59" s="1"/>
  <c r="J149"/>
  <c r="BI147"/>
  <c r="BH147"/>
  <c r="BG147"/>
  <c r="BF147"/>
  <c r="T147"/>
  <c r="R147"/>
  <c r="P147"/>
  <c r="BK147"/>
  <c r="J147"/>
  <c r="BE147" s="1"/>
  <c r="BI146"/>
  <c r="BH146"/>
  <c r="BG146"/>
  <c r="BF146"/>
  <c r="T146"/>
  <c r="R146"/>
  <c r="P146"/>
  <c r="BK146"/>
  <c r="J146"/>
  <c r="BE146" s="1"/>
  <c r="BI145"/>
  <c r="BH145"/>
  <c r="BG145"/>
  <c r="BF145"/>
  <c r="T145"/>
  <c r="R145"/>
  <c r="P145"/>
  <c r="BK145"/>
  <c r="J145"/>
  <c r="BE145" s="1"/>
  <c r="BI144"/>
  <c r="BH144"/>
  <c r="BG144"/>
  <c r="BF144"/>
  <c r="T144"/>
  <c r="R144"/>
  <c r="P144"/>
  <c r="BK144"/>
  <c r="J144"/>
  <c r="BE144" s="1"/>
  <c r="BI143"/>
  <c r="BH143"/>
  <c r="BG143"/>
  <c r="BF143"/>
  <c r="T143"/>
  <c r="R143"/>
  <c r="P143"/>
  <c r="BK143"/>
  <c r="J143"/>
  <c r="BE143" s="1"/>
  <c r="BI142"/>
  <c r="BH142"/>
  <c r="BG142"/>
  <c r="BF142"/>
  <c r="T142"/>
  <c r="R142"/>
  <c r="P142"/>
  <c r="BK142"/>
  <c r="J142"/>
  <c r="BE142" s="1"/>
  <c r="BI141"/>
  <c r="BH141"/>
  <c r="BG141"/>
  <c r="BF141"/>
  <c r="T141"/>
  <c r="R141"/>
  <c r="P141"/>
  <c r="BK141"/>
  <c r="J141"/>
  <c r="BE141" s="1"/>
  <c r="BI140"/>
  <c r="BH140"/>
  <c r="BG140"/>
  <c r="BF140"/>
  <c r="T140"/>
  <c r="R140"/>
  <c r="P140"/>
  <c r="BK140"/>
  <c r="J140"/>
  <c r="BE140" s="1"/>
  <c r="BI139"/>
  <c r="BH139"/>
  <c r="BG139"/>
  <c r="BF139"/>
  <c r="T139"/>
  <c r="R139"/>
  <c r="P139"/>
  <c r="BK139"/>
  <c r="J139"/>
  <c r="BE139" s="1"/>
  <c r="BI138"/>
  <c r="BH138"/>
  <c r="BG138"/>
  <c r="BF138"/>
  <c r="T138"/>
  <c r="R138"/>
  <c r="P138"/>
  <c r="BK138"/>
  <c r="J138"/>
  <c r="BE138" s="1"/>
  <c r="BI137"/>
  <c r="BH137"/>
  <c r="BG137"/>
  <c r="BF137"/>
  <c r="T137"/>
  <c r="R137"/>
  <c r="P137"/>
  <c r="BK137"/>
  <c r="J137"/>
  <c r="BE137" s="1"/>
  <c r="BI136"/>
  <c r="BH136"/>
  <c r="BG136"/>
  <c r="BF136"/>
  <c r="T136"/>
  <c r="R136"/>
  <c r="P136"/>
  <c r="BK136"/>
  <c r="J136"/>
  <c r="BE136" s="1"/>
  <c r="BI135"/>
  <c r="BH135"/>
  <c r="BG135"/>
  <c r="BF135"/>
  <c r="T135"/>
  <c r="R135"/>
  <c r="P135"/>
  <c r="BK135"/>
  <c r="J135"/>
  <c r="BE135" s="1"/>
  <c r="BI134"/>
  <c r="BH134"/>
  <c r="BG134"/>
  <c r="BF134"/>
  <c r="T134"/>
  <c r="R134"/>
  <c r="P134"/>
  <c r="BK134"/>
  <c r="J134"/>
  <c r="BE134" s="1"/>
  <c r="BI133"/>
  <c r="BH133"/>
  <c r="BG133"/>
  <c r="BF133"/>
  <c r="T133"/>
  <c r="R133"/>
  <c r="P133"/>
  <c r="BK133"/>
  <c r="J133"/>
  <c r="BE133" s="1"/>
  <c r="BI132"/>
  <c r="BH132"/>
  <c r="BG132"/>
  <c r="BF132"/>
  <c r="T132"/>
  <c r="R132"/>
  <c r="P132"/>
  <c r="BK132"/>
  <c r="J132"/>
  <c r="BE132" s="1"/>
  <c r="BI131"/>
  <c r="BH131"/>
  <c r="BG131"/>
  <c r="BF131"/>
  <c r="T131"/>
  <c r="R131"/>
  <c r="P131"/>
  <c r="BK131"/>
  <c r="J131"/>
  <c r="BE131" s="1"/>
  <c r="BI130"/>
  <c r="BH130"/>
  <c r="BG130"/>
  <c r="BF130"/>
  <c r="T130"/>
  <c r="R130"/>
  <c r="P130"/>
  <c r="BK130"/>
  <c r="J130"/>
  <c r="BE130" s="1"/>
  <c r="BI129"/>
  <c r="BH129"/>
  <c r="BG129"/>
  <c r="BF129"/>
  <c r="T129"/>
  <c r="R129"/>
  <c r="P129"/>
  <c r="BK129"/>
  <c r="J129"/>
  <c r="BE129" s="1"/>
  <c r="BI128"/>
  <c r="BH128"/>
  <c r="BG128"/>
  <c r="BF128"/>
  <c r="T128"/>
  <c r="R128"/>
  <c r="P128"/>
  <c r="BK128"/>
  <c r="J128"/>
  <c r="BE128" s="1"/>
  <c r="BI127"/>
  <c r="BH127"/>
  <c r="BG127"/>
  <c r="BF127"/>
  <c r="T127"/>
  <c r="R127"/>
  <c r="P127"/>
  <c r="BK127"/>
  <c r="J127"/>
  <c r="BE127" s="1"/>
  <c r="BI126"/>
  <c r="BH126"/>
  <c r="BG126"/>
  <c r="BF126"/>
  <c r="T126"/>
  <c r="R126"/>
  <c r="P126"/>
  <c r="BK126"/>
  <c r="J126"/>
  <c r="BE126" s="1"/>
  <c r="BI125"/>
  <c r="BH125"/>
  <c r="BG125"/>
  <c r="BF125"/>
  <c r="T125"/>
  <c r="R125"/>
  <c r="P125"/>
  <c r="BK125"/>
  <c r="J125"/>
  <c r="BE125" s="1"/>
  <c r="BI124"/>
  <c r="BH124"/>
  <c r="BG124"/>
  <c r="BF124"/>
  <c r="T124"/>
  <c r="R124"/>
  <c r="P124"/>
  <c r="BK124"/>
  <c r="J124"/>
  <c r="BE124" s="1"/>
  <c r="BI123"/>
  <c r="BH123"/>
  <c r="BG123"/>
  <c r="BF123"/>
  <c r="T123"/>
  <c r="R123"/>
  <c r="P123"/>
  <c r="BK123"/>
  <c r="J123"/>
  <c r="BE123" s="1"/>
  <c r="BI122"/>
  <c r="BH122"/>
  <c r="BG122"/>
  <c r="BF122"/>
  <c r="T122"/>
  <c r="R122"/>
  <c r="P122"/>
  <c r="BK122"/>
  <c r="J122"/>
  <c r="BE122" s="1"/>
  <c r="BI121"/>
  <c r="BH121"/>
  <c r="BG121"/>
  <c r="BF121"/>
  <c r="T121"/>
  <c r="R121"/>
  <c r="P121"/>
  <c r="BK121"/>
  <c r="J121"/>
  <c r="BE121" s="1"/>
  <c r="BI120"/>
  <c r="BH120"/>
  <c r="BG120"/>
  <c r="BF120"/>
  <c r="T120"/>
  <c r="R120"/>
  <c r="P120"/>
  <c r="BK120"/>
  <c r="J120"/>
  <c r="BE120" s="1"/>
  <c r="BI119"/>
  <c r="BH119"/>
  <c r="BG119"/>
  <c r="BF119"/>
  <c r="T119"/>
  <c r="R119"/>
  <c r="P119"/>
  <c r="BK119"/>
  <c r="J119"/>
  <c r="BE119" s="1"/>
  <c r="BI118"/>
  <c r="BH118"/>
  <c r="BG118"/>
  <c r="BF118"/>
  <c r="T118"/>
  <c r="R118"/>
  <c r="P118"/>
  <c r="BK118"/>
  <c r="J118"/>
  <c r="BE118" s="1"/>
  <c r="BI117"/>
  <c r="BH117"/>
  <c r="BG117"/>
  <c r="BF117"/>
  <c r="T117"/>
  <c r="R117"/>
  <c r="P117"/>
  <c r="BK117"/>
  <c r="J117"/>
  <c r="BE117" s="1"/>
  <c r="BI116"/>
  <c r="BH116"/>
  <c r="BG116"/>
  <c r="BF116"/>
  <c r="T116"/>
  <c r="R116"/>
  <c r="P116"/>
  <c r="BK116"/>
  <c r="J116"/>
  <c r="BE116" s="1"/>
  <c r="BI115"/>
  <c r="BH115"/>
  <c r="BG115"/>
  <c r="BF115"/>
  <c r="T115"/>
  <c r="R115"/>
  <c r="P115"/>
  <c r="BK115"/>
  <c r="J115"/>
  <c r="BE115" s="1"/>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T94" s="1"/>
  <c r="R95"/>
  <c r="R94" s="1"/>
  <c r="P95"/>
  <c r="P94" s="1"/>
  <c r="BK95"/>
  <c r="BK94" s="1"/>
  <c r="J94" s="1"/>
  <c r="J58" s="1"/>
  <c r="J95"/>
  <c r="BI93"/>
  <c r="BH93"/>
  <c r="BG93"/>
  <c r="BF93"/>
  <c r="T93"/>
  <c r="R93"/>
  <c r="P93"/>
  <c r="BK93"/>
  <c r="J93"/>
  <c r="BE93" s="1"/>
  <c r="BI92"/>
  <c r="BH92"/>
  <c r="BG92"/>
  <c r="BF92"/>
  <c r="T92"/>
  <c r="R92"/>
  <c r="P92"/>
  <c r="BK92"/>
  <c r="J92"/>
  <c r="BE92" s="1"/>
  <c r="BI91"/>
  <c r="BH91"/>
  <c r="BG91"/>
  <c r="BF91"/>
  <c r="T91"/>
  <c r="R91"/>
  <c r="P91"/>
  <c r="BK91"/>
  <c r="J91"/>
  <c r="BE91" s="1"/>
  <c r="BI90"/>
  <c r="BH90"/>
  <c r="BG90"/>
  <c r="BF90"/>
  <c r="T90"/>
  <c r="R90"/>
  <c r="P90"/>
  <c r="BK90"/>
  <c r="J90"/>
  <c r="BE90" s="1"/>
  <c r="BI89"/>
  <c r="BH89"/>
  <c r="BG89"/>
  <c r="BF89"/>
  <c r="T89"/>
  <c r="R89"/>
  <c r="P89"/>
  <c r="BK89"/>
  <c r="J89"/>
  <c r="BE89" s="1"/>
  <c r="BI88"/>
  <c r="BH88"/>
  <c r="BG88"/>
  <c r="BF88"/>
  <c r="T88"/>
  <c r="R88"/>
  <c r="P88"/>
  <c r="BK88"/>
  <c r="J88"/>
  <c r="BE88" s="1"/>
  <c r="BI87"/>
  <c r="BH87"/>
  <c r="BG87"/>
  <c r="BF87"/>
  <c r="T87"/>
  <c r="R87"/>
  <c r="P87"/>
  <c r="BK87"/>
  <c r="J87"/>
  <c r="BE87" s="1"/>
  <c r="BI86"/>
  <c r="BH86"/>
  <c r="BG86"/>
  <c r="BF86"/>
  <c r="T86"/>
  <c r="R86"/>
  <c r="P86"/>
  <c r="BK86"/>
  <c r="J86"/>
  <c r="BE86" s="1"/>
  <c r="BI85"/>
  <c r="BH85"/>
  <c r="BG85"/>
  <c r="BF85"/>
  <c r="T85"/>
  <c r="R85"/>
  <c r="P85"/>
  <c r="BK85"/>
  <c r="J85"/>
  <c r="BE85" s="1"/>
  <c r="BI84"/>
  <c r="BH84"/>
  <c r="BG84"/>
  <c r="BF84"/>
  <c r="T84"/>
  <c r="R84"/>
  <c r="P84"/>
  <c r="BK84"/>
  <c r="J84"/>
  <c r="BE84" s="1"/>
  <c r="BI83"/>
  <c r="BH83"/>
  <c r="BG83"/>
  <c r="BF83"/>
  <c r="T83"/>
  <c r="R83"/>
  <c r="P83"/>
  <c r="BK83"/>
  <c r="J83"/>
  <c r="BE83" s="1"/>
  <c r="BI82"/>
  <c r="F34" s="1"/>
  <c r="BD68" i="1" s="1"/>
  <c r="BH82" i="18"/>
  <c r="F33" s="1"/>
  <c r="BC68" i="1" s="1"/>
  <c r="BG82" i="18"/>
  <c r="F32" s="1"/>
  <c r="BB68" i="1" s="1"/>
  <c r="BF82" i="18"/>
  <c r="F31" s="1"/>
  <c r="BA68" i="1" s="1"/>
  <c r="T82" i="18"/>
  <c r="T81" s="1"/>
  <c r="T80" s="1"/>
  <c r="R82"/>
  <c r="R81" s="1"/>
  <c r="R80" s="1"/>
  <c r="P82"/>
  <c r="P81" s="1"/>
  <c r="P80" s="1"/>
  <c r="AU68" i="1" s="1"/>
  <c r="BK82" i="18"/>
  <c r="BK81" s="1"/>
  <c r="J82"/>
  <c r="BE82" s="1"/>
  <c r="J76"/>
  <c r="F74"/>
  <c r="E72"/>
  <c r="J51"/>
  <c r="F49"/>
  <c r="E47"/>
  <c r="J18"/>
  <c r="E18"/>
  <c r="F77" s="1"/>
  <c r="J17"/>
  <c r="J15"/>
  <c r="E15"/>
  <c r="F76" s="1"/>
  <c r="J14"/>
  <c r="J12"/>
  <c r="J49" s="1"/>
  <c r="E7"/>
  <c r="E70" s="1"/>
  <c r="AY67" i="1"/>
  <c r="AX67"/>
  <c r="BI139" i="17"/>
  <c r="BH139"/>
  <c r="BG139"/>
  <c r="BF139"/>
  <c r="BE139"/>
  <c r="T139"/>
  <c r="R139"/>
  <c r="P139"/>
  <c r="BK139"/>
  <c r="J139"/>
  <c r="BI138"/>
  <c r="BH138"/>
  <c r="BG138"/>
  <c r="BF138"/>
  <c r="BE138"/>
  <c r="T138"/>
  <c r="R138"/>
  <c r="P138"/>
  <c r="BK138"/>
  <c r="J138"/>
  <c r="BI136"/>
  <c r="BH136"/>
  <c r="BG136"/>
  <c r="BF136"/>
  <c r="BE136"/>
  <c r="T136"/>
  <c r="R136"/>
  <c r="P136"/>
  <c r="BK136"/>
  <c r="J136"/>
  <c r="BI134"/>
  <c r="BH134"/>
  <c r="BG134"/>
  <c r="BF134"/>
  <c r="BE134"/>
  <c r="T134"/>
  <c r="T133" s="1"/>
  <c r="R134"/>
  <c r="R133" s="1"/>
  <c r="P134"/>
  <c r="P133" s="1"/>
  <c r="BK134"/>
  <c r="BK133" s="1"/>
  <c r="J133" s="1"/>
  <c r="J65" s="1"/>
  <c r="J134"/>
  <c r="BI132"/>
  <c r="BH132"/>
  <c r="BG132"/>
  <c r="BF132"/>
  <c r="T132"/>
  <c r="R132"/>
  <c r="P132"/>
  <c r="BK132"/>
  <c r="J132"/>
  <c r="BE132" s="1"/>
  <c r="BI131"/>
  <c r="BH131"/>
  <c r="BG131"/>
  <c r="BF131"/>
  <c r="T131"/>
  <c r="R131"/>
  <c r="P131"/>
  <c r="BK131"/>
  <c r="J131"/>
  <c r="BE131" s="1"/>
  <c r="BI130"/>
  <c r="BH130"/>
  <c r="BG130"/>
  <c r="BF130"/>
  <c r="T130"/>
  <c r="R130"/>
  <c r="P130"/>
  <c r="BK130"/>
  <c r="J130"/>
  <c r="BE130" s="1"/>
  <c r="BI129"/>
  <c r="BH129"/>
  <c r="BG129"/>
  <c r="BF129"/>
  <c r="BE129"/>
  <c r="T129"/>
  <c r="R129"/>
  <c r="P129"/>
  <c r="BK129"/>
  <c r="J129"/>
  <c r="BI128"/>
  <c r="BH128"/>
  <c r="BG128"/>
  <c r="BF128"/>
  <c r="BE128"/>
  <c r="T128"/>
  <c r="R128"/>
  <c r="P128"/>
  <c r="BK128"/>
  <c r="J128"/>
  <c r="BI127"/>
  <c r="BH127"/>
  <c r="BG127"/>
  <c r="BF127"/>
  <c r="BE127"/>
  <c r="T127"/>
  <c r="R127"/>
  <c r="P127"/>
  <c r="BK127"/>
  <c r="J127"/>
  <c r="BI126"/>
  <c r="BH126"/>
  <c r="BG126"/>
  <c r="BF126"/>
  <c r="BE126"/>
  <c r="T126"/>
  <c r="R126"/>
  <c r="P126"/>
  <c r="BK126"/>
  <c r="J126"/>
  <c r="BI125"/>
  <c r="BH125"/>
  <c r="BG125"/>
  <c r="BF125"/>
  <c r="BE125"/>
  <c r="T125"/>
  <c r="R125"/>
  <c r="P125"/>
  <c r="BK125"/>
  <c r="J125"/>
  <c r="BI124"/>
  <c r="BH124"/>
  <c r="BG124"/>
  <c r="BF124"/>
  <c r="BE124"/>
  <c r="T124"/>
  <c r="R124"/>
  <c r="P124"/>
  <c r="BK124"/>
  <c r="J124"/>
  <c r="BI123"/>
  <c r="BH123"/>
  <c r="BG123"/>
  <c r="BF123"/>
  <c r="BE123"/>
  <c r="T123"/>
  <c r="R123"/>
  <c r="P123"/>
  <c r="BK123"/>
  <c r="J123"/>
  <c r="BI122"/>
  <c r="BH122"/>
  <c r="BG122"/>
  <c r="BF122"/>
  <c r="BE122"/>
  <c r="T122"/>
  <c r="R122"/>
  <c r="P122"/>
  <c r="BK122"/>
  <c r="J122"/>
  <c r="BI121"/>
  <c r="BH121"/>
  <c r="BG121"/>
  <c r="BF121"/>
  <c r="BE121"/>
  <c r="T121"/>
  <c r="T120" s="1"/>
  <c r="R121"/>
  <c r="R120" s="1"/>
  <c r="P121"/>
  <c r="P120" s="1"/>
  <c r="BK121"/>
  <c r="BK120" s="1"/>
  <c r="J120" s="1"/>
  <c r="J64" s="1"/>
  <c r="J121"/>
  <c r="BI118"/>
  <c r="BH118"/>
  <c r="BG118"/>
  <c r="BF118"/>
  <c r="T118"/>
  <c r="R118"/>
  <c r="P118"/>
  <c r="BK118"/>
  <c r="J118"/>
  <c r="BE118" s="1"/>
  <c r="BI116"/>
  <c r="BH116"/>
  <c r="BG116"/>
  <c r="BF116"/>
  <c r="T116"/>
  <c r="R116"/>
  <c r="P116"/>
  <c r="BK116"/>
  <c r="J116"/>
  <c r="BE116" s="1"/>
  <c r="BI114"/>
  <c r="BH114"/>
  <c r="BG114"/>
  <c r="BF114"/>
  <c r="T114"/>
  <c r="R114"/>
  <c r="P114"/>
  <c r="BK114"/>
  <c r="J114"/>
  <c r="BE114" s="1"/>
  <c r="BI112"/>
  <c r="BH112"/>
  <c r="BG112"/>
  <c r="BF112"/>
  <c r="T112"/>
  <c r="R112"/>
  <c r="P112"/>
  <c r="BK112"/>
  <c r="J112"/>
  <c r="BE112" s="1"/>
  <c r="BI110"/>
  <c r="BH110"/>
  <c r="BG110"/>
  <c r="BF110"/>
  <c r="T110"/>
  <c r="R110"/>
  <c r="P110"/>
  <c r="BK110"/>
  <c r="J110"/>
  <c r="BE110" s="1"/>
  <c r="BI108"/>
  <c r="BH108"/>
  <c r="BG108"/>
  <c r="BF108"/>
  <c r="T108"/>
  <c r="R108"/>
  <c r="P108"/>
  <c r="BK108"/>
  <c r="J108"/>
  <c r="BE108" s="1"/>
  <c r="BI106"/>
  <c r="BH106"/>
  <c r="BG106"/>
  <c r="BF106"/>
  <c r="BE106"/>
  <c r="T106"/>
  <c r="R106"/>
  <c r="P106"/>
  <c r="BK106"/>
  <c r="J106"/>
  <c r="BI104"/>
  <c r="BH104"/>
  <c r="BG104"/>
  <c r="BF104"/>
  <c r="BE104"/>
  <c r="T104"/>
  <c r="R104"/>
  <c r="P104"/>
  <c r="BK104"/>
  <c r="J104"/>
  <c r="BI102"/>
  <c r="BH102"/>
  <c r="BG102"/>
  <c r="BF102"/>
  <c r="BE102"/>
  <c r="T102"/>
  <c r="R102"/>
  <c r="P102"/>
  <c r="BK102"/>
  <c r="J102"/>
  <c r="BI100"/>
  <c r="BH100"/>
  <c r="BG100"/>
  <c r="BF100"/>
  <c r="BE100"/>
  <c r="T100"/>
  <c r="R100"/>
  <c r="P100"/>
  <c r="BK100"/>
  <c r="J100"/>
  <c r="BI98"/>
  <c r="BH98"/>
  <c r="BG98"/>
  <c r="BF98"/>
  <c r="BE98"/>
  <c r="T98"/>
  <c r="T97" s="1"/>
  <c r="R98"/>
  <c r="R97" s="1"/>
  <c r="P98"/>
  <c r="P97" s="1"/>
  <c r="BK98"/>
  <c r="BK97" s="1"/>
  <c r="J97" s="1"/>
  <c r="J63" s="1"/>
  <c r="J98"/>
  <c r="BI96"/>
  <c r="BH96"/>
  <c r="BG96"/>
  <c r="BF96"/>
  <c r="T96"/>
  <c r="R96"/>
  <c r="P96"/>
  <c r="BK96"/>
  <c r="J96"/>
  <c r="BE96" s="1"/>
  <c r="BI95"/>
  <c r="BH95"/>
  <c r="BG95"/>
  <c r="BF95"/>
  <c r="T95"/>
  <c r="T94" s="1"/>
  <c r="T93" s="1"/>
  <c r="R95"/>
  <c r="R94" s="1"/>
  <c r="R93" s="1"/>
  <c r="P95"/>
  <c r="P94" s="1"/>
  <c r="BK95"/>
  <c r="BK94" s="1"/>
  <c r="J95"/>
  <c r="BE95" s="1"/>
  <c r="BI92"/>
  <c r="BH92"/>
  <c r="BG92"/>
  <c r="BF92"/>
  <c r="T92"/>
  <c r="T91" s="1"/>
  <c r="R92"/>
  <c r="R91" s="1"/>
  <c r="P92"/>
  <c r="P91" s="1"/>
  <c r="BK92"/>
  <c r="BK91" s="1"/>
  <c r="J91" s="1"/>
  <c r="J60" s="1"/>
  <c r="J92"/>
  <c r="BE92" s="1"/>
  <c r="BI90"/>
  <c r="BH90"/>
  <c r="BG90"/>
  <c r="BF90"/>
  <c r="BE90"/>
  <c r="T90"/>
  <c r="T89" s="1"/>
  <c r="R90"/>
  <c r="R89" s="1"/>
  <c r="P90"/>
  <c r="P89" s="1"/>
  <c r="BK90"/>
  <c r="BK89" s="1"/>
  <c r="J89" s="1"/>
  <c r="J59" s="1"/>
  <c r="J90"/>
  <c r="BI88"/>
  <c r="F34" s="1"/>
  <c r="BD67" i="1" s="1"/>
  <c r="BH88" i="17"/>
  <c r="F33" s="1"/>
  <c r="BC67" i="1" s="1"/>
  <c r="BG88" i="17"/>
  <c r="F32" s="1"/>
  <c r="BB67" i="1" s="1"/>
  <c r="BF88" i="17"/>
  <c r="F31" s="1"/>
  <c r="BA67" i="1" s="1"/>
  <c r="BE88" i="17"/>
  <c r="F30" s="1"/>
  <c r="AZ67" i="1" s="1"/>
  <c r="T88" i="17"/>
  <c r="T87" s="1"/>
  <c r="T86" s="1"/>
  <c r="T85" s="1"/>
  <c r="R88"/>
  <c r="R87" s="1"/>
  <c r="R86" s="1"/>
  <c r="R85" s="1"/>
  <c r="P88"/>
  <c r="P87" s="1"/>
  <c r="P86" s="1"/>
  <c r="BK88"/>
  <c r="BK87" s="1"/>
  <c r="J88"/>
  <c r="J81"/>
  <c r="F79"/>
  <c r="E77"/>
  <c r="J51"/>
  <c r="F49"/>
  <c r="E47"/>
  <c r="J18"/>
  <c r="E18"/>
  <c r="F82" s="1"/>
  <c r="J17"/>
  <c r="J15"/>
  <c r="E15"/>
  <c r="F81" s="1"/>
  <c r="J14"/>
  <c r="J12"/>
  <c r="J79" s="1"/>
  <c r="E7"/>
  <c r="E75" s="1"/>
  <c r="AY66" i="1"/>
  <c r="AX66"/>
  <c r="F33" i="16"/>
  <c r="BC66" i="1" s="1"/>
  <c r="BI86" i="16"/>
  <c r="BH86"/>
  <c r="BG86"/>
  <c r="BF86"/>
  <c r="BE86"/>
  <c r="T86"/>
  <c r="R86"/>
  <c r="P86"/>
  <c r="BK86"/>
  <c r="J86"/>
  <c r="BI85"/>
  <c r="BH85"/>
  <c r="BG85"/>
  <c r="BF85"/>
  <c r="BE85"/>
  <c r="T85"/>
  <c r="R85"/>
  <c r="P85"/>
  <c r="BK85"/>
  <c r="J85"/>
  <c r="BI84"/>
  <c r="BH84"/>
  <c r="BG84"/>
  <c r="BF84"/>
  <c r="BE84"/>
  <c r="T84"/>
  <c r="R84"/>
  <c r="P84"/>
  <c r="BK84"/>
  <c r="J84"/>
  <c r="BI83"/>
  <c r="BH83"/>
  <c r="BG83"/>
  <c r="BF83"/>
  <c r="BE83"/>
  <c r="T83"/>
  <c r="R83"/>
  <c r="P83"/>
  <c r="BK83"/>
  <c r="J83"/>
  <c r="BI82"/>
  <c r="BH82"/>
  <c r="BG82"/>
  <c r="BF82"/>
  <c r="BE82"/>
  <c r="T82"/>
  <c r="R82"/>
  <c r="R80" s="1"/>
  <c r="R79" s="1"/>
  <c r="R78" s="1"/>
  <c r="P82"/>
  <c r="BK82"/>
  <c r="J82"/>
  <c r="BI81"/>
  <c r="F34" s="1"/>
  <c r="BD66" i="1" s="1"/>
  <c r="BH81" i="16"/>
  <c r="BG81"/>
  <c r="F32" s="1"/>
  <c r="BB66" i="1" s="1"/>
  <c r="BF81" i="16"/>
  <c r="F31" s="1"/>
  <c r="BA66" i="1" s="1"/>
  <c r="BE81" i="16"/>
  <c r="J30" s="1"/>
  <c r="AV66" i="1" s="1"/>
  <c r="T81" i="16"/>
  <c r="T80" s="1"/>
  <c r="T79" s="1"/>
  <c r="T78" s="1"/>
  <c r="R81"/>
  <c r="P81"/>
  <c r="P80" s="1"/>
  <c r="P79" s="1"/>
  <c r="P78" s="1"/>
  <c r="AU66" i="1" s="1"/>
  <c r="BK81" i="16"/>
  <c r="BK80" s="1"/>
  <c r="J81"/>
  <c r="J74"/>
  <c r="F72"/>
  <c r="E70"/>
  <c r="J51"/>
  <c r="F49"/>
  <c r="E47"/>
  <c r="J18"/>
  <c r="E18"/>
  <c r="F75" s="1"/>
  <c r="J17"/>
  <c r="J15"/>
  <c r="E15"/>
  <c r="F74" s="1"/>
  <c r="J14"/>
  <c r="J12"/>
  <c r="J72" s="1"/>
  <c r="E7"/>
  <c r="E68" s="1"/>
  <c r="R146" i="15"/>
  <c r="T139"/>
  <c r="R121"/>
  <c r="T117"/>
  <c r="P97"/>
  <c r="R94"/>
  <c r="T89"/>
  <c r="AY65" i="1"/>
  <c r="AX65"/>
  <c r="BI153" i="15"/>
  <c r="BH153"/>
  <c r="BG153"/>
  <c r="BF153"/>
  <c r="T153"/>
  <c r="R153"/>
  <c r="P153"/>
  <c r="BK153"/>
  <c r="J153"/>
  <c r="BE153" s="1"/>
  <c r="BI152"/>
  <c r="BH152"/>
  <c r="BG152"/>
  <c r="BF152"/>
  <c r="BE152"/>
  <c r="T152"/>
  <c r="R152"/>
  <c r="P152"/>
  <c r="BK152"/>
  <c r="J152"/>
  <c r="BI151"/>
  <c r="BH151"/>
  <c r="BG151"/>
  <c r="BF151"/>
  <c r="T151"/>
  <c r="R151"/>
  <c r="P151"/>
  <c r="BK151"/>
  <c r="J151"/>
  <c r="BE151" s="1"/>
  <c r="BI150"/>
  <c r="BH150"/>
  <c r="BG150"/>
  <c r="BF150"/>
  <c r="BE150"/>
  <c r="T150"/>
  <c r="R150"/>
  <c r="P150"/>
  <c r="BK150"/>
  <c r="J150"/>
  <c r="BI149"/>
  <c r="BH149"/>
  <c r="BG149"/>
  <c r="BF149"/>
  <c r="T149"/>
  <c r="R149"/>
  <c r="P149"/>
  <c r="BK149"/>
  <c r="J149"/>
  <c r="BE149" s="1"/>
  <c r="BI148"/>
  <c r="BH148"/>
  <c r="BG148"/>
  <c r="BF148"/>
  <c r="BE148"/>
  <c r="T148"/>
  <c r="R148"/>
  <c r="P148"/>
  <c r="BK148"/>
  <c r="J148"/>
  <c r="BI147"/>
  <c r="BH147"/>
  <c r="BG147"/>
  <c r="BF147"/>
  <c r="T147"/>
  <c r="T146" s="1"/>
  <c r="R147"/>
  <c r="P147"/>
  <c r="P146" s="1"/>
  <c r="BK147"/>
  <c r="BK146" s="1"/>
  <c r="J146" s="1"/>
  <c r="J67" s="1"/>
  <c r="J147"/>
  <c r="BE147" s="1"/>
  <c r="BI145"/>
  <c r="BH145"/>
  <c r="BG145"/>
  <c r="BF145"/>
  <c r="T145"/>
  <c r="R145"/>
  <c r="P145"/>
  <c r="BK145"/>
  <c r="J145"/>
  <c r="BE145" s="1"/>
  <c r="BI144"/>
  <c r="BH144"/>
  <c r="BG144"/>
  <c r="BF144"/>
  <c r="BE144"/>
  <c r="T144"/>
  <c r="R144"/>
  <c r="P144"/>
  <c r="BK144"/>
  <c r="J144"/>
  <c r="BI143"/>
  <c r="BH143"/>
  <c r="BG143"/>
  <c r="BF143"/>
  <c r="T143"/>
  <c r="R143"/>
  <c r="P143"/>
  <c r="BK143"/>
  <c r="J143"/>
  <c r="BE143" s="1"/>
  <c r="BI142"/>
  <c r="BH142"/>
  <c r="BG142"/>
  <c r="BF142"/>
  <c r="BE142"/>
  <c r="T142"/>
  <c r="R142"/>
  <c r="P142"/>
  <c r="BK142"/>
  <c r="J142"/>
  <c r="BI141"/>
  <c r="BH141"/>
  <c r="BG141"/>
  <c r="BF141"/>
  <c r="T141"/>
  <c r="R141"/>
  <c r="P141"/>
  <c r="BK141"/>
  <c r="J141"/>
  <c r="BE141" s="1"/>
  <c r="BI140"/>
  <c r="BH140"/>
  <c r="BG140"/>
  <c r="BF140"/>
  <c r="BE140"/>
  <c r="T140"/>
  <c r="R140"/>
  <c r="R139" s="1"/>
  <c r="P140"/>
  <c r="P139" s="1"/>
  <c r="BK140"/>
  <c r="BK139" s="1"/>
  <c r="J139" s="1"/>
  <c r="J66" s="1"/>
  <c r="J140"/>
  <c r="BI138"/>
  <c r="BH138"/>
  <c r="BG138"/>
  <c r="BF138"/>
  <c r="T138"/>
  <c r="R138"/>
  <c r="P138"/>
  <c r="BK138"/>
  <c r="J138"/>
  <c r="BE138" s="1"/>
  <c r="BI137"/>
  <c r="BH137"/>
  <c r="BG137"/>
  <c r="BF137"/>
  <c r="T137"/>
  <c r="R137"/>
  <c r="P137"/>
  <c r="BK137"/>
  <c r="J137"/>
  <c r="BE137" s="1"/>
  <c r="BI136"/>
  <c r="BH136"/>
  <c r="BG136"/>
  <c r="BF136"/>
  <c r="T136"/>
  <c r="R136"/>
  <c r="P136"/>
  <c r="BK136"/>
  <c r="J136"/>
  <c r="BE136" s="1"/>
  <c r="BI135"/>
  <c r="BH135"/>
  <c r="BG135"/>
  <c r="BF135"/>
  <c r="BE135"/>
  <c r="T135"/>
  <c r="R135"/>
  <c r="P135"/>
  <c r="BK135"/>
  <c r="J135"/>
  <c r="BI134"/>
  <c r="BH134"/>
  <c r="BG134"/>
  <c r="BF134"/>
  <c r="T134"/>
  <c r="R134"/>
  <c r="P134"/>
  <c r="BK134"/>
  <c r="J134"/>
  <c r="BE134" s="1"/>
  <c r="BI133"/>
  <c r="BH133"/>
  <c r="BG133"/>
  <c r="BF133"/>
  <c r="BE133"/>
  <c r="T133"/>
  <c r="R133"/>
  <c r="P133"/>
  <c r="BK133"/>
  <c r="J133"/>
  <c r="BI132"/>
  <c r="BH132"/>
  <c r="BG132"/>
  <c r="BF132"/>
  <c r="T132"/>
  <c r="R132"/>
  <c r="P132"/>
  <c r="BK132"/>
  <c r="J132"/>
  <c r="BE132" s="1"/>
  <c r="BI131"/>
  <c r="BH131"/>
  <c r="BG131"/>
  <c r="BF131"/>
  <c r="BE131"/>
  <c r="T131"/>
  <c r="R131"/>
  <c r="P131"/>
  <c r="BK131"/>
  <c r="J131"/>
  <c r="BI130"/>
  <c r="BH130"/>
  <c r="BG130"/>
  <c r="BF130"/>
  <c r="T130"/>
  <c r="T129" s="1"/>
  <c r="T128" s="1"/>
  <c r="R130"/>
  <c r="R129" s="1"/>
  <c r="R128" s="1"/>
  <c r="P130"/>
  <c r="P129" s="1"/>
  <c r="P128" s="1"/>
  <c r="BK130"/>
  <c r="BK129" s="1"/>
  <c r="J130"/>
  <c r="BE130" s="1"/>
  <c r="BI127"/>
  <c r="BH127"/>
  <c r="BG127"/>
  <c r="BF127"/>
  <c r="T127"/>
  <c r="R127"/>
  <c r="P127"/>
  <c r="BK127"/>
  <c r="J127"/>
  <c r="BE127" s="1"/>
  <c r="BI124"/>
  <c r="BH124"/>
  <c r="BG124"/>
  <c r="BF124"/>
  <c r="BE124"/>
  <c r="T124"/>
  <c r="R124"/>
  <c r="P124"/>
  <c r="BK124"/>
  <c r="J124"/>
  <c r="BI123"/>
  <c r="BH123"/>
  <c r="BG123"/>
  <c r="BF123"/>
  <c r="T123"/>
  <c r="R123"/>
  <c r="P123"/>
  <c r="BK123"/>
  <c r="J123"/>
  <c r="BE123" s="1"/>
  <c r="BI122"/>
  <c r="BH122"/>
  <c r="BG122"/>
  <c r="BF122"/>
  <c r="BE122"/>
  <c r="T122"/>
  <c r="T121" s="1"/>
  <c r="R122"/>
  <c r="P122"/>
  <c r="P121" s="1"/>
  <c r="BK122"/>
  <c r="BK121" s="1"/>
  <c r="J121" s="1"/>
  <c r="J63" s="1"/>
  <c r="J122"/>
  <c r="BI120"/>
  <c r="BH120"/>
  <c r="BG120"/>
  <c r="BF120"/>
  <c r="BE120"/>
  <c r="T120"/>
  <c r="R120"/>
  <c r="P120"/>
  <c r="BK120"/>
  <c r="J120"/>
  <c r="BI119"/>
  <c r="BH119"/>
  <c r="BG119"/>
  <c r="BF119"/>
  <c r="T119"/>
  <c r="R119"/>
  <c r="P119"/>
  <c r="BK119"/>
  <c r="J119"/>
  <c r="BE119" s="1"/>
  <c r="BI118"/>
  <c r="BH118"/>
  <c r="BG118"/>
  <c r="BF118"/>
  <c r="BE118"/>
  <c r="T118"/>
  <c r="R118"/>
  <c r="R117" s="1"/>
  <c r="P118"/>
  <c r="P117" s="1"/>
  <c r="BK118"/>
  <c r="BK117" s="1"/>
  <c r="J117" s="1"/>
  <c r="J62" s="1"/>
  <c r="J118"/>
  <c r="BI116"/>
  <c r="BH116"/>
  <c r="BG116"/>
  <c r="BF116"/>
  <c r="T116"/>
  <c r="R116"/>
  <c r="P116"/>
  <c r="BK116"/>
  <c r="J116"/>
  <c r="BE116" s="1"/>
  <c r="BI115"/>
  <c r="BH115"/>
  <c r="BG115"/>
  <c r="BF115"/>
  <c r="BE115"/>
  <c r="T115"/>
  <c r="R115"/>
  <c r="P115"/>
  <c r="BK115"/>
  <c r="J115"/>
  <c r="BI114"/>
  <c r="BH114"/>
  <c r="BG114"/>
  <c r="BF114"/>
  <c r="T114"/>
  <c r="R114"/>
  <c r="P114"/>
  <c r="BK114"/>
  <c r="J114"/>
  <c r="BE114" s="1"/>
  <c r="BI111"/>
  <c r="BH111"/>
  <c r="BG111"/>
  <c r="BF111"/>
  <c r="BE111"/>
  <c r="T111"/>
  <c r="R111"/>
  <c r="P111"/>
  <c r="BK111"/>
  <c r="J111"/>
  <c r="BI110"/>
  <c r="BH110"/>
  <c r="BG110"/>
  <c r="BF110"/>
  <c r="T110"/>
  <c r="R110"/>
  <c r="P110"/>
  <c r="BK110"/>
  <c r="J110"/>
  <c r="BE110" s="1"/>
  <c r="BI109"/>
  <c r="BH109"/>
  <c r="BG109"/>
  <c r="BF109"/>
  <c r="BE109"/>
  <c r="T109"/>
  <c r="R109"/>
  <c r="P109"/>
  <c r="BK109"/>
  <c r="J109"/>
  <c r="BI108"/>
  <c r="BH108"/>
  <c r="BG108"/>
  <c r="BF108"/>
  <c r="T108"/>
  <c r="R108"/>
  <c r="P108"/>
  <c r="BK108"/>
  <c r="J108"/>
  <c r="BE108" s="1"/>
  <c r="BI107"/>
  <c r="BH107"/>
  <c r="BG107"/>
  <c r="BF107"/>
  <c r="BE107"/>
  <c r="T107"/>
  <c r="R107"/>
  <c r="P107"/>
  <c r="BK107"/>
  <c r="J107"/>
  <c r="BI106"/>
  <c r="BH106"/>
  <c r="BG106"/>
  <c r="BF106"/>
  <c r="T106"/>
  <c r="R106"/>
  <c r="P106"/>
  <c r="BK106"/>
  <c r="J106"/>
  <c r="BE106" s="1"/>
  <c r="BI105"/>
  <c r="BH105"/>
  <c r="BG105"/>
  <c r="BF105"/>
  <c r="BE105"/>
  <c r="T105"/>
  <c r="R105"/>
  <c r="P105"/>
  <c r="BK105"/>
  <c r="J105"/>
  <c r="BI104"/>
  <c r="BH104"/>
  <c r="BG104"/>
  <c r="BF104"/>
  <c r="T104"/>
  <c r="R104"/>
  <c r="P104"/>
  <c r="BK104"/>
  <c r="J104"/>
  <c r="BE104" s="1"/>
  <c r="BI103"/>
  <c r="BH103"/>
  <c r="BG103"/>
  <c r="BF103"/>
  <c r="BE103"/>
  <c r="T103"/>
  <c r="T102" s="1"/>
  <c r="R103"/>
  <c r="R102" s="1"/>
  <c r="P103"/>
  <c r="P102" s="1"/>
  <c r="BK103"/>
  <c r="BK102" s="1"/>
  <c r="J102" s="1"/>
  <c r="J61" s="1"/>
  <c r="J103"/>
  <c r="BI101"/>
  <c r="BH101"/>
  <c r="BG101"/>
  <c r="BF101"/>
  <c r="BE101"/>
  <c r="T101"/>
  <c r="R101"/>
  <c r="P101"/>
  <c r="BK101"/>
  <c r="J101"/>
  <c r="BI100"/>
  <c r="BH100"/>
  <c r="BG100"/>
  <c r="BF100"/>
  <c r="T100"/>
  <c r="R100"/>
  <c r="P100"/>
  <c r="BK100"/>
  <c r="J100"/>
  <c r="BE100" s="1"/>
  <c r="BI99"/>
  <c r="BH99"/>
  <c r="BG99"/>
  <c r="BF99"/>
  <c r="BE99"/>
  <c r="T99"/>
  <c r="R99"/>
  <c r="P99"/>
  <c r="BK99"/>
  <c r="J99"/>
  <c r="BI98"/>
  <c r="BH98"/>
  <c r="BG98"/>
  <c r="BF98"/>
  <c r="T98"/>
  <c r="T97" s="1"/>
  <c r="R98"/>
  <c r="R97" s="1"/>
  <c r="P98"/>
  <c r="BK98"/>
  <c r="BK97" s="1"/>
  <c r="J97" s="1"/>
  <c r="J60" s="1"/>
  <c r="J98"/>
  <c r="BE98" s="1"/>
  <c r="BI96"/>
  <c r="BH96"/>
  <c r="BG96"/>
  <c r="BF96"/>
  <c r="F31" s="1"/>
  <c r="BA65" i="1" s="1"/>
  <c r="BE96" i="15"/>
  <c r="T96"/>
  <c r="R96"/>
  <c r="P96"/>
  <c r="BK96"/>
  <c r="J96"/>
  <c r="BI95"/>
  <c r="BH95"/>
  <c r="BG95"/>
  <c r="BF95"/>
  <c r="T95"/>
  <c r="T94" s="1"/>
  <c r="R95"/>
  <c r="P95"/>
  <c r="P94" s="1"/>
  <c r="BK95"/>
  <c r="BK94" s="1"/>
  <c r="J94" s="1"/>
  <c r="J59" s="1"/>
  <c r="J95"/>
  <c r="BE95" s="1"/>
  <c r="BI93"/>
  <c r="BH93"/>
  <c r="BG93"/>
  <c r="BF93"/>
  <c r="T93"/>
  <c r="R93"/>
  <c r="P93"/>
  <c r="BK93"/>
  <c r="J93"/>
  <c r="BE93" s="1"/>
  <c r="BI92"/>
  <c r="BH92"/>
  <c r="BG92"/>
  <c r="BF92"/>
  <c r="BE92"/>
  <c r="T92"/>
  <c r="R92"/>
  <c r="P92"/>
  <c r="BK92"/>
  <c r="J92"/>
  <c r="BI91"/>
  <c r="BH91"/>
  <c r="BG91"/>
  <c r="BF91"/>
  <c r="T91"/>
  <c r="R91"/>
  <c r="P91"/>
  <c r="BK91"/>
  <c r="J91"/>
  <c r="BE91" s="1"/>
  <c r="BI90"/>
  <c r="F34" s="1"/>
  <c r="BD65" i="1" s="1"/>
  <c r="BH90" i="15"/>
  <c r="F33" s="1"/>
  <c r="BC65" i="1" s="1"/>
  <c r="BG90" i="15"/>
  <c r="F32" s="1"/>
  <c r="BB65" i="1" s="1"/>
  <c r="BF90" i="15"/>
  <c r="J31" s="1"/>
  <c r="AW65" i="1" s="1"/>
  <c r="BE90" i="15"/>
  <c r="F30" s="1"/>
  <c r="AZ65" i="1" s="1"/>
  <c r="T90" i="15"/>
  <c r="R90"/>
  <c r="R89" s="1"/>
  <c r="R88" s="1"/>
  <c r="R87" s="1"/>
  <c r="P90"/>
  <c r="P89" s="1"/>
  <c r="P88" s="1"/>
  <c r="P87" s="1"/>
  <c r="AU65" i="1" s="1"/>
  <c r="BK90" i="15"/>
  <c r="BK89" s="1"/>
  <c r="J90"/>
  <c r="J83"/>
  <c r="F81"/>
  <c r="E79"/>
  <c r="J51"/>
  <c r="F49"/>
  <c r="E47"/>
  <c r="J18"/>
  <c r="E18"/>
  <c r="F84" s="1"/>
  <c r="J17"/>
  <c r="J15"/>
  <c r="E15"/>
  <c r="F83" s="1"/>
  <c r="J14"/>
  <c r="J12"/>
  <c r="J81" s="1"/>
  <c r="E7"/>
  <c r="E77" s="1"/>
  <c r="R149" i="14"/>
  <c r="T146"/>
  <c r="P109"/>
  <c r="R107"/>
  <c r="T102"/>
  <c r="P94"/>
  <c r="R92"/>
  <c r="T89"/>
  <c r="AY64" i="1"/>
  <c r="AX64"/>
  <c r="BI153" i="14"/>
  <c r="BH153"/>
  <c r="BG153"/>
  <c r="BF153"/>
  <c r="T153"/>
  <c r="R153"/>
  <c r="P153"/>
  <c r="BK153"/>
  <c r="J153"/>
  <c r="BE153" s="1"/>
  <c r="BI152"/>
  <c r="BH152"/>
  <c r="BG152"/>
  <c r="BF152"/>
  <c r="BE152"/>
  <c r="T152"/>
  <c r="R152"/>
  <c r="P152"/>
  <c r="BK152"/>
  <c r="J152"/>
  <c r="BI151"/>
  <c r="BH151"/>
  <c r="BG151"/>
  <c r="BF151"/>
  <c r="T151"/>
  <c r="R151"/>
  <c r="P151"/>
  <c r="BK151"/>
  <c r="J151"/>
  <c r="BE151" s="1"/>
  <c r="BI150"/>
  <c r="BH150"/>
  <c r="BG150"/>
  <c r="BF150"/>
  <c r="BE150"/>
  <c r="T150"/>
  <c r="T149" s="1"/>
  <c r="R150"/>
  <c r="P150"/>
  <c r="P149" s="1"/>
  <c r="BK150"/>
  <c r="BK149" s="1"/>
  <c r="J149" s="1"/>
  <c r="J67" s="1"/>
  <c r="J150"/>
  <c r="BI148"/>
  <c r="BH148"/>
  <c r="BG148"/>
  <c r="BF148"/>
  <c r="BE148"/>
  <c r="T148"/>
  <c r="R148"/>
  <c r="P148"/>
  <c r="BK148"/>
  <c r="BK146" s="1"/>
  <c r="J146" s="1"/>
  <c r="J66" s="1"/>
  <c r="J148"/>
  <c r="BI147"/>
  <c r="BH147"/>
  <c r="BG147"/>
  <c r="BF147"/>
  <c r="T147"/>
  <c r="R147"/>
  <c r="R146" s="1"/>
  <c r="P147"/>
  <c r="P146" s="1"/>
  <c r="BK147"/>
  <c r="J147"/>
  <c r="BE147" s="1"/>
  <c r="BI145"/>
  <c r="BH145"/>
  <c r="BG145"/>
  <c r="BF145"/>
  <c r="BE145"/>
  <c r="T145"/>
  <c r="R145"/>
  <c r="P145"/>
  <c r="BK145"/>
  <c r="J145"/>
  <c r="BI144"/>
  <c r="BH144"/>
  <c r="BG144"/>
  <c r="BF144"/>
  <c r="T144"/>
  <c r="R144"/>
  <c r="P144"/>
  <c r="BK144"/>
  <c r="J144"/>
  <c r="BE144" s="1"/>
  <c r="BI143"/>
  <c r="BH143"/>
  <c r="BG143"/>
  <c r="BF143"/>
  <c r="BE143"/>
  <c r="T143"/>
  <c r="R143"/>
  <c r="P143"/>
  <c r="BK143"/>
  <c r="J143"/>
  <c r="BI142"/>
  <c r="BH142"/>
  <c r="BG142"/>
  <c r="BF142"/>
  <c r="T142"/>
  <c r="R142"/>
  <c r="P142"/>
  <c r="BK142"/>
  <c r="J142"/>
  <c r="BE142" s="1"/>
  <c r="BI141"/>
  <c r="BH141"/>
  <c r="BG141"/>
  <c r="BF141"/>
  <c r="BE141"/>
  <c r="T141"/>
  <c r="R141"/>
  <c r="P141"/>
  <c r="BK141"/>
  <c r="J141"/>
  <c r="BI140"/>
  <c r="BH140"/>
  <c r="BG140"/>
  <c r="BF140"/>
  <c r="T140"/>
  <c r="R140"/>
  <c r="P140"/>
  <c r="BK140"/>
  <c r="J140"/>
  <c r="BE140" s="1"/>
  <c r="BI139"/>
  <c r="BH139"/>
  <c r="BG139"/>
  <c r="BF139"/>
  <c r="BE139"/>
  <c r="T139"/>
  <c r="T138" s="1"/>
  <c r="R139"/>
  <c r="R138" s="1"/>
  <c r="P139"/>
  <c r="P138" s="1"/>
  <c r="BK139"/>
  <c r="BK138" s="1"/>
  <c r="J138" s="1"/>
  <c r="J65" s="1"/>
  <c r="J139"/>
  <c r="BI137"/>
  <c r="BH137"/>
  <c r="BG137"/>
  <c r="BF137"/>
  <c r="BE137"/>
  <c r="T137"/>
  <c r="R137"/>
  <c r="P137"/>
  <c r="BK137"/>
  <c r="J137"/>
  <c r="BI136"/>
  <c r="BH136"/>
  <c r="BG136"/>
  <c r="BF136"/>
  <c r="BE136"/>
  <c r="T136"/>
  <c r="R136"/>
  <c r="P136"/>
  <c r="BK136"/>
  <c r="J136"/>
  <c r="BI135"/>
  <c r="BH135"/>
  <c r="BG135"/>
  <c r="BF135"/>
  <c r="BE135"/>
  <c r="T135"/>
  <c r="R135"/>
  <c r="P135"/>
  <c r="BK135"/>
  <c r="J135"/>
  <c r="BI134"/>
  <c r="BH134"/>
  <c r="BG134"/>
  <c r="BF134"/>
  <c r="BE134"/>
  <c r="T134"/>
  <c r="R134"/>
  <c r="P134"/>
  <c r="BK134"/>
  <c r="J134"/>
  <c r="BI133"/>
  <c r="BH133"/>
  <c r="BG133"/>
  <c r="BF133"/>
  <c r="BE133"/>
  <c r="T133"/>
  <c r="R133"/>
  <c r="P133"/>
  <c r="BK133"/>
  <c r="J133"/>
  <c r="BI132"/>
  <c r="BH132"/>
  <c r="BG132"/>
  <c r="BF132"/>
  <c r="BE132"/>
  <c r="T132"/>
  <c r="R132"/>
  <c r="P132"/>
  <c r="BK132"/>
  <c r="J132"/>
  <c r="BI131"/>
  <c r="BH131"/>
  <c r="BG131"/>
  <c r="BF131"/>
  <c r="BE131"/>
  <c r="T131"/>
  <c r="R131"/>
  <c r="P131"/>
  <c r="BK131"/>
  <c r="J131"/>
  <c r="BI130"/>
  <c r="BH130"/>
  <c r="BG130"/>
  <c r="BF130"/>
  <c r="BE130"/>
  <c r="T130"/>
  <c r="R130"/>
  <c r="P130"/>
  <c r="BK130"/>
  <c r="J130"/>
  <c r="BI129"/>
  <c r="BH129"/>
  <c r="BG129"/>
  <c r="BF129"/>
  <c r="BE129"/>
  <c r="T129"/>
  <c r="R129"/>
  <c r="P129"/>
  <c r="BK129"/>
  <c r="J129"/>
  <c r="BI128"/>
  <c r="BH128"/>
  <c r="BG128"/>
  <c r="BF128"/>
  <c r="BE128"/>
  <c r="T128"/>
  <c r="R128"/>
  <c r="P128"/>
  <c r="BK128"/>
  <c r="J128"/>
  <c r="BI127"/>
  <c r="BH127"/>
  <c r="BG127"/>
  <c r="BF127"/>
  <c r="BE127"/>
  <c r="T127"/>
  <c r="R127"/>
  <c r="P127"/>
  <c r="BK127"/>
  <c r="J127"/>
  <c r="BI124"/>
  <c r="BH124"/>
  <c r="BG124"/>
  <c r="BF124"/>
  <c r="BE124"/>
  <c r="T124"/>
  <c r="R124"/>
  <c r="P124"/>
  <c r="BK124"/>
  <c r="J124"/>
  <c r="BI123"/>
  <c r="BH123"/>
  <c r="BG123"/>
  <c r="BF123"/>
  <c r="BE123"/>
  <c r="T123"/>
  <c r="R123"/>
  <c r="P123"/>
  <c r="BK123"/>
  <c r="J123"/>
  <c r="BI122"/>
  <c r="BH122"/>
  <c r="BG122"/>
  <c r="BF122"/>
  <c r="BE122"/>
  <c r="T122"/>
  <c r="R122"/>
  <c r="P122"/>
  <c r="BK122"/>
  <c r="J122"/>
  <c r="BI121"/>
  <c r="BH121"/>
  <c r="BG121"/>
  <c r="BF121"/>
  <c r="BE121"/>
  <c r="T121"/>
  <c r="R121"/>
  <c r="P121"/>
  <c r="BK121"/>
  <c r="J121"/>
  <c r="BI120"/>
  <c r="BH120"/>
  <c r="BG120"/>
  <c r="BF120"/>
  <c r="BE120"/>
  <c r="T120"/>
  <c r="R120"/>
  <c r="P120"/>
  <c r="BK120"/>
  <c r="J120"/>
  <c r="BI119"/>
  <c r="BH119"/>
  <c r="BG119"/>
  <c r="BF119"/>
  <c r="BE119"/>
  <c r="T119"/>
  <c r="R119"/>
  <c r="P119"/>
  <c r="BK119"/>
  <c r="J119"/>
  <c r="BI118"/>
  <c r="BH118"/>
  <c r="BG118"/>
  <c r="BF118"/>
  <c r="BE118"/>
  <c r="T118"/>
  <c r="R118"/>
  <c r="P118"/>
  <c r="BK118"/>
  <c r="J118"/>
  <c r="BI117"/>
  <c r="BH117"/>
  <c r="BG117"/>
  <c r="BF117"/>
  <c r="BE117"/>
  <c r="T117"/>
  <c r="R117"/>
  <c r="P117"/>
  <c r="BK117"/>
  <c r="J117"/>
  <c r="BI116"/>
  <c r="BH116"/>
  <c r="BG116"/>
  <c r="BF116"/>
  <c r="BE116"/>
  <c r="T116"/>
  <c r="R116"/>
  <c r="P116"/>
  <c r="BK116"/>
  <c r="J116"/>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T109" s="1"/>
  <c r="R110"/>
  <c r="R109" s="1"/>
  <c r="P110"/>
  <c r="BK110"/>
  <c r="BK109" s="1"/>
  <c r="J109" s="1"/>
  <c r="J64" s="1"/>
  <c r="J110"/>
  <c r="BI108"/>
  <c r="BH108"/>
  <c r="BG108"/>
  <c r="BF108"/>
  <c r="T108"/>
  <c r="T107" s="1"/>
  <c r="R108"/>
  <c r="P108"/>
  <c r="P107" s="1"/>
  <c r="BK108"/>
  <c r="BK107" s="1"/>
  <c r="J107" s="1"/>
  <c r="J63" s="1"/>
  <c r="J108"/>
  <c r="BE108" s="1"/>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R102" s="1"/>
  <c r="R101" s="1"/>
  <c r="P103"/>
  <c r="P102" s="1"/>
  <c r="P101" s="1"/>
  <c r="BK103"/>
  <c r="BK102" s="1"/>
  <c r="J103"/>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T94" s="1"/>
  <c r="R95"/>
  <c r="R94" s="1"/>
  <c r="P95"/>
  <c r="BK95"/>
  <c r="BK94" s="1"/>
  <c r="J94" s="1"/>
  <c r="J60" s="1"/>
  <c r="J95"/>
  <c r="BI93"/>
  <c r="BH93"/>
  <c r="BG93"/>
  <c r="BF93"/>
  <c r="F31" s="1"/>
  <c r="BA64" i="1" s="1"/>
  <c r="T93" i="14"/>
  <c r="T92" s="1"/>
  <c r="R93"/>
  <c r="P93"/>
  <c r="P92" s="1"/>
  <c r="BK93"/>
  <c r="BK92" s="1"/>
  <c r="J92" s="1"/>
  <c r="J59" s="1"/>
  <c r="J93"/>
  <c r="BE93" s="1"/>
  <c r="BI91"/>
  <c r="F34" s="1"/>
  <c r="BD64" i="1" s="1"/>
  <c r="BH91" i="14"/>
  <c r="BG91"/>
  <c r="BF91"/>
  <c r="BE91"/>
  <c r="T91"/>
  <c r="R91"/>
  <c r="P91"/>
  <c r="BK91"/>
  <c r="BK89" s="1"/>
  <c r="J91"/>
  <c r="BI90"/>
  <c r="BH90"/>
  <c r="F33" s="1"/>
  <c r="BC64" i="1" s="1"/>
  <c r="BG90" i="14"/>
  <c r="F32" s="1"/>
  <c r="BB64" i="1" s="1"/>
  <c r="BF90" i="14"/>
  <c r="J31" s="1"/>
  <c r="AW64" i="1" s="1"/>
  <c r="BE90" i="14"/>
  <c r="F30" s="1"/>
  <c r="AZ64" i="1" s="1"/>
  <c r="T90" i="14"/>
  <c r="R90"/>
  <c r="R89" s="1"/>
  <c r="R88" s="1"/>
  <c r="R87" s="1"/>
  <c r="P90"/>
  <c r="P89" s="1"/>
  <c r="P88" s="1"/>
  <c r="P87" s="1"/>
  <c r="AU64" i="1" s="1"/>
  <c r="BK90" i="14"/>
  <c r="J90"/>
  <c r="J83"/>
  <c r="F83"/>
  <c r="F81"/>
  <c r="E79"/>
  <c r="J51"/>
  <c r="J49"/>
  <c r="F49"/>
  <c r="E47"/>
  <c r="J18"/>
  <c r="E18"/>
  <c r="F84" s="1"/>
  <c r="J17"/>
  <c r="J15"/>
  <c r="E15"/>
  <c r="F51" s="1"/>
  <c r="J14"/>
  <c r="J12"/>
  <c r="J81" s="1"/>
  <c r="E7"/>
  <c r="E77" s="1"/>
  <c r="AY63" i="1"/>
  <c r="AX63"/>
  <c r="J31" i="13"/>
  <c r="AW63" i="1" s="1"/>
  <c r="BI103" i="1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BH87"/>
  <c r="BG87"/>
  <c r="BF87"/>
  <c r="BE87"/>
  <c r="T87"/>
  <c r="R87"/>
  <c r="P87"/>
  <c r="BK87"/>
  <c r="J87"/>
  <c r="BI86"/>
  <c r="BH86"/>
  <c r="BG86"/>
  <c r="BF86"/>
  <c r="BE86"/>
  <c r="T86"/>
  <c r="R86"/>
  <c r="P86"/>
  <c r="BK86"/>
  <c r="J86"/>
  <c r="BI85"/>
  <c r="BH85"/>
  <c r="BG85"/>
  <c r="BF85"/>
  <c r="BE85"/>
  <c r="T85"/>
  <c r="R85"/>
  <c r="P85"/>
  <c r="BK85"/>
  <c r="J85"/>
  <c r="BI84"/>
  <c r="BH84"/>
  <c r="BG84"/>
  <c r="BF84"/>
  <c r="BE84"/>
  <c r="T84"/>
  <c r="R84"/>
  <c r="P84"/>
  <c r="BK84"/>
  <c r="J84"/>
  <c r="BI83"/>
  <c r="BH83"/>
  <c r="BG83"/>
  <c r="BF83"/>
  <c r="BE83"/>
  <c r="T83"/>
  <c r="R83"/>
  <c r="P83"/>
  <c r="BK83"/>
  <c r="J83"/>
  <c r="BI82"/>
  <c r="BH82"/>
  <c r="BG82"/>
  <c r="BF82"/>
  <c r="BE82"/>
  <c r="T82"/>
  <c r="R82"/>
  <c r="P82"/>
  <c r="BK82"/>
  <c r="J82"/>
  <c r="BI81"/>
  <c r="F34" s="1"/>
  <c r="BD63" i="1" s="1"/>
  <c r="BH81" i="13"/>
  <c r="F33" s="1"/>
  <c r="BC63" i="1" s="1"/>
  <c r="BG81" i="13"/>
  <c r="BF81"/>
  <c r="F31" s="1"/>
  <c r="BA63" i="1" s="1"/>
  <c r="BE81" i="13"/>
  <c r="T81"/>
  <c r="T80" s="1"/>
  <c r="T79" s="1"/>
  <c r="T78" s="1"/>
  <c r="R81"/>
  <c r="P81"/>
  <c r="P80" s="1"/>
  <c r="P79" s="1"/>
  <c r="P78" s="1"/>
  <c r="AU63" i="1" s="1"/>
  <c r="BK81" i="13"/>
  <c r="BK80" s="1"/>
  <c r="J81"/>
  <c r="J74"/>
  <c r="F74"/>
  <c r="F72"/>
  <c r="E70"/>
  <c r="J51"/>
  <c r="J49"/>
  <c r="F49"/>
  <c r="E47"/>
  <c r="J18"/>
  <c r="E18"/>
  <c r="F52" s="1"/>
  <c r="J17"/>
  <c r="J15"/>
  <c r="E15"/>
  <c r="F51" s="1"/>
  <c r="J14"/>
  <c r="J12"/>
  <c r="J72" s="1"/>
  <c r="E7"/>
  <c r="E68" s="1"/>
  <c r="R78" i="12"/>
  <c r="R77" s="1"/>
  <c r="AY62" i="1"/>
  <c r="AX62"/>
  <c r="F32" i="12"/>
  <c r="BB62" i="1" s="1"/>
  <c r="BI112" i="12"/>
  <c r="BH112"/>
  <c r="BG112"/>
  <c r="BF112"/>
  <c r="T112"/>
  <c r="R112"/>
  <c r="P112"/>
  <c r="BK112"/>
  <c r="J112"/>
  <c r="BE112" s="1"/>
  <c r="BI111"/>
  <c r="BH111"/>
  <c r="BG111"/>
  <c r="BF111"/>
  <c r="T111"/>
  <c r="R111"/>
  <c r="P111"/>
  <c r="BK111"/>
  <c r="J111"/>
  <c r="BE111" s="1"/>
  <c r="BI110"/>
  <c r="BH110"/>
  <c r="BG110"/>
  <c r="BF110"/>
  <c r="BE110"/>
  <c r="T110"/>
  <c r="R110"/>
  <c r="P110"/>
  <c r="BK110"/>
  <c r="J110"/>
  <c r="BI109"/>
  <c r="BH109"/>
  <c r="BG109"/>
  <c r="BF109"/>
  <c r="T109"/>
  <c r="R109"/>
  <c r="P109"/>
  <c r="BK109"/>
  <c r="J109"/>
  <c r="BE109" s="1"/>
  <c r="BI108"/>
  <c r="BH108"/>
  <c r="BG108"/>
  <c r="BF108"/>
  <c r="BE108"/>
  <c r="T108"/>
  <c r="R108"/>
  <c r="P108"/>
  <c r="BK108"/>
  <c r="J108"/>
  <c r="BI107"/>
  <c r="BH107"/>
  <c r="BG107"/>
  <c r="BF107"/>
  <c r="T107"/>
  <c r="R107"/>
  <c r="P107"/>
  <c r="BK107"/>
  <c r="J107"/>
  <c r="BE107" s="1"/>
  <c r="BI106"/>
  <c r="BH106"/>
  <c r="BG106"/>
  <c r="BF106"/>
  <c r="BE106"/>
  <c r="T106"/>
  <c r="R106"/>
  <c r="P106"/>
  <c r="BK106"/>
  <c r="J106"/>
  <c r="BI105"/>
  <c r="BH105"/>
  <c r="BG105"/>
  <c r="BF105"/>
  <c r="T105"/>
  <c r="R105"/>
  <c r="P105"/>
  <c r="BK105"/>
  <c r="J105"/>
  <c r="BE105" s="1"/>
  <c r="BI104"/>
  <c r="BH104"/>
  <c r="BG104"/>
  <c r="BF104"/>
  <c r="BE104"/>
  <c r="T104"/>
  <c r="R104"/>
  <c r="P104"/>
  <c r="BK104"/>
  <c r="J104"/>
  <c r="BI103"/>
  <c r="BH103"/>
  <c r="BG103"/>
  <c r="BF103"/>
  <c r="T103"/>
  <c r="R103"/>
  <c r="P103"/>
  <c r="BK103"/>
  <c r="J103"/>
  <c r="BE103" s="1"/>
  <c r="BI102"/>
  <c r="BH102"/>
  <c r="BG102"/>
  <c r="BF102"/>
  <c r="BE102"/>
  <c r="T102"/>
  <c r="R102"/>
  <c r="P102"/>
  <c r="BK102"/>
  <c r="J102"/>
  <c r="BI101"/>
  <c r="BH101"/>
  <c r="BG101"/>
  <c r="BF101"/>
  <c r="T101"/>
  <c r="R101"/>
  <c r="P101"/>
  <c r="BK101"/>
  <c r="J101"/>
  <c r="BE101" s="1"/>
  <c r="BI100"/>
  <c r="BH100"/>
  <c r="BG100"/>
  <c r="BF100"/>
  <c r="BE100"/>
  <c r="T100"/>
  <c r="R100"/>
  <c r="P100"/>
  <c r="BK100"/>
  <c r="J100"/>
  <c r="BI99"/>
  <c r="BH99"/>
  <c r="BG99"/>
  <c r="BF99"/>
  <c r="T99"/>
  <c r="R99"/>
  <c r="P99"/>
  <c r="BK99"/>
  <c r="J99"/>
  <c r="BE99" s="1"/>
  <c r="BI98"/>
  <c r="BH98"/>
  <c r="BG98"/>
  <c r="BF98"/>
  <c r="T98"/>
  <c r="R98"/>
  <c r="P98"/>
  <c r="BK98"/>
  <c r="J98"/>
  <c r="BE98" s="1"/>
  <c r="BI97"/>
  <c r="BH97"/>
  <c r="BG97"/>
  <c r="BF97"/>
  <c r="T97"/>
  <c r="R97"/>
  <c r="P97"/>
  <c r="BK97"/>
  <c r="J97"/>
  <c r="BE97" s="1"/>
  <c r="BI96"/>
  <c r="BH96"/>
  <c r="BG96"/>
  <c r="BF96"/>
  <c r="T96"/>
  <c r="R96"/>
  <c r="P96"/>
  <c r="BK96"/>
  <c r="J96"/>
  <c r="BE96" s="1"/>
  <c r="BI95"/>
  <c r="BH95"/>
  <c r="BG95"/>
  <c r="BF95"/>
  <c r="T95"/>
  <c r="R95"/>
  <c r="P95"/>
  <c r="BK95"/>
  <c r="J95"/>
  <c r="BE95" s="1"/>
  <c r="BI94"/>
  <c r="BH94"/>
  <c r="BG94"/>
  <c r="BF94"/>
  <c r="T94"/>
  <c r="R94"/>
  <c r="P94"/>
  <c r="BK94"/>
  <c r="J94"/>
  <c r="BE94" s="1"/>
  <c r="BI93"/>
  <c r="BH93"/>
  <c r="BG93"/>
  <c r="BF93"/>
  <c r="T93"/>
  <c r="R93"/>
  <c r="P93"/>
  <c r="BK93"/>
  <c r="J93"/>
  <c r="BE93" s="1"/>
  <c r="BI92"/>
  <c r="BH92"/>
  <c r="BG92"/>
  <c r="BF92"/>
  <c r="T92"/>
  <c r="R92"/>
  <c r="P92"/>
  <c r="BK92"/>
  <c r="J92"/>
  <c r="BE92" s="1"/>
  <c r="BI91"/>
  <c r="BH91"/>
  <c r="BG91"/>
  <c r="BF91"/>
  <c r="T91"/>
  <c r="R91"/>
  <c r="P91"/>
  <c r="BK91"/>
  <c r="J91"/>
  <c r="BE91" s="1"/>
  <c r="BI90"/>
  <c r="BH90"/>
  <c r="BG90"/>
  <c r="BF90"/>
  <c r="T90"/>
  <c r="R90"/>
  <c r="P90"/>
  <c r="BK90"/>
  <c r="J90"/>
  <c r="BE90" s="1"/>
  <c r="BI89"/>
  <c r="BH89"/>
  <c r="BG89"/>
  <c r="BF89"/>
  <c r="T89"/>
  <c r="R89"/>
  <c r="P89"/>
  <c r="BK89"/>
  <c r="J89"/>
  <c r="BE89" s="1"/>
  <c r="BI88"/>
  <c r="BH88"/>
  <c r="BG88"/>
  <c r="BF88"/>
  <c r="T88"/>
  <c r="R88"/>
  <c r="P88"/>
  <c r="BK88"/>
  <c r="J88"/>
  <c r="BE88" s="1"/>
  <c r="BI87"/>
  <c r="BH87"/>
  <c r="BG87"/>
  <c r="BF87"/>
  <c r="T87"/>
  <c r="R87"/>
  <c r="P87"/>
  <c r="BK87"/>
  <c r="J87"/>
  <c r="BE87" s="1"/>
  <c r="BI86"/>
  <c r="BH86"/>
  <c r="BG86"/>
  <c r="BF86"/>
  <c r="T86"/>
  <c r="R86"/>
  <c r="P86"/>
  <c r="BK86"/>
  <c r="J86"/>
  <c r="BE86" s="1"/>
  <c r="BI85"/>
  <c r="BH85"/>
  <c r="BG85"/>
  <c r="BF85"/>
  <c r="T85"/>
  <c r="R85"/>
  <c r="P85"/>
  <c r="BK85"/>
  <c r="J85"/>
  <c r="BE85" s="1"/>
  <c r="BI84"/>
  <c r="BH84"/>
  <c r="BG84"/>
  <c r="BF84"/>
  <c r="T84"/>
  <c r="R84"/>
  <c r="P84"/>
  <c r="BK84"/>
  <c r="J84"/>
  <c r="BE84" s="1"/>
  <c r="BI83"/>
  <c r="BH83"/>
  <c r="BG83"/>
  <c r="BF83"/>
  <c r="T83"/>
  <c r="R83"/>
  <c r="P83"/>
  <c r="BK83"/>
  <c r="J83"/>
  <c r="BE83" s="1"/>
  <c r="BI82"/>
  <c r="BH82"/>
  <c r="BG82"/>
  <c r="BF82"/>
  <c r="T82"/>
  <c r="R82"/>
  <c r="P82"/>
  <c r="BK82"/>
  <c r="J82"/>
  <c r="BE82" s="1"/>
  <c r="BI81"/>
  <c r="BH81"/>
  <c r="BG81"/>
  <c r="BF81"/>
  <c r="T81"/>
  <c r="R81"/>
  <c r="P81"/>
  <c r="BK81"/>
  <c r="J81"/>
  <c r="BE81" s="1"/>
  <c r="BI80"/>
  <c r="BH80"/>
  <c r="BG80"/>
  <c r="BF80"/>
  <c r="T80"/>
  <c r="R80"/>
  <c r="P80"/>
  <c r="BK80"/>
  <c r="J80"/>
  <c r="BE80" s="1"/>
  <c r="BI79"/>
  <c r="F34" s="1"/>
  <c r="BD62" i="1" s="1"/>
  <c r="BH79" i="12"/>
  <c r="F33" s="1"/>
  <c r="BC62" i="1" s="1"/>
  <c r="BG79" i="12"/>
  <c r="BF79"/>
  <c r="T79"/>
  <c r="T78" s="1"/>
  <c r="T77" s="1"/>
  <c r="R79"/>
  <c r="P79"/>
  <c r="BK79"/>
  <c r="BK78" s="1"/>
  <c r="J78" s="1"/>
  <c r="J57" s="1"/>
  <c r="J79"/>
  <c r="BE79" s="1"/>
  <c r="J30" s="1"/>
  <c r="AV62" i="1" s="1"/>
  <c r="J73" i="12"/>
  <c r="F73"/>
  <c r="J71"/>
  <c r="F71"/>
  <c r="E69"/>
  <c r="J51"/>
  <c r="J49"/>
  <c r="F49"/>
  <c r="E47"/>
  <c r="J18"/>
  <c r="E18"/>
  <c r="F74" s="1"/>
  <c r="J17"/>
  <c r="J15"/>
  <c r="E15"/>
  <c r="F51" s="1"/>
  <c r="J14"/>
  <c r="J12"/>
  <c r="E7"/>
  <c r="E45" s="1"/>
  <c r="AY61" i="1"/>
  <c r="AX61"/>
  <c r="J31" i="11"/>
  <c r="AW61" i="1" s="1"/>
  <c r="BI113" i="11"/>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BH87"/>
  <c r="BG87"/>
  <c r="BF87"/>
  <c r="BE87"/>
  <c r="T87"/>
  <c r="R87"/>
  <c r="P87"/>
  <c r="BK87"/>
  <c r="J87"/>
  <c r="BI86"/>
  <c r="BH86"/>
  <c r="BG86"/>
  <c r="BF86"/>
  <c r="BE86"/>
  <c r="T86"/>
  <c r="R86"/>
  <c r="P86"/>
  <c r="BK86"/>
  <c r="J86"/>
  <c r="BI85"/>
  <c r="BH85"/>
  <c r="BG85"/>
  <c r="BF85"/>
  <c r="BE85"/>
  <c r="T85"/>
  <c r="R85"/>
  <c r="P85"/>
  <c r="BK85"/>
  <c r="J85"/>
  <c r="BI84"/>
  <c r="BH84"/>
  <c r="BG84"/>
  <c r="BF84"/>
  <c r="BE84"/>
  <c r="T84"/>
  <c r="R84"/>
  <c r="P84"/>
  <c r="BK84"/>
  <c r="J84"/>
  <c r="BI83"/>
  <c r="BH83"/>
  <c r="BG83"/>
  <c r="BF83"/>
  <c r="BE83"/>
  <c r="T83"/>
  <c r="R83"/>
  <c r="P83"/>
  <c r="BK83"/>
  <c r="J83"/>
  <c r="BI82"/>
  <c r="BH82"/>
  <c r="BG82"/>
  <c r="BF82"/>
  <c r="BE82"/>
  <c r="T82"/>
  <c r="R82"/>
  <c r="P82"/>
  <c r="BK82"/>
  <c r="J82"/>
  <c r="BI81"/>
  <c r="F34" s="1"/>
  <c r="BD61" i="1" s="1"/>
  <c r="BH81" i="11"/>
  <c r="F33" s="1"/>
  <c r="BC61" i="1" s="1"/>
  <c r="BG81" i="11"/>
  <c r="BF81"/>
  <c r="F31" s="1"/>
  <c r="BA61" i="1" s="1"/>
  <c r="BE81" i="11"/>
  <c r="T81"/>
  <c r="T80" s="1"/>
  <c r="T79" s="1"/>
  <c r="T78" s="1"/>
  <c r="R81"/>
  <c r="P81"/>
  <c r="P80" s="1"/>
  <c r="P79" s="1"/>
  <c r="P78" s="1"/>
  <c r="AU61" i="1" s="1"/>
  <c r="BK81" i="11"/>
  <c r="BK80" s="1"/>
  <c r="BK79" s="1"/>
  <c r="J81"/>
  <c r="J74"/>
  <c r="F74"/>
  <c r="F72"/>
  <c r="E70"/>
  <c r="J51"/>
  <c r="J49"/>
  <c r="F49"/>
  <c r="E47"/>
  <c r="J18"/>
  <c r="E18"/>
  <c r="F52" s="1"/>
  <c r="J17"/>
  <c r="J15"/>
  <c r="E15"/>
  <c r="F51" s="1"/>
  <c r="J14"/>
  <c r="J12"/>
  <c r="J72" s="1"/>
  <c r="E7"/>
  <c r="E68" s="1"/>
  <c r="T79" i="10"/>
  <c r="T78" s="1"/>
  <c r="AY60" i="1"/>
  <c r="AX60"/>
  <c r="F33" i="10"/>
  <c r="BC60" i="1" s="1"/>
  <c r="BI121" i="10"/>
  <c r="BH121"/>
  <c r="BG121"/>
  <c r="BF121"/>
  <c r="BE121"/>
  <c r="T121"/>
  <c r="R121"/>
  <c r="P121"/>
  <c r="BK121"/>
  <c r="J121"/>
  <c r="BI120"/>
  <c r="BH120"/>
  <c r="BG120"/>
  <c r="BF120"/>
  <c r="BE120"/>
  <c r="T120"/>
  <c r="R120"/>
  <c r="P120"/>
  <c r="BK120"/>
  <c r="J120"/>
  <c r="BI119"/>
  <c r="BH119"/>
  <c r="BG119"/>
  <c r="BF119"/>
  <c r="BE119"/>
  <c r="T119"/>
  <c r="R119"/>
  <c r="P119"/>
  <c r="BK119"/>
  <c r="J119"/>
  <c r="BI118"/>
  <c r="BH118"/>
  <c r="BG118"/>
  <c r="BF118"/>
  <c r="BE118"/>
  <c r="T118"/>
  <c r="R118"/>
  <c r="P118"/>
  <c r="BK118"/>
  <c r="J118"/>
  <c r="BI117"/>
  <c r="BH117"/>
  <c r="BG117"/>
  <c r="BF117"/>
  <c r="BE117"/>
  <c r="T117"/>
  <c r="R117"/>
  <c r="P117"/>
  <c r="BK117"/>
  <c r="J117"/>
  <c r="BI116"/>
  <c r="BH116"/>
  <c r="BG116"/>
  <c r="BF116"/>
  <c r="BE116"/>
  <c r="T116"/>
  <c r="R116"/>
  <c r="P116"/>
  <c r="BK116"/>
  <c r="J116"/>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BH103"/>
  <c r="BG103"/>
  <c r="BF103"/>
  <c r="BE103"/>
  <c r="T103"/>
  <c r="R103"/>
  <c r="P103"/>
  <c r="BK103"/>
  <c r="J103"/>
  <c r="BI102"/>
  <c r="BH102"/>
  <c r="BG102"/>
  <c r="BF102"/>
  <c r="BE102"/>
  <c r="T102"/>
  <c r="R102"/>
  <c r="P102"/>
  <c r="BK102"/>
  <c r="J102"/>
  <c r="BI101"/>
  <c r="BH101"/>
  <c r="BG101"/>
  <c r="BF101"/>
  <c r="BE101"/>
  <c r="T101"/>
  <c r="R101"/>
  <c r="P101"/>
  <c r="BK101"/>
  <c r="J101"/>
  <c r="BI100"/>
  <c r="BH100"/>
  <c r="BG100"/>
  <c r="BF100"/>
  <c r="BE100"/>
  <c r="T100"/>
  <c r="R100"/>
  <c r="P100"/>
  <c r="BK100"/>
  <c r="J100"/>
  <c r="BI99"/>
  <c r="BH99"/>
  <c r="BG99"/>
  <c r="BF99"/>
  <c r="BE99"/>
  <c r="T99"/>
  <c r="R99"/>
  <c r="P99"/>
  <c r="BK99"/>
  <c r="J99"/>
  <c r="BI98"/>
  <c r="BH98"/>
  <c r="BG98"/>
  <c r="BF98"/>
  <c r="BE98"/>
  <c r="T98"/>
  <c r="R98"/>
  <c r="P98"/>
  <c r="BK98"/>
  <c r="J98"/>
  <c r="BI97"/>
  <c r="BH97"/>
  <c r="BG97"/>
  <c r="BF97"/>
  <c r="BE97"/>
  <c r="T97"/>
  <c r="R97"/>
  <c r="P97"/>
  <c r="BK97"/>
  <c r="J97"/>
  <c r="BI96"/>
  <c r="BH96"/>
  <c r="BG96"/>
  <c r="BF96"/>
  <c r="BE96"/>
  <c r="T96"/>
  <c r="R96"/>
  <c r="P96"/>
  <c r="BK96"/>
  <c r="J96"/>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R90"/>
  <c r="P90"/>
  <c r="BK90"/>
  <c r="J90"/>
  <c r="BI89"/>
  <c r="BH89"/>
  <c r="BG89"/>
  <c r="BF89"/>
  <c r="BE89"/>
  <c r="T89"/>
  <c r="R89"/>
  <c r="P89"/>
  <c r="BK89"/>
  <c r="J89"/>
  <c r="BI88"/>
  <c r="BH88"/>
  <c r="BG88"/>
  <c r="BF88"/>
  <c r="BE88"/>
  <c r="T88"/>
  <c r="R88"/>
  <c r="P88"/>
  <c r="BK88"/>
  <c r="J88"/>
  <c r="BI87"/>
  <c r="BH87"/>
  <c r="BG87"/>
  <c r="BF87"/>
  <c r="BE87"/>
  <c r="T87"/>
  <c r="R87"/>
  <c r="P87"/>
  <c r="BK87"/>
  <c r="J87"/>
  <c r="BI86"/>
  <c r="BH86"/>
  <c r="BG86"/>
  <c r="BF86"/>
  <c r="BE86"/>
  <c r="T86"/>
  <c r="R86"/>
  <c r="P86"/>
  <c r="BK86"/>
  <c r="J86"/>
  <c r="BI85"/>
  <c r="BH85"/>
  <c r="BG85"/>
  <c r="BF85"/>
  <c r="BE85"/>
  <c r="T85"/>
  <c r="R85"/>
  <c r="P85"/>
  <c r="BK85"/>
  <c r="J85"/>
  <c r="BI84"/>
  <c r="BH84"/>
  <c r="BG84"/>
  <c r="BF84"/>
  <c r="BE84"/>
  <c r="T84"/>
  <c r="R84"/>
  <c r="P84"/>
  <c r="BK84"/>
  <c r="J84"/>
  <c r="BI83"/>
  <c r="BH83"/>
  <c r="BG83"/>
  <c r="BF83"/>
  <c r="BE83"/>
  <c r="T83"/>
  <c r="R83"/>
  <c r="P83"/>
  <c r="BK83"/>
  <c r="J83"/>
  <c r="BI82"/>
  <c r="BH82"/>
  <c r="BG82"/>
  <c r="BF82"/>
  <c r="BE82"/>
  <c r="J30" s="1"/>
  <c r="AV60" i="1" s="1"/>
  <c r="T82" i="10"/>
  <c r="R82"/>
  <c r="P82"/>
  <c r="BK82"/>
  <c r="J82"/>
  <c r="BI81"/>
  <c r="BH81"/>
  <c r="BG81"/>
  <c r="F32" s="1"/>
  <c r="BB60" i="1" s="1"/>
  <c r="BF81" i="10"/>
  <c r="F31" s="1"/>
  <c r="BA60" i="1" s="1"/>
  <c r="BE81" i="10"/>
  <c r="T81"/>
  <c r="T80" s="1"/>
  <c r="R81"/>
  <c r="R80" s="1"/>
  <c r="R79" s="1"/>
  <c r="R78" s="1"/>
  <c r="P81"/>
  <c r="P80" s="1"/>
  <c r="P79" s="1"/>
  <c r="P78" s="1"/>
  <c r="AU60" i="1" s="1"/>
  <c r="BK81" i="10"/>
  <c r="J81"/>
  <c r="J74"/>
  <c r="F74"/>
  <c r="F72"/>
  <c r="E70"/>
  <c r="E68"/>
  <c r="J51"/>
  <c r="J49"/>
  <c r="F49"/>
  <c r="E47"/>
  <c r="J18"/>
  <c r="E18"/>
  <c r="F75" s="1"/>
  <c r="J17"/>
  <c r="J15"/>
  <c r="E15"/>
  <c r="F51" s="1"/>
  <c r="J14"/>
  <c r="J12"/>
  <c r="J72" s="1"/>
  <c r="E7"/>
  <c r="E45" s="1"/>
  <c r="R309" i="9"/>
  <c r="J309"/>
  <c r="J83" s="1"/>
  <c r="T298"/>
  <c r="P298"/>
  <c r="R295"/>
  <c r="T283"/>
  <c r="AY59" i="1"/>
  <c r="AX59"/>
  <c r="BI311" i="9"/>
  <c r="BH311"/>
  <c r="BG311"/>
  <c r="BF311"/>
  <c r="T311"/>
  <c r="R311"/>
  <c r="P311"/>
  <c r="BK311"/>
  <c r="J311"/>
  <c r="BE311" s="1"/>
  <c r="BI310"/>
  <c r="BH310"/>
  <c r="BG310"/>
  <c r="BF310"/>
  <c r="T310"/>
  <c r="T309" s="1"/>
  <c r="R310"/>
  <c r="P310"/>
  <c r="BK310"/>
  <c r="BK309" s="1"/>
  <c r="J310"/>
  <c r="BE310" s="1"/>
  <c r="BI308"/>
  <c r="BH308"/>
  <c r="BG308"/>
  <c r="BF308"/>
  <c r="BE308"/>
  <c r="T308"/>
  <c r="R308"/>
  <c r="P308"/>
  <c r="BK308"/>
  <c r="J308"/>
  <c r="BI307"/>
  <c r="BH307"/>
  <c r="BG307"/>
  <c r="BF307"/>
  <c r="BE307"/>
  <c r="T307"/>
  <c r="R307"/>
  <c r="P307"/>
  <c r="BK307"/>
  <c r="J307"/>
  <c r="BI306"/>
  <c r="BH306"/>
  <c r="BG306"/>
  <c r="BF306"/>
  <c r="BE306"/>
  <c r="T306"/>
  <c r="R306"/>
  <c r="P306"/>
  <c r="BK306"/>
  <c r="J306"/>
  <c r="BI305"/>
  <c r="BH305"/>
  <c r="BG305"/>
  <c r="BF305"/>
  <c r="BE305"/>
  <c r="T305"/>
  <c r="R305"/>
  <c r="P305"/>
  <c r="BK305"/>
  <c r="J305"/>
  <c r="BI304"/>
  <c r="BH304"/>
  <c r="BG304"/>
  <c r="BF304"/>
  <c r="BE304"/>
  <c r="T304"/>
  <c r="R304"/>
  <c r="P304"/>
  <c r="BK304"/>
  <c r="J304"/>
  <c r="BI301"/>
  <c r="BH301"/>
  <c r="BG301"/>
  <c r="BF301"/>
  <c r="BE301"/>
  <c r="T301"/>
  <c r="R301"/>
  <c r="P301"/>
  <c r="BK301"/>
  <c r="J301"/>
  <c r="BI300"/>
  <c r="BH300"/>
  <c r="BG300"/>
  <c r="BF300"/>
  <c r="BE300"/>
  <c r="T300"/>
  <c r="R300"/>
  <c r="P300"/>
  <c r="BK300"/>
  <c r="J300"/>
  <c r="BI299"/>
  <c r="BH299"/>
  <c r="BG299"/>
  <c r="BF299"/>
  <c r="BE299"/>
  <c r="T299"/>
  <c r="R299"/>
  <c r="R298" s="1"/>
  <c r="P299"/>
  <c r="BK299"/>
  <c r="J299"/>
  <c r="BI297"/>
  <c r="BH297"/>
  <c r="BG297"/>
  <c r="BF297"/>
  <c r="T297"/>
  <c r="R297"/>
  <c r="P297"/>
  <c r="BK297"/>
  <c r="J297"/>
  <c r="BE297" s="1"/>
  <c r="BI296"/>
  <c r="BH296"/>
  <c r="BG296"/>
  <c r="BF296"/>
  <c r="T296"/>
  <c r="T295" s="1"/>
  <c r="R296"/>
  <c r="P296"/>
  <c r="BK296"/>
  <c r="BK295" s="1"/>
  <c r="J295" s="1"/>
  <c r="J81" s="1"/>
  <c r="J296"/>
  <c r="BE296" s="1"/>
  <c r="BI294"/>
  <c r="BH294"/>
  <c r="BG294"/>
  <c r="BF294"/>
  <c r="BE294"/>
  <c r="T294"/>
  <c r="R294"/>
  <c r="P294"/>
  <c r="BK294"/>
  <c r="J294"/>
  <c r="BI293"/>
  <c r="BH293"/>
  <c r="BG293"/>
  <c r="BF293"/>
  <c r="BE293"/>
  <c r="T293"/>
  <c r="R293"/>
  <c r="P293"/>
  <c r="BK293"/>
  <c r="J293"/>
  <c r="BI292"/>
  <c r="BH292"/>
  <c r="BG292"/>
  <c r="BF292"/>
  <c r="BE292"/>
  <c r="T292"/>
  <c r="R292"/>
  <c r="P292"/>
  <c r="BK292"/>
  <c r="J292"/>
  <c r="BI291"/>
  <c r="BH291"/>
  <c r="BG291"/>
  <c r="BF291"/>
  <c r="BE291"/>
  <c r="T291"/>
  <c r="R291"/>
  <c r="P291"/>
  <c r="BK291"/>
  <c r="J291"/>
  <c r="BI290"/>
  <c r="BH290"/>
  <c r="BG290"/>
  <c r="BF290"/>
  <c r="BE290"/>
  <c r="T290"/>
  <c r="R290"/>
  <c r="P290"/>
  <c r="BK290"/>
  <c r="J290"/>
  <c r="BI287"/>
  <c r="BH287"/>
  <c r="BG287"/>
  <c r="BF287"/>
  <c r="BE287"/>
  <c r="T287"/>
  <c r="R287"/>
  <c r="P287"/>
  <c r="BK287"/>
  <c r="J287"/>
  <c r="BI286"/>
  <c r="BH286"/>
  <c r="BG286"/>
  <c r="BF286"/>
  <c r="BE286"/>
  <c r="T286"/>
  <c r="R286"/>
  <c r="P286"/>
  <c r="BK286"/>
  <c r="J286"/>
  <c r="BI285"/>
  <c r="BH285"/>
  <c r="BG285"/>
  <c r="BF285"/>
  <c r="BE285"/>
  <c r="T285"/>
  <c r="R285"/>
  <c r="P285"/>
  <c r="BK285"/>
  <c r="J285"/>
  <c r="BI284"/>
  <c r="BH284"/>
  <c r="BG284"/>
  <c r="BF284"/>
  <c r="BE284"/>
  <c r="T284"/>
  <c r="R284"/>
  <c r="P284"/>
  <c r="P283" s="1"/>
  <c r="BK284"/>
  <c r="BK283" s="1"/>
  <c r="J283" s="1"/>
  <c r="J80" s="1"/>
  <c r="J284"/>
  <c r="BI282"/>
  <c r="BH282"/>
  <c r="BG282"/>
  <c r="BF282"/>
  <c r="T282"/>
  <c r="R282"/>
  <c r="P282"/>
  <c r="BK282"/>
  <c r="J282"/>
  <c r="BE282" s="1"/>
  <c r="BI279"/>
  <c r="BH279"/>
  <c r="BG279"/>
  <c r="BF279"/>
  <c r="T279"/>
  <c r="R279"/>
  <c r="P279"/>
  <c r="BK279"/>
  <c r="J279"/>
  <c r="BE279" s="1"/>
  <c r="BI278"/>
  <c r="BH278"/>
  <c r="BG278"/>
  <c r="BF278"/>
  <c r="T278"/>
  <c r="R278"/>
  <c r="P278"/>
  <c r="BK278"/>
  <c r="J278"/>
  <c r="BE278" s="1"/>
  <c r="BI277"/>
  <c r="BH277"/>
  <c r="BG277"/>
  <c r="BF277"/>
  <c r="T277"/>
  <c r="R277"/>
  <c r="P277"/>
  <c r="BK277"/>
  <c r="J277"/>
  <c r="BE277" s="1"/>
  <c r="BI276"/>
  <c r="BH276"/>
  <c r="BG276"/>
  <c r="BF276"/>
  <c r="T276"/>
  <c r="R276"/>
  <c r="P276"/>
  <c r="BK276"/>
  <c r="J276"/>
  <c r="BE276" s="1"/>
  <c r="BI275"/>
  <c r="BH275"/>
  <c r="BG275"/>
  <c r="BF275"/>
  <c r="T275"/>
  <c r="R275"/>
  <c r="P275"/>
  <c r="BK275"/>
  <c r="J275"/>
  <c r="BE275" s="1"/>
  <c r="BI274"/>
  <c r="BH274"/>
  <c r="BG274"/>
  <c r="BF274"/>
  <c r="BE274"/>
  <c r="T274"/>
  <c r="R274"/>
  <c r="P274"/>
  <c r="BK274"/>
  <c r="J274"/>
  <c r="BI273"/>
  <c r="BH273"/>
  <c r="BG273"/>
  <c r="BF273"/>
  <c r="T273"/>
  <c r="R273"/>
  <c r="P273"/>
  <c r="BK273"/>
  <c r="J273"/>
  <c r="BE273" s="1"/>
  <c r="BI272"/>
  <c r="BH272"/>
  <c r="BG272"/>
  <c r="BF272"/>
  <c r="BE272"/>
  <c r="T272"/>
  <c r="R272"/>
  <c r="P272"/>
  <c r="BK272"/>
  <c r="J272"/>
  <c r="BI271"/>
  <c r="BH271"/>
  <c r="BG271"/>
  <c r="BF271"/>
  <c r="T271"/>
  <c r="T270" s="1"/>
  <c r="R271"/>
  <c r="R270" s="1"/>
  <c r="P271"/>
  <c r="BK271"/>
  <c r="J271"/>
  <c r="BE271" s="1"/>
  <c r="BI269"/>
  <c r="BH269"/>
  <c r="BG269"/>
  <c r="BF269"/>
  <c r="T269"/>
  <c r="R269"/>
  <c r="P269"/>
  <c r="BK269"/>
  <c r="J269"/>
  <c r="BE269" s="1"/>
  <c r="BI267"/>
  <c r="BH267"/>
  <c r="BG267"/>
  <c r="BF267"/>
  <c r="BE267"/>
  <c r="T267"/>
  <c r="T266" s="1"/>
  <c r="R267"/>
  <c r="P267"/>
  <c r="P266" s="1"/>
  <c r="BK267"/>
  <c r="BK266" s="1"/>
  <c r="J266" s="1"/>
  <c r="J78" s="1"/>
  <c r="J267"/>
  <c r="BI265"/>
  <c r="BH265"/>
  <c r="BG265"/>
  <c r="BF265"/>
  <c r="T265"/>
  <c r="R265"/>
  <c r="P265"/>
  <c r="BK265"/>
  <c r="J265"/>
  <c r="BE265" s="1"/>
  <c r="BI264"/>
  <c r="BH264"/>
  <c r="BG264"/>
  <c r="BF264"/>
  <c r="BE264"/>
  <c r="T264"/>
  <c r="R264"/>
  <c r="P264"/>
  <c r="BK264"/>
  <c r="J264"/>
  <c r="BI263"/>
  <c r="BH263"/>
  <c r="BG263"/>
  <c r="BF263"/>
  <c r="T263"/>
  <c r="R263"/>
  <c r="P263"/>
  <c r="BK263"/>
  <c r="J263"/>
  <c r="BE263" s="1"/>
  <c r="BI260"/>
  <c r="BH260"/>
  <c r="BG260"/>
  <c r="BF260"/>
  <c r="BE260"/>
  <c r="T260"/>
  <c r="R260"/>
  <c r="P260"/>
  <c r="BK260"/>
  <c r="J260"/>
  <c r="BI259"/>
  <c r="BH259"/>
  <c r="BG259"/>
  <c r="BF259"/>
  <c r="T259"/>
  <c r="R259"/>
  <c r="P259"/>
  <c r="BK259"/>
  <c r="J259"/>
  <c r="BE259" s="1"/>
  <c r="BI258"/>
  <c r="BH258"/>
  <c r="BG258"/>
  <c r="BF258"/>
  <c r="BE258"/>
  <c r="T258"/>
  <c r="R258"/>
  <c r="P258"/>
  <c r="BK258"/>
  <c r="J258"/>
  <c r="BI257"/>
  <c r="BH257"/>
  <c r="BG257"/>
  <c r="BF257"/>
  <c r="T257"/>
  <c r="T256" s="1"/>
  <c r="R257"/>
  <c r="R256" s="1"/>
  <c r="P257"/>
  <c r="BK257"/>
  <c r="J257"/>
  <c r="BE257" s="1"/>
  <c r="BI255"/>
  <c r="BH255"/>
  <c r="BG255"/>
  <c r="BF255"/>
  <c r="T255"/>
  <c r="R255"/>
  <c r="P255"/>
  <c r="BK255"/>
  <c r="J255"/>
  <c r="BE255" s="1"/>
  <c r="BI254"/>
  <c r="BH254"/>
  <c r="BG254"/>
  <c r="BF254"/>
  <c r="BE254"/>
  <c r="T254"/>
  <c r="R254"/>
  <c r="P254"/>
  <c r="BK254"/>
  <c r="J254"/>
  <c r="BI253"/>
  <c r="BH253"/>
  <c r="BG253"/>
  <c r="BF253"/>
  <c r="T253"/>
  <c r="R253"/>
  <c r="P253"/>
  <c r="BK253"/>
  <c r="J253"/>
  <c r="BE253" s="1"/>
  <c r="BI249"/>
  <c r="BH249"/>
  <c r="BG249"/>
  <c r="BF249"/>
  <c r="BE249"/>
  <c r="T249"/>
  <c r="R249"/>
  <c r="P249"/>
  <c r="BK249"/>
  <c r="J249"/>
  <c r="BI248"/>
  <c r="BH248"/>
  <c r="BG248"/>
  <c r="BF248"/>
  <c r="T248"/>
  <c r="R248"/>
  <c r="P248"/>
  <c r="BK248"/>
  <c r="J248"/>
  <c r="BE248" s="1"/>
  <c r="BI246"/>
  <c r="BH246"/>
  <c r="BG246"/>
  <c r="BF246"/>
  <c r="BE246"/>
  <c r="T246"/>
  <c r="R246"/>
  <c r="P246"/>
  <c r="BK246"/>
  <c r="J246"/>
  <c r="BI245"/>
  <c r="BH245"/>
  <c r="BG245"/>
  <c r="BF245"/>
  <c r="T245"/>
  <c r="T244" s="1"/>
  <c r="R245"/>
  <c r="R244" s="1"/>
  <c r="P245"/>
  <c r="P244" s="1"/>
  <c r="BK245"/>
  <c r="BK244" s="1"/>
  <c r="J244" s="1"/>
  <c r="J76" s="1"/>
  <c r="J245"/>
  <c r="BE245" s="1"/>
  <c r="BI243"/>
  <c r="BH243"/>
  <c r="BG243"/>
  <c r="BF243"/>
  <c r="BE243"/>
  <c r="T243"/>
  <c r="T242" s="1"/>
  <c r="R243"/>
  <c r="R242" s="1"/>
  <c r="P243"/>
  <c r="P242" s="1"/>
  <c r="BK243"/>
  <c r="BK242" s="1"/>
  <c r="J242" s="1"/>
  <c r="J75" s="1"/>
  <c r="J243"/>
  <c r="BI241"/>
  <c r="BH241"/>
  <c r="BG241"/>
  <c r="BF241"/>
  <c r="BE241"/>
  <c r="T241"/>
  <c r="R241"/>
  <c r="P241"/>
  <c r="BK241"/>
  <c r="J241"/>
  <c r="BI239"/>
  <c r="BH239"/>
  <c r="BG239"/>
  <c r="BF239"/>
  <c r="T239"/>
  <c r="R239"/>
  <c r="P239"/>
  <c r="BK239"/>
  <c r="J239"/>
  <c r="BE239" s="1"/>
  <c r="BI238"/>
  <c r="BH238"/>
  <c r="BG238"/>
  <c r="BF238"/>
  <c r="BE238"/>
  <c r="T238"/>
  <c r="R238"/>
  <c r="P238"/>
  <c r="BK238"/>
  <c r="J238"/>
  <c r="BI237"/>
  <c r="BH237"/>
  <c r="BG237"/>
  <c r="BF237"/>
  <c r="T237"/>
  <c r="R237"/>
  <c r="P237"/>
  <c r="BK237"/>
  <c r="J237"/>
  <c r="BE237" s="1"/>
  <c r="BI236"/>
  <c r="BH236"/>
  <c r="BG236"/>
  <c r="BF236"/>
  <c r="BE236"/>
  <c r="T236"/>
  <c r="R236"/>
  <c r="P236"/>
  <c r="BK236"/>
  <c r="J236"/>
  <c r="BI235"/>
  <c r="BH235"/>
  <c r="BG235"/>
  <c r="BF235"/>
  <c r="BE235"/>
  <c r="T235"/>
  <c r="R235"/>
  <c r="P235"/>
  <c r="BK235"/>
  <c r="J235"/>
  <c r="BI234"/>
  <c r="BH234"/>
  <c r="BG234"/>
  <c r="BF234"/>
  <c r="BE234"/>
  <c r="T234"/>
  <c r="R234"/>
  <c r="P234"/>
  <c r="BK234"/>
  <c r="J234"/>
  <c r="BI233"/>
  <c r="BH233"/>
  <c r="BG233"/>
  <c r="BF233"/>
  <c r="BE233"/>
  <c r="T233"/>
  <c r="R233"/>
  <c r="P233"/>
  <c r="BK233"/>
  <c r="J233"/>
  <c r="BI232"/>
  <c r="BH232"/>
  <c r="BG232"/>
  <c r="BF232"/>
  <c r="BE232"/>
  <c r="T232"/>
  <c r="R232"/>
  <c r="P232"/>
  <c r="BK232"/>
  <c r="J232"/>
  <c r="BI231"/>
  <c r="BH231"/>
  <c r="BG231"/>
  <c r="BF231"/>
  <c r="BE231"/>
  <c r="T231"/>
  <c r="R231"/>
  <c r="P231"/>
  <c r="BK231"/>
  <c r="J231"/>
  <c r="BI230"/>
  <c r="BH230"/>
  <c r="BG230"/>
  <c r="BF230"/>
  <c r="BE230"/>
  <c r="T230"/>
  <c r="R230"/>
  <c r="P230"/>
  <c r="BK230"/>
  <c r="J230"/>
  <c r="BI229"/>
  <c r="BH229"/>
  <c r="BG229"/>
  <c r="BF229"/>
  <c r="BE229"/>
  <c r="T229"/>
  <c r="R229"/>
  <c r="R228" s="1"/>
  <c r="P229"/>
  <c r="P228" s="1"/>
  <c r="BK229"/>
  <c r="J229"/>
  <c r="BI227"/>
  <c r="BH227"/>
  <c r="BG227"/>
  <c r="BF227"/>
  <c r="BE227"/>
  <c r="T227"/>
  <c r="R227"/>
  <c r="P227"/>
  <c r="BK227"/>
  <c r="J227"/>
  <c r="BI226"/>
  <c r="BH226"/>
  <c r="BG226"/>
  <c r="BF226"/>
  <c r="T226"/>
  <c r="R226"/>
  <c r="P226"/>
  <c r="BK226"/>
  <c r="J226"/>
  <c r="BE226" s="1"/>
  <c r="BI225"/>
  <c r="BH225"/>
  <c r="BG225"/>
  <c r="BF225"/>
  <c r="BE225"/>
  <c r="T225"/>
  <c r="R225"/>
  <c r="P225"/>
  <c r="BK225"/>
  <c r="J225"/>
  <c r="BI224"/>
  <c r="BH224"/>
  <c r="BG224"/>
  <c r="BF224"/>
  <c r="T224"/>
  <c r="R224"/>
  <c r="P224"/>
  <c r="BK224"/>
  <c r="J224"/>
  <c r="BE224" s="1"/>
  <c r="BI223"/>
  <c r="BH223"/>
  <c r="BG223"/>
  <c r="BF223"/>
  <c r="BE223"/>
  <c r="T223"/>
  <c r="R223"/>
  <c r="P223"/>
  <c r="BK223"/>
  <c r="J223"/>
  <c r="BI222"/>
  <c r="BH222"/>
  <c r="BG222"/>
  <c r="BF222"/>
  <c r="T222"/>
  <c r="R222"/>
  <c r="P222"/>
  <c r="BK222"/>
  <c r="J222"/>
  <c r="BE222" s="1"/>
  <c r="BI221"/>
  <c r="BH221"/>
  <c r="BG221"/>
  <c r="BF221"/>
  <c r="BE221"/>
  <c r="T221"/>
  <c r="R221"/>
  <c r="R220" s="1"/>
  <c r="P221"/>
  <c r="P220" s="1"/>
  <c r="BK221"/>
  <c r="BK220" s="1"/>
  <c r="J220" s="1"/>
  <c r="J73" s="1"/>
  <c r="J221"/>
  <c r="BI219"/>
  <c r="BH219"/>
  <c r="BG219"/>
  <c r="BF219"/>
  <c r="BE219"/>
  <c r="T219"/>
  <c r="R219"/>
  <c r="P219"/>
  <c r="BK219"/>
  <c r="J219"/>
  <c r="BI216"/>
  <c r="BH216"/>
  <c r="BG216"/>
  <c r="BF216"/>
  <c r="T216"/>
  <c r="R216"/>
  <c r="P216"/>
  <c r="BK216"/>
  <c r="J216"/>
  <c r="BE216" s="1"/>
  <c r="BI215"/>
  <c r="BH215"/>
  <c r="BG215"/>
  <c r="BF215"/>
  <c r="BE215"/>
  <c r="T215"/>
  <c r="R215"/>
  <c r="P215"/>
  <c r="BK215"/>
  <c r="J215"/>
  <c r="BI214"/>
  <c r="BH214"/>
  <c r="BG214"/>
  <c r="BF214"/>
  <c r="T214"/>
  <c r="R214"/>
  <c r="P214"/>
  <c r="BK214"/>
  <c r="J214"/>
  <c r="BE214" s="1"/>
  <c r="BI213"/>
  <c r="BH213"/>
  <c r="BG213"/>
  <c r="BF213"/>
  <c r="BE213"/>
  <c r="T213"/>
  <c r="R213"/>
  <c r="P213"/>
  <c r="BK213"/>
  <c r="J213"/>
  <c r="BI212"/>
  <c r="BH212"/>
  <c r="BG212"/>
  <c r="BF212"/>
  <c r="T212"/>
  <c r="T211" s="1"/>
  <c r="R212"/>
  <c r="R211" s="1"/>
  <c r="P212"/>
  <c r="P211" s="1"/>
  <c r="BK212"/>
  <c r="BK211" s="1"/>
  <c r="J211" s="1"/>
  <c r="J72" s="1"/>
  <c r="J212"/>
  <c r="BE212" s="1"/>
  <c r="BI210"/>
  <c r="BH210"/>
  <c r="BG210"/>
  <c r="BF210"/>
  <c r="BE210"/>
  <c r="T210"/>
  <c r="R210"/>
  <c r="P210"/>
  <c r="BK210"/>
  <c r="J210"/>
  <c r="BI209"/>
  <c r="BH209"/>
  <c r="BG209"/>
  <c r="BF209"/>
  <c r="T209"/>
  <c r="R209"/>
  <c r="P209"/>
  <c r="BK209"/>
  <c r="J209"/>
  <c r="BE209" s="1"/>
  <c r="BI208"/>
  <c r="BH208"/>
  <c r="BG208"/>
  <c r="BF208"/>
  <c r="BE208"/>
  <c r="T208"/>
  <c r="R208"/>
  <c r="P208"/>
  <c r="BK208"/>
  <c r="J208"/>
  <c r="BI207"/>
  <c r="BH207"/>
  <c r="BG207"/>
  <c r="BF207"/>
  <c r="T207"/>
  <c r="T206" s="1"/>
  <c r="R207"/>
  <c r="R206" s="1"/>
  <c r="P207"/>
  <c r="BK207"/>
  <c r="J207"/>
  <c r="BE207" s="1"/>
  <c r="BI204"/>
  <c r="BH204"/>
  <c r="BG204"/>
  <c r="BF204"/>
  <c r="T204"/>
  <c r="T203" s="1"/>
  <c r="R204"/>
  <c r="R203" s="1"/>
  <c r="P204"/>
  <c r="P203" s="1"/>
  <c r="BK204"/>
  <c r="BK203" s="1"/>
  <c r="J203" s="1"/>
  <c r="J204"/>
  <c r="BE204" s="1"/>
  <c r="J69"/>
  <c r="BI202"/>
  <c r="BH202"/>
  <c r="BG202"/>
  <c r="BF202"/>
  <c r="T202"/>
  <c r="R202"/>
  <c r="P202"/>
  <c r="BK202"/>
  <c r="J202"/>
  <c r="BE202" s="1"/>
  <c r="BI201"/>
  <c r="BH201"/>
  <c r="BG201"/>
  <c r="BF201"/>
  <c r="BE201"/>
  <c r="T201"/>
  <c r="R201"/>
  <c r="P201"/>
  <c r="BK201"/>
  <c r="J201"/>
  <c r="BI200"/>
  <c r="BH200"/>
  <c r="BG200"/>
  <c r="BF200"/>
  <c r="T200"/>
  <c r="R200"/>
  <c r="P200"/>
  <c r="BK200"/>
  <c r="J200"/>
  <c r="BE200" s="1"/>
  <c r="BI199"/>
  <c r="BH199"/>
  <c r="BG199"/>
  <c r="BF199"/>
  <c r="BE199"/>
  <c r="T199"/>
  <c r="R199"/>
  <c r="P199"/>
  <c r="BK199"/>
  <c r="J199"/>
  <c r="BI196"/>
  <c r="BH196"/>
  <c r="BG196"/>
  <c r="BF196"/>
  <c r="T196"/>
  <c r="R196"/>
  <c r="P196"/>
  <c r="BK196"/>
  <c r="J196"/>
  <c r="BE196" s="1"/>
  <c r="BI195"/>
  <c r="BH195"/>
  <c r="BG195"/>
  <c r="BF195"/>
  <c r="BE195"/>
  <c r="T195"/>
  <c r="R195"/>
  <c r="P195"/>
  <c r="BK195"/>
  <c r="J195"/>
  <c r="BI194"/>
  <c r="BH194"/>
  <c r="BG194"/>
  <c r="BF194"/>
  <c r="T194"/>
  <c r="T193" s="1"/>
  <c r="R194"/>
  <c r="R193" s="1"/>
  <c r="P194"/>
  <c r="P193" s="1"/>
  <c r="BK194"/>
  <c r="BK193" s="1"/>
  <c r="J193" s="1"/>
  <c r="J68" s="1"/>
  <c r="J194"/>
  <c r="BE194" s="1"/>
  <c r="BI192"/>
  <c r="BH192"/>
  <c r="BG192"/>
  <c r="BF192"/>
  <c r="BE192"/>
  <c r="T192"/>
  <c r="R192"/>
  <c r="P192"/>
  <c r="BK192"/>
  <c r="J192"/>
  <c r="BI191"/>
  <c r="BH191"/>
  <c r="BG191"/>
  <c r="BF191"/>
  <c r="T191"/>
  <c r="R191"/>
  <c r="P191"/>
  <c r="BK191"/>
  <c r="J191"/>
  <c r="BE191" s="1"/>
  <c r="BI190"/>
  <c r="BH190"/>
  <c r="BG190"/>
  <c r="BF190"/>
  <c r="BE190"/>
  <c r="T190"/>
  <c r="R190"/>
  <c r="P190"/>
  <c r="BK190"/>
  <c r="J190"/>
  <c r="BI189"/>
  <c r="BH189"/>
  <c r="BG189"/>
  <c r="BF189"/>
  <c r="T189"/>
  <c r="R189"/>
  <c r="P189"/>
  <c r="BK189"/>
  <c r="J189"/>
  <c r="BE189" s="1"/>
  <c r="BI188"/>
  <c r="BH188"/>
  <c r="BG188"/>
  <c r="BF188"/>
  <c r="BE188"/>
  <c r="T188"/>
  <c r="R188"/>
  <c r="P188"/>
  <c r="BK188"/>
  <c r="J188"/>
  <c r="BI187"/>
  <c r="BH187"/>
  <c r="BG187"/>
  <c r="BF187"/>
  <c r="T187"/>
  <c r="R187"/>
  <c r="P187"/>
  <c r="BK187"/>
  <c r="J187"/>
  <c r="BE187" s="1"/>
  <c r="BI186"/>
  <c r="BH186"/>
  <c r="BG186"/>
  <c r="BF186"/>
  <c r="BE186"/>
  <c r="T186"/>
  <c r="R186"/>
  <c r="P186"/>
  <c r="BK186"/>
  <c r="J186"/>
  <c r="BI185"/>
  <c r="BH185"/>
  <c r="BG185"/>
  <c r="BF185"/>
  <c r="T185"/>
  <c r="T184" s="1"/>
  <c r="R185"/>
  <c r="R184" s="1"/>
  <c r="P185"/>
  <c r="BK185"/>
  <c r="J185"/>
  <c r="BE185" s="1"/>
  <c r="BI183"/>
  <c r="BH183"/>
  <c r="BG183"/>
  <c r="BF183"/>
  <c r="T183"/>
  <c r="R183"/>
  <c r="P183"/>
  <c r="BK183"/>
  <c r="J183"/>
  <c r="BE183" s="1"/>
  <c r="BI182"/>
  <c r="BH182"/>
  <c r="BG182"/>
  <c r="BF182"/>
  <c r="BE182"/>
  <c r="T182"/>
  <c r="R182"/>
  <c r="P182"/>
  <c r="BK182"/>
  <c r="J182"/>
  <c r="BI181"/>
  <c r="BH181"/>
  <c r="BG181"/>
  <c r="BF181"/>
  <c r="T181"/>
  <c r="R181"/>
  <c r="P181"/>
  <c r="BK181"/>
  <c r="J181"/>
  <c r="BE181" s="1"/>
  <c r="BI180"/>
  <c r="BH180"/>
  <c r="BG180"/>
  <c r="BF180"/>
  <c r="BE180"/>
  <c r="T180"/>
  <c r="R180"/>
  <c r="P180"/>
  <c r="BK180"/>
  <c r="J180"/>
  <c r="BI179"/>
  <c r="BH179"/>
  <c r="BG179"/>
  <c r="BF179"/>
  <c r="T179"/>
  <c r="R179"/>
  <c r="P179"/>
  <c r="BK179"/>
  <c r="J179"/>
  <c r="BE179" s="1"/>
  <c r="BI178"/>
  <c r="BH178"/>
  <c r="BG178"/>
  <c r="BF178"/>
  <c r="BE178"/>
  <c r="T178"/>
  <c r="R178"/>
  <c r="P178"/>
  <c r="BK178"/>
  <c r="J178"/>
  <c r="BI177"/>
  <c r="BH177"/>
  <c r="BG177"/>
  <c r="BF177"/>
  <c r="T177"/>
  <c r="R177"/>
  <c r="P177"/>
  <c r="BK177"/>
  <c r="J177"/>
  <c r="BE177" s="1"/>
  <c r="BI176"/>
  <c r="BH176"/>
  <c r="BG176"/>
  <c r="BF176"/>
  <c r="BE176"/>
  <c r="T176"/>
  <c r="R176"/>
  <c r="P176"/>
  <c r="BK176"/>
  <c r="J176"/>
  <c r="BI175"/>
  <c r="BH175"/>
  <c r="BG175"/>
  <c r="BF175"/>
  <c r="T175"/>
  <c r="R175"/>
  <c r="P175"/>
  <c r="BK175"/>
  <c r="J175"/>
  <c r="BE175" s="1"/>
  <c r="BI174"/>
  <c r="BH174"/>
  <c r="BG174"/>
  <c r="BF174"/>
  <c r="BE174"/>
  <c r="T174"/>
  <c r="R174"/>
  <c r="P174"/>
  <c r="BK174"/>
  <c r="J174"/>
  <c r="BI173"/>
  <c r="BH173"/>
  <c r="BG173"/>
  <c r="BF173"/>
  <c r="T173"/>
  <c r="R173"/>
  <c r="R172" s="1"/>
  <c r="P173"/>
  <c r="P172" s="1"/>
  <c r="BK173"/>
  <c r="J173"/>
  <c r="BE173" s="1"/>
  <c r="BI171"/>
  <c r="BH171"/>
  <c r="BG171"/>
  <c r="BF171"/>
  <c r="BE171"/>
  <c r="T171"/>
  <c r="R171"/>
  <c r="P171"/>
  <c r="BK171"/>
  <c r="J171"/>
  <c r="BI170"/>
  <c r="BH170"/>
  <c r="BG170"/>
  <c r="BF170"/>
  <c r="T170"/>
  <c r="R170"/>
  <c r="P170"/>
  <c r="BK170"/>
  <c r="J170"/>
  <c r="BE170" s="1"/>
  <c r="BI169"/>
  <c r="BH169"/>
  <c r="BG169"/>
  <c r="BF169"/>
  <c r="BE169"/>
  <c r="T169"/>
  <c r="R169"/>
  <c r="P169"/>
  <c r="BK169"/>
  <c r="J169"/>
  <c r="BI168"/>
  <c r="BH168"/>
  <c r="BG168"/>
  <c r="BF168"/>
  <c r="T168"/>
  <c r="T167" s="1"/>
  <c r="R168"/>
  <c r="R167" s="1"/>
  <c r="P168"/>
  <c r="BK168"/>
  <c r="BK167" s="1"/>
  <c r="J167" s="1"/>
  <c r="J65" s="1"/>
  <c r="J168"/>
  <c r="BE168" s="1"/>
  <c r="BI166"/>
  <c r="BH166"/>
  <c r="BG166"/>
  <c r="BF166"/>
  <c r="T166"/>
  <c r="T165" s="1"/>
  <c r="R166"/>
  <c r="R165" s="1"/>
  <c r="P166"/>
  <c r="P165" s="1"/>
  <c r="BK166"/>
  <c r="BK165" s="1"/>
  <c r="J165" s="1"/>
  <c r="J64" s="1"/>
  <c r="J166"/>
  <c r="BE166" s="1"/>
  <c r="BI164"/>
  <c r="BH164"/>
  <c r="BG164"/>
  <c r="BF164"/>
  <c r="BE164"/>
  <c r="T164"/>
  <c r="R164"/>
  <c r="P164"/>
  <c r="BK164"/>
  <c r="J164"/>
  <c r="BI163"/>
  <c r="BH163"/>
  <c r="BG163"/>
  <c r="BF163"/>
  <c r="T163"/>
  <c r="T162" s="1"/>
  <c r="R163"/>
  <c r="R162" s="1"/>
  <c r="P163"/>
  <c r="BK163"/>
  <c r="BK162" s="1"/>
  <c r="J162" s="1"/>
  <c r="J63" s="1"/>
  <c r="J163"/>
  <c r="BE163" s="1"/>
  <c r="BI161"/>
  <c r="BH161"/>
  <c r="BG161"/>
  <c r="BF161"/>
  <c r="T161"/>
  <c r="R161"/>
  <c r="P161"/>
  <c r="BK161"/>
  <c r="J161"/>
  <c r="BE161" s="1"/>
  <c r="BI160"/>
  <c r="BH160"/>
  <c r="BG160"/>
  <c r="BF160"/>
  <c r="BE160"/>
  <c r="T160"/>
  <c r="R160"/>
  <c r="P160"/>
  <c r="BK160"/>
  <c r="J160"/>
  <c r="BI159"/>
  <c r="BH159"/>
  <c r="BG159"/>
  <c r="BF159"/>
  <c r="BE159"/>
  <c r="T159"/>
  <c r="R159"/>
  <c r="P159"/>
  <c r="BK159"/>
  <c r="J159"/>
  <c r="BI158"/>
  <c r="BH158"/>
  <c r="BG158"/>
  <c r="BF158"/>
  <c r="BE158"/>
  <c r="T158"/>
  <c r="T157" s="1"/>
  <c r="R158"/>
  <c r="P158"/>
  <c r="P157" s="1"/>
  <c r="BK158"/>
  <c r="BK157" s="1"/>
  <c r="J157" s="1"/>
  <c r="J62" s="1"/>
  <c r="J158"/>
  <c r="BI156"/>
  <c r="BH156"/>
  <c r="BG156"/>
  <c r="BF156"/>
  <c r="T156"/>
  <c r="R156"/>
  <c r="P156"/>
  <c r="BK156"/>
  <c r="J156"/>
  <c r="BE156" s="1"/>
  <c r="BI155"/>
  <c r="BH155"/>
  <c r="BG155"/>
  <c r="BF155"/>
  <c r="T155"/>
  <c r="R155"/>
  <c r="P155"/>
  <c r="BK155"/>
  <c r="J155"/>
  <c r="BE155" s="1"/>
  <c r="BI154"/>
  <c r="BH154"/>
  <c r="BG154"/>
  <c r="BF154"/>
  <c r="T154"/>
  <c r="T153" s="1"/>
  <c r="R154"/>
  <c r="R153" s="1"/>
  <c r="P154"/>
  <c r="BK154"/>
  <c r="BK153" s="1"/>
  <c r="J153" s="1"/>
  <c r="J61" s="1"/>
  <c r="J154"/>
  <c r="BE154" s="1"/>
  <c r="BI152"/>
  <c r="BH152"/>
  <c r="BG152"/>
  <c r="BF152"/>
  <c r="BE152"/>
  <c r="T152"/>
  <c r="R152"/>
  <c r="P152"/>
  <c r="BK152"/>
  <c r="J152"/>
  <c r="BI151"/>
  <c r="BH151"/>
  <c r="BG151"/>
  <c r="BF151"/>
  <c r="BE151"/>
  <c r="T151"/>
  <c r="R151"/>
  <c r="P151"/>
  <c r="BK151"/>
  <c r="J151"/>
  <c r="BI148"/>
  <c r="BH148"/>
  <c r="BG148"/>
  <c r="BF148"/>
  <c r="BE148"/>
  <c r="T148"/>
  <c r="R148"/>
  <c r="P148"/>
  <c r="BK148"/>
  <c r="J148"/>
  <c r="BI147"/>
  <c r="BH147"/>
  <c r="BG147"/>
  <c r="BF147"/>
  <c r="BE147"/>
  <c r="T147"/>
  <c r="R147"/>
  <c r="P147"/>
  <c r="BK147"/>
  <c r="J147"/>
  <c r="BI146"/>
  <c r="BH146"/>
  <c r="BG146"/>
  <c r="BF146"/>
  <c r="BE146"/>
  <c r="T146"/>
  <c r="R146"/>
  <c r="P146"/>
  <c r="BK146"/>
  <c r="J146"/>
  <c r="BI145"/>
  <c r="BH145"/>
  <c r="BG145"/>
  <c r="BF145"/>
  <c r="BE145"/>
  <c r="T145"/>
  <c r="R145"/>
  <c r="P145"/>
  <c r="BK145"/>
  <c r="J145"/>
  <c r="BI144"/>
  <c r="BH144"/>
  <c r="BG144"/>
  <c r="BF144"/>
  <c r="BE144"/>
  <c r="T144"/>
  <c r="R144"/>
  <c r="P144"/>
  <c r="BK144"/>
  <c r="J144"/>
  <c r="BI143"/>
  <c r="BH143"/>
  <c r="BG143"/>
  <c r="BF143"/>
  <c r="BE143"/>
  <c r="T143"/>
  <c r="R143"/>
  <c r="P143"/>
  <c r="BK143"/>
  <c r="J143"/>
  <c r="BI142"/>
  <c r="BH142"/>
  <c r="BG142"/>
  <c r="BF142"/>
  <c r="BE142"/>
  <c r="T142"/>
  <c r="R142"/>
  <c r="P142"/>
  <c r="BK142"/>
  <c r="J142"/>
  <c r="BI141"/>
  <c r="BH141"/>
  <c r="BG141"/>
  <c r="BF141"/>
  <c r="BE141"/>
  <c r="T141"/>
  <c r="R141"/>
  <c r="P141"/>
  <c r="BK141"/>
  <c r="J141"/>
  <c r="BI140"/>
  <c r="BH140"/>
  <c r="BG140"/>
  <c r="BF140"/>
  <c r="BE140"/>
  <c r="T140"/>
  <c r="T139" s="1"/>
  <c r="R140"/>
  <c r="R139" s="1"/>
  <c r="P140"/>
  <c r="P139" s="1"/>
  <c r="BK140"/>
  <c r="BK139" s="1"/>
  <c r="J139" s="1"/>
  <c r="J60" s="1"/>
  <c r="J140"/>
  <c r="BI138"/>
  <c r="BH138"/>
  <c r="BG138"/>
  <c r="BF138"/>
  <c r="T138"/>
  <c r="R138"/>
  <c r="P138"/>
  <c r="BK138"/>
  <c r="J138"/>
  <c r="BE138" s="1"/>
  <c r="BI137"/>
  <c r="BH137"/>
  <c r="BG137"/>
  <c r="BF137"/>
  <c r="T137"/>
  <c r="R137"/>
  <c r="P137"/>
  <c r="BK137"/>
  <c r="J137"/>
  <c r="BE137" s="1"/>
  <c r="BI134"/>
  <c r="BH134"/>
  <c r="BG134"/>
  <c r="BF134"/>
  <c r="T134"/>
  <c r="R134"/>
  <c r="P134"/>
  <c r="BK134"/>
  <c r="J134"/>
  <c r="BE134" s="1"/>
  <c r="BI133"/>
  <c r="BH133"/>
  <c r="BG133"/>
  <c r="BF133"/>
  <c r="T133"/>
  <c r="R133"/>
  <c r="P133"/>
  <c r="BK133"/>
  <c r="J133"/>
  <c r="BE133" s="1"/>
  <c r="BI132"/>
  <c r="BH132"/>
  <c r="BG132"/>
  <c r="BF132"/>
  <c r="T132"/>
  <c r="R132"/>
  <c r="P132"/>
  <c r="BK132"/>
  <c r="J132"/>
  <c r="BE132" s="1"/>
  <c r="BI131"/>
  <c r="BH131"/>
  <c r="BG131"/>
  <c r="BF131"/>
  <c r="T131"/>
  <c r="R131"/>
  <c r="P131"/>
  <c r="BK131"/>
  <c r="J131"/>
  <c r="BE131" s="1"/>
  <c r="BI130"/>
  <c r="BH130"/>
  <c r="BG130"/>
  <c r="BF130"/>
  <c r="T130"/>
  <c r="R130"/>
  <c r="P130"/>
  <c r="BK130"/>
  <c r="J130"/>
  <c r="BE130" s="1"/>
  <c r="BI129"/>
  <c r="BH129"/>
  <c r="BG129"/>
  <c r="BF129"/>
  <c r="T129"/>
  <c r="R129"/>
  <c r="P129"/>
  <c r="BK129"/>
  <c r="J129"/>
  <c r="BE129" s="1"/>
  <c r="BI126"/>
  <c r="BH126"/>
  <c r="BG126"/>
  <c r="BF126"/>
  <c r="T126"/>
  <c r="R126"/>
  <c r="P126"/>
  <c r="BK126"/>
  <c r="J126"/>
  <c r="BE126" s="1"/>
  <c r="BI125"/>
  <c r="BH125"/>
  <c r="BG125"/>
  <c r="BF125"/>
  <c r="T125"/>
  <c r="R125"/>
  <c r="P125"/>
  <c r="BK125"/>
  <c r="J125"/>
  <c r="BE125" s="1"/>
  <c r="BI124"/>
  <c r="BH124"/>
  <c r="BG124"/>
  <c r="BF124"/>
  <c r="T124"/>
  <c r="R124"/>
  <c r="P124"/>
  <c r="BK124"/>
  <c r="J124"/>
  <c r="BE124" s="1"/>
  <c r="BI123"/>
  <c r="BH123"/>
  <c r="BG123"/>
  <c r="BF123"/>
  <c r="T123"/>
  <c r="R123"/>
  <c r="P123"/>
  <c r="BK123"/>
  <c r="J123"/>
  <c r="BE123" s="1"/>
  <c r="BI122"/>
  <c r="BH122"/>
  <c r="BG122"/>
  <c r="BF122"/>
  <c r="BE122"/>
  <c r="T122"/>
  <c r="R122"/>
  <c r="P122"/>
  <c r="BK122"/>
  <c r="J122"/>
  <c r="BI121"/>
  <c r="BH121"/>
  <c r="BG121"/>
  <c r="BF121"/>
  <c r="T121"/>
  <c r="R121"/>
  <c r="P121"/>
  <c r="BK121"/>
  <c r="J121"/>
  <c r="BE121" s="1"/>
  <c r="BI120"/>
  <c r="BH120"/>
  <c r="BG120"/>
  <c r="BF120"/>
  <c r="BE120"/>
  <c r="T120"/>
  <c r="R120"/>
  <c r="P120"/>
  <c r="BK120"/>
  <c r="J120"/>
  <c r="BI119"/>
  <c r="BH119"/>
  <c r="BG119"/>
  <c r="BF119"/>
  <c r="T119"/>
  <c r="T118" s="1"/>
  <c r="R119"/>
  <c r="R118" s="1"/>
  <c r="P119"/>
  <c r="BK119"/>
  <c r="BK118" s="1"/>
  <c r="J118" s="1"/>
  <c r="J59" s="1"/>
  <c r="J119"/>
  <c r="BE119" s="1"/>
  <c r="BI117"/>
  <c r="BH117"/>
  <c r="BG117"/>
  <c r="BF117"/>
  <c r="T117"/>
  <c r="R117"/>
  <c r="P117"/>
  <c r="BK117"/>
  <c r="J117"/>
  <c r="BE117" s="1"/>
  <c r="BI116"/>
  <c r="BH116"/>
  <c r="BG116"/>
  <c r="BF116"/>
  <c r="BE116"/>
  <c r="T116"/>
  <c r="R116"/>
  <c r="P116"/>
  <c r="BK116"/>
  <c r="J116"/>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F34" s="1"/>
  <c r="BD59" i="1" s="1"/>
  <c r="BH106" i="9"/>
  <c r="BG106"/>
  <c r="F32" s="1"/>
  <c r="BB59" i="1" s="1"/>
  <c r="BF106" i="9"/>
  <c r="BE106"/>
  <c r="T106"/>
  <c r="T105" s="1"/>
  <c r="R106"/>
  <c r="P106"/>
  <c r="P105" s="1"/>
  <c r="BK106"/>
  <c r="BK105" s="1"/>
  <c r="J106"/>
  <c r="J99"/>
  <c r="F99"/>
  <c r="F97"/>
  <c r="E95"/>
  <c r="J51"/>
  <c r="J49"/>
  <c r="F49"/>
  <c r="E47"/>
  <c r="J18"/>
  <c r="E18"/>
  <c r="F100" s="1"/>
  <c r="J17"/>
  <c r="J15"/>
  <c r="E15"/>
  <c r="F51" s="1"/>
  <c r="J14"/>
  <c r="J12"/>
  <c r="J97" s="1"/>
  <c r="E7"/>
  <c r="E93" s="1"/>
  <c r="R269" i="8"/>
  <c r="T266"/>
  <c r="AY58" i="1"/>
  <c r="AX58"/>
  <c r="BI277" i="8"/>
  <c r="BH277"/>
  <c r="BG277"/>
  <c r="BF277"/>
  <c r="T277"/>
  <c r="R277"/>
  <c r="P277"/>
  <c r="BK277"/>
  <c r="J277"/>
  <c r="BE277" s="1"/>
  <c r="BI276"/>
  <c r="BH276"/>
  <c r="BG276"/>
  <c r="BF276"/>
  <c r="T276"/>
  <c r="R276"/>
  <c r="P276"/>
  <c r="BK276"/>
  <c r="J276"/>
  <c r="BE276" s="1"/>
  <c r="BI275"/>
  <c r="BH275"/>
  <c r="BG275"/>
  <c r="BF275"/>
  <c r="BE275"/>
  <c r="T275"/>
  <c r="R275"/>
  <c r="P275"/>
  <c r="BK275"/>
  <c r="J275"/>
  <c r="BI274"/>
  <c r="BH274"/>
  <c r="BG274"/>
  <c r="BF274"/>
  <c r="T274"/>
  <c r="R274"/>
  <c r="P274"/>
  <c r="BK274"/>
  <c r="J274"/>
  <c r="BE274" s="1"/>
  <c r="BI273"/>
  <c r="BH273"/>
  <c r="BG273"/>
  <c r="BF273"/>
  <c r="BE273"/>
  <c r="T273"/>
  <c r="R273"/>
  <c r="P273"/>
  <c r="BK273"/>
  <c r="J273"/>
  <c r="BI272"/>
  <c r="BH272"/>
  <c r="BG272"/>
  <c r="BF272"/>
  <c r="T272"/>
  <c r="R272"/>
  <c r="P272"/>
  <c r="BK272"/>
  <c r="J272"/>
  <c r="BE272" s="1"/>
  <c r="BI271"/>
  <c r="BH271"/>
  <c r="BG271"/>
  <c r="BF271"/>
  <c r="BE271"/>
  <c r="T271"/>
  <c r="R271"/>
  <c r="P271"/>
  <c r="BK271"/>
  <c r="J271"/>
  <c r="BI270"/>
  <c r="BH270"/>
  <c r="BG270"/>
  <c r="BF270"/>
  <c r="T270"/>
  <c r="T269" s="1"/>
  <c r="R270"/>
  <c r="P270"/>
  <c r="P269" s="1"/>
  <c r="BK270"/>
  <c r="BK269" s="1"/>
  <c r="J269" s="1"/>
  <c r="J81" s="1"/>
  <c r="J270"/>
  <c r="BE270" s="1"/>
  <c r="BI268"/>
  <c r="BH268"/>
  <c r="BG268"/>
  <c r="BF268"/>
  <c r="T268"/>
  <c r="R268"/>
  <c r="P268"/>
  <c r="BK268"/>
  <c r="J268"/>
  <c r="BE268" s="1"/>
  <c r="BI267"/>
  <c r="BH267"/>
  <c r="BG267"/>
  <c r="BF267"/>
  <c r="BE267"/>
  <c r="T267"/>
  <c r="R267"/>
  <c r="R266" s="1"/>
  <c r="P267"/>
  <c r="P266" s="1"/>
  <c r="BK267"/>
  <c r="BK266" s="1"/>
  <c r="J266" s="1"/>
  <c r="J80" s="1"/>
  <c r="J267"/>
  <c r="BI265"/>
  <c r="BH265"/>
  <c r="BG265"/>
  <c r="BF265"/>
  <c r="T265"/>
  <c r="R265"/>
  <c r="P265"/>
  <c r="BK265"/>
  <c r="J265"/>
  <c r="BE265" s="1"/>
  <c r="BI264"/>
  <c r="BH264"/>
  <c r="BG264"/>
  <c r="BF264"/>
  <c r="T264"/>
  <c r="R264"/>
  <c r="P264"/>
  <c r="BK264"/>
  <c r="J264"/>
  <c r="BE264" s="1"/>
  <c r="BI263"/>
  <c r="BH263"/>
  <c r="BG263"/>
  <c r="BF263"/>
  <c r="T263"/>
  <c r="R263"/>
  <c r="P263"/>
  <c r="BK263"/>
  <c r="J263"/>
  <c r="BE263" s="1"/>
  <c r="BI262"/>
  <c r="BH262"/>
  <c r="BG262"/>
  <c r="BF262"/>
  <c r="BE262"/>
  <c r="T262"/>
  <c r="R262"/>
  <c r="P262"/>
  <c r="BK262"/>
  <c r="J262"/>
  <c r="BI259"/>
  <c r="BH259"/>
  <c r="BG259"/>
  <c r="BF259"/>
  <c r="T259"/>
  <c r="R259"/>
  <c r="P259"/>
  <c r="BK259"/>
  <c r="J259"/>
  <c r="BE259" s="1"/>
  <c r="BI258"/>
  <c r="BH258"/>
  <c r="BG258"/>
  <c r="BF258"/>
  <c r="BE258"/>
  <c r="T258"/>
  <c r="R258"/>
  <c r="P258"/>
  <c r="BK258"/>
  <c r="J258"/>
  <c r="BI257"/>
  <c r="BH257"/>
  <c r="BG257"/>
  <c r="BF257"/>
  <c r="T257"/>
  <c r="R257"/>
  <c r="P257"/>
  <c r="BK257"/>
  <c r="J257"/>
  <c r="BE257" s="1"/>
  <c r="BI254"/>
  <c r="BH254"/>
  <c r="BG254"/>
  <c r="BF254"/>
  <c r="BE254"/>
  <c r="T254"/>
  <c r="R254"/>
  <c r="P254"/>
  <c r="BK254"/>
  <c r="J254"/>
  <c r="BI253"/>
  <c r="BH253"/>
  <c r="BG253"/>
  <c r="BF253"/>
  <c r="T253"/>
  <c r="T252" s="1"/>
  <c r="R253"/>
  <c r="R252" s="1"/>
  <c r="P253"/>
  <c r="P252" s="1"/>
  <c r="BK253"/>
  <c r="BK252" s="1"/>
  <c r="J252" s="1"/>
  <c r="J79" s="1"/>
  <c r="J253"/>
  <c r="BE253" s="1"/>
  <c r="BI251"/>
  <c r="BH251"/>
  <c r="BG251"/>
  <c r="BF251"/>
  <c r="T251"/>
  <c r="R251"/>
  <c r="P251"/>
  <c r="BK251"/>
  <c r="J251"/>
  <c r="BE251" s="1"/>
  <c r="BI250"/>
  <c r="BH250"/>
  <c r="BG250"/>
  <c r="BF250"/>
  <c r="BE250"/>
  <c r="T250"/>
  <c r="R250"/>
  <c r="P250"/>
  <c r="BK250"/>
  <c r="J250"/>
  <c r="BI249"/>
  <c r="BH249"/>
  <c r="BG249"/>
  <c r="BF249"/>
  <c r="T249"/>
  <c r="R249"/>
  <c r="P249"/>
  <c r="BK249"/>
  <c r="J249"/>
  <c r="BE249" s="1"/>
  <c r="BI246"/>
  <c r="BH246"/>
  <c r="BG246"/>
  <c r="BF246"/>
  <c r="BE246"/>
  <c r="T246"/>
  <c r="R246"/>
  <c r="P246"/>
  <c r="BK246"/>
  <c r="J246"/>
  <c r="BI245"/>
  <c r="BH245"/>
  <c r="BG245"/>
  <c r="BF245"/>
  <c r="BE245"/>
  <c r="T245"/>
  <c r="R245"/>
  <c r="P245"/>
  <c r="BK245"/>
  <c r="J245"/>
  <c r="BI244"/>
  <c r="BH244"/>
  <c r="BG244"/>
  <c r="BF244"/>
  <c r="BE244"/>
  <c r="T244"/>
  <c r="R244"/>
  <c r="P244"/>
  <c r="BK244"/>
  <c r="J244"/>
  <c r="BI243"/>
  <c r="BH243"/>
  <c r="BG243"/>
  <c r="BF243"/>
  <c r="BE243"/>
  <c r="T243"/>
  <c r="R243"/>
  <c r="P243"/>
  <c r="BK243"/>
  <c r="J243"/>
  <c r="BI242"/>
  <c r="BH242"/>
  <c r="BG242"/>
  <c r="BF242"/>
  <c r="BE242"/>
  <c r="T242"/>
  <c r="R242"/>
  <c r="P242"/>
  <c r="BK242"/>
  <c r="J242"/>
  <c r="BI241"/>
  <c r="BH241"/>
  <c r="BG241"/>
  <c r="BF241"/>
  <c r="BE241"/>
  <c r="T241"/>
  <c r="R241"/>
  <c r="P241"/>
  <c r="BK241"/>
  <c r="J241"/>
  <c r="BI240"/>
  <c r="BH240"/>
  <c r="BG240"/>
  <c r="BF240"/>
  <c r="BE240"/>
  <c r="T240"/>
  <c r="T239" s="1"/>
  <c r="R240"/>
  <c r="R239" s="1"/>
  <c r="P240"/>
  <c r="P239" s="1"/>
  <c r="BK240"/>
  <c r="BK239" s="1"/>
  <c r="J239" s="1"/>
  <c r="J78" s="1"/>
  <c r="J240"/>
  <c r="BI238"/>
  <c r="BH238"/>
  <c r="BG238"/>
  <c r="BF238"/>
  <c r="T238"/>
  <c r="R238"/>
  <c r="P238"/>
  <c r="BK238"/>
  <c r="J238"/>
  <c r="BE238" s="1"/>
  <c r="BI236"/>
  <c r="BH236"/>
  <c r="BG236"/>
  <c r="BF236"/>
  <c r="T236"/>
  <c r="T235" s="1"/>
  <c r="R236"/>
  <c r="R235" s="1"/>
  <c r="P236"/>
  <c r="P235" s="1"/>
  <c r="BK236"/>
  <c r="BK235" s="1"/>
  <c r="J235" s="1"/>
  <c r="J77" s="1"/>
  <c r="J236"/>
  <c r="BE236" s="1"/>
  <c r="BI234"/>
  <c r="BH234"/>
  <c r="BG234"/>
  <c r="BF234"/>
  <c r="BE234"/>
  <c r="T234"/>
  <c r="R234"/>
  <c r="P234"/>
  <c r="BK234"/>
  <c r="J234"/>
  <c r="BI233"/>
  <c r="BH233"/>
  <c r="BG233"/>
  <c r="BF233"/>
  <c r="BE233"/>
  <c r="T233"/>
  <c r="R233"/>
  <c r="P233"/>
  <c r="BK233"/>
  <c r="J233"/>
  <c r="BI232"/>
  <c r="BH232"/>
  <c r="BG232"/>
  <c r="BF232"/>
  <c r="BE232"/>
  <c r="T232"/>
  <c r="R232"/>
  <c r="P232"/>
  <c r="BK232"/>
  <c r="J232"/>
  <c r="BI230"/>
  <c r="BH230"/>
  <c r="BG230"/>
  <c r="BF230"/>
  <c r="BE230"/>
  <c r="T230"/>
  <c r="T229" s="1"/>
  <c r="R230"/>
  <c r="R229" s="1"/>
  <c r="P230"/>
  <c r="P229" s="1"/>
  <c r="BK230"/>
  <c r="BK229" s="1"/>
  <c r="J229" s="1"/>
  <c r="J76" s="1"/>
  <c r="J230"/>
  <c r="BI228"/>
  <c r="BH228"/>
  <c r="BG228"/>
  <c r="BF228"/>
  <c r="T228"/>
  <c r="R228"/>
  <c r="P228"/>
  <c r="BK228"/>
  <c r="J228"/>
  <c r="BE228" s="1"/>
  <c r="BI227"/>
  <c r="BH227"/>
  <c r="BG227"/>
  <c r="BF227"/>
  <c r="T227"/>
  <c r="T226" s="1"/>
  <c r="R227"/>
  <c r="R226" s="1"/>
  <c r="P227"/>
  <c r="P226" s="1"/>
  <c r="BK227"/>
  <c r="BK226" s="1"/>
  <c r="J226" s="1"/>
  <c r="J75" s="1"/>
  <c r="J227"/>
  <c r="BE227" s="1"/>
  <c r="BI225"/>
  <c r="BH225"/>
  <c r="BG225"/>
  <c r="BF225"/>
  <c r="BE225"/>
  <c r="T225"/>
  <c r="R225"/>
  <c r="P225"/>
  <c r="BK225"/>
  <c r="J225"/>
  <c r="BI224"/>
  <c r="BH224"/>
  <c r="BG224"/>
  <c r="BF224"/>
  <c r="BE224"/>
  <c r="T224"/>
  <c r="R224"/>
  <c r="P224"/>
  <c r="BK224"/>
  <c r="J224"/>
  <c r="BI223"/>
  <c r="BH223"/>
  <c r="BG223"/>
  <c r="BF223"/>
  <c r="BE223"/>
  <c r="T223"/>
  <c r="R223"/>
  <c r="P223"/>
  <c r="BK223"/>
  <c r="J223"/>
  <c r="BI222"/>
  <c r="BH222"/>
  <c r="BG222"/>
  <c r="BF222"/>
  <c r="BE222"/>
  <c r="T222"/>
  <c r="R222"/>
  <c r="P222"/>
  <c r="BK222"/>
  <c r="J222"/>
  <c r="BI221"/>
  <c r="BH221"/>
  <c r="BG221"/>
  <c r="BF221"/>
  <c r="BE221"/>
  <c r="T221"/>
  <c r="R221"/>
  <c r="P221"/>
  <c r="BK221"/>
  <c r="J221"/>
  <c r="BI220"/>
  <c r="BH220"/>
  <c r="BG220"/>
  <c r="BF220"/>
  <c r="BE220"/>
  <c r="T220"/>
  <c r="R220"/>
  <c r="P220"/>
  <c r="BK220"/>
  <c r="J220"/>
  <c r="BI219"/>
  <c r="BH219"/>
  <c r="BG219"/>
  <c r="BF219"/>
  <c r="BE219"/>
  <c r="T219"/>
  <c r="R219"/>
  <c r="P219"/>
  <c r="BK219"/>
  <c r="J219"/>
  <c r="BI216"/>
  <c r="BH216"/>
  <c r="BG216"/>
  <c r="BF216"/>
  <c r="BE216"/>
  <c r="T216"/>
  <c r="R216"/>
  <c r="P216"/>
  <c r="BK216"/>
  <c r="J216"/>
  <c r="BI215"/>
  <c r="BH215"/>
  <c r="BG215"/>
  <c r="BF215"/>
  <c r="BE215"/>
  <c r="T215"/>
  <c r="R215"/>
  <c r="P215"/>
  <c r="BK215"/>
  <c r="J215"/>
  <c r="BI214"/>
  <c r="BH214"/>
  <c r="BG214"/>
  <c r="BF214"/>
  <c r="BE214"/>
  <c r="T214"/>
  <c r="R214"/>
  <c r="P214"/>
  <c r="BK214"/>
  <c r="J214"/>
  <c r="BI213"/>
  <c r="BH213"/>
  <c r="BG213"/>
  <c r="BF213"/>
  <c r="BE213"/>
  <c r="T213"/>
  <c r="T212" s="1"/>
  <c r="R213"/>
  <c r="R212" s="1"/>
  <c r="P213"/>
  <c r="P212" s="1"/>
  <c r="BK213"/>
  <c r="BK212" s="1"/>
  <c r="J212" s="1"/>
  <c r="J74" s="1"/>
  <c r="J213"/>
  <c r="BI211"/>
  <c r="BH211"/>
  <c r="BG211"/>
  <c r="BF211"/>
  <c r="T211"/>
  <c r="R211"/>
  <c r="P211"/>
  <c r="BK211"/>
  <c r="J211"/>
  <c r="BE211" s="1"/>
  <c r="BI210"/>
  <c r="BH210"/>
  <c r="BG210"/>
  <c r="BF210"/>
  <c r="T210"/>
  <c r="T209" s="1"/>
  <c r="R210"/>
  <c r="R209" s="1"/>
  <c r="P210"/>
  <c r="P209" s="1"/>
  <c r="BK210"/>
  <c r="BK209" s="1"/>
  <c r="J209" s="1"/>
  <c r="J73" s="1"/>
  <c r="J210"/>
  <c r="BE210" s="1"/>
  <c r="BI208"/>
  <c r="BH208"/>
  <c r="BG208"/>
  <c r="BF208"/>
  <c r="BE208"/>
  <c r="T208"/>
  <c r="R208"/>
  <c r="P208"/>
  <c r="BK208"/>
  <c r="J208"/>
  <c r="BI206"/>
  <c r="BH206"/>
  <c r="BG206"/>
  <c r="BF206"/>
  <c r="BE206"/>
  <c r="T206"/>
  <c r="R206"/>
  <c r="P206"/>
  <c r="BK206"/>
  <c r="J206"/>
  <c r="BI205"/>
  <c r="BH205"/>
  <c r="BG205"/>
  <c r="BF205"/>
  <c r="BE205"/>
  <c r="T205"/>
  <c r="R205"/>
  <c r="P205"/>
  <c r="BK205"/>
  <c r="J205"/>
  <c r="BI203"/>
  <c r="BH203"/>
  <c r="BG203"/>
  <c r="BF203"/>
  <c r="BE203"/>
  <c r="T203"/>
  <c r="R203"/>
  <c r="P203"/>
  <c r="BK203"/>
  <c r="J203"/>
  <c r="BI201"/>
  <c r="BH201"/>
  <c r="BG201"/>
  <c r="BF201"/>
  <c r="BE201"/>
  <c r="T201"/>
  <c r="R201"/>
  <c r="P201"/>
  <c r="BK201"/>
  <c r="J201"/>
  <c r="BI200"/>
  <c r="BH200"/>
  <c r="BG200"/>
  <c r="BF200"/>
  <c r="BE200"/>
  <c r="T200"/>
  <c r="T199" s="1"/>
  <c r="R200"/>
  <c r="R199" s="1"/>
  <c r="P200"/>
  <c r="P199" s="1"/>
  <c r="BK200"/>
  <c r="BK199" s="1"/>
  <c r="J199" s="1"/>
  <c r="J72" s="1"/>
  <c r="J200"/>
  <c r="BI198"/>
  <c r="BH198"/>
  <c r="BG198"/>
  <c r="BF198"/>
  <c r="T198"/>
  <c r="R198"/>
  <c r="P198"/>
  <c r="BK198"/>
  <c r="J198"/>
  <c r="BE198" s="1"/>
  <c r="BI197"/>
  <c r="BH197"/>
  <c r="BG197"/>
  <c r="BF197"/>
  <c r="T197"/>
  <c r="R197"/>
  <c r="P197"/>
  <c r="BK197"/>
  <c r="J197"/>
  <c r="BE197" s="1"/>
  <c r="BI196"/>
  <c r="BH196"/>
  <c r="BG196"/>
  <c r="BF196"/>
  <c r="T196"/>
  <c r="R196"/>
  <c r="P196"/>
  <c r="BK196"/>
  <c r="J196"/>
  <c r="BE196" s="1"/>
  <c r="BI195"/>
  <c r="BH195"/>
  <c r="BG195"/>
  <c r="BF195"/>
  <c r="T195"/>
  <c r="T194" s="1"/>
  <c r="T193" s="1"/>
  <c r="R195"/>
  <c r="R194" s="1"/>
  <c r="R193" s="1"/>
  <c r="P195"/>
  <c r="P194" s="1"/>
  <c r="P193" s="1"/>
  <c r="BK195"/>
  <c r="BK194" s="1"/>
  <c r="J195"/>
  <c r="BE195" s="1"/>
  <c r="BI192"/>
  <c r="BH192"/>
  <c r="BG192"/>
  <c r="BF192"/>
  <c r="T192"/>
  <c r="T191" s="1"/>
  <c r="R192"/>
  <c r="R191" s="1"/>
  <c r="P192"/>
  <c r="P191" s="1"/>
  <c r="BK192"/>
  <c r="BK191" s="1"/>
  <c r="J191" s="1"/>
  <c r="J69" s="1"/>
  <c r="J192"/>
  <c r="BE192" s="1"/>
  <c r="BI190"/>
  <c r="BH190"/>
  <c r="BG190"/>
  <c r="BF190"/>
  <c r="BE190"/>
  <c r="T190"/>
  <c r="R190"/>
  <c r="P190"/>
  <c r="BK190"/>
  <c r="J190"/>
  <c r="BI189"/>
  <c r="BH189"/>
  <c r="BG189"/>
  <c r="BF189"/>
  <c r="BE189"/>
  <c r="T189"/>
  <c r="R189"/>
  <c r="P189"/>
  <c r="BK189"/>
  <c r="J189"/>
  <c r="BI188"/>
  <c r="BH188"/>
  <c r="BG188"/>
  <c r="BF188"/>
  <c r="BE188"/>
  <c r="T188"/>
  <c r="R188"/>
  <c r="P188"/>
  <c r="BK188"/>
  <c r="J188"/>
  <c r="BI187"/>
  <c r="BH187"/>
  <c r="BG187"/>
  <c r="BF187"/>
  <c r="BE187"/>
  <c r="T187"/>
  <c r="R187"/>
  <c r="P187"/>
  <c r="BK187"/>
  <c r="J187"/>
  <c r="BI184"/>
  <c r="BH184"/>
  <c r="BG184"/>
  <c r="BF184"/>
  <c r="BE184"/>
  <c r="T184"/>
  <c r="R184"/>
  <c r="P184"/>
  <c r="BK184"/>
  <c r="J184"/>
  <c r="BI183"/>
  <c r="BH183"/>
  <c r="BG183"/>
  <c r="BF183"/>
  <c r="BE183"/>
  <c r="T183"/>
  <c r="R183"/>
  <c r="P183"/>
  <c r="BK183"/>
  <c r="J183"/>
  <c r="BI182"/>
  <c r="BH182"/>
  <c r="BG182"/>
  <c r="BF182"/>
  <c r="BE182"/>
  <c r="T182"/>
  <c r="T181" s="1"/>
  <c r="R182"/>
  <c r="R181" s="1"/>
  <c r="P182"/>
  <c r="P181" s="1"/>
  <c r="BK182"/>
  <c r="BK181" s="1"/>
  <c r="J181" s="1"/>
  <c r="J68" s="1"/>
  <c r="J182"/>
  <c r="BI180"/>
  <c r="BH180"/>
  <c r="BG180"/>
  <c r="BF180"/>
  <c r="T180"/>
  <c r="R180"/>
  <c r="P180"/>
  <c r="BK180"/>
  <c r="J180"/>
  <c r="BE180" s="1"/>
  <c r="BI179"/>
  <c r="BH179"/>
  <c r="BG179"/>
  <c r="BF179"/>
  <c r="T179"/>
  <c r="R179"/>
  <c r="P179"/>
  <c r="BK179"/>
  <c r="J179"/>
  <c r="BE179" s="1"/>
  <c r="BI178"/>
  <c r="BH178"/>
  <c r="BG178"/>
  <c r="BF178"/>
  <c r="T178"/>
  <c r="R178"/>
  <c r="P178"/>
  <c r="BK178"/>
  <c r="J178"/>
  <c r="BE178" s="1"/>
  <c r="BI177"/>
  <c r="BH177"/>
  <c r="BG177"/>
  <c r="BF177"/>
  <c r="T177"/>
  <c r="R177"/>
  <c r="P177"/>
  <c r="BK177"/>
  <c r="J177"/>
  <c r="BE177" s="1"/>
  <c r="BI176"/>
  <c r="BH176"/>
  <c r="BG176"/>
  <c r="BF176"/>
  <c r="T176"/>
  <c r="R176"/>
  <c r="P176"/>
  <c r="BK176"/>
  <c r="J176"/>
  <c r="BE176" s="1"/>
  <c r="BI175"/>
  <c r="BH175"/>
  <c r="BG175"/>
  <c r="BF175"/>
  <c r="T175"/>
  <c r="R175"/>
  <c r="P175"/>
  <c r="BK175"/>
  <c r="J175"/>
  <c r="BE175" s="1"/>
  <c r="BI174"/>
  <c r="BH174"/>
  <c r="BG174"/>
  <c r="BF174"/>
  <c r="T174"/>
  <c r="R174"/>
  <c r="P174"/>
  <c r="BK174"/>
  <c r="J174"/>
  <c r="BE174" s="1"/>
  <c r="BI173"/>
  <c r="BH173"/>
  <c r="BG173"/>
  <c r="BF173"/>
  <c r="T173"/>
  <c r="R173"/>
  <c r="P173"/>
  <c r="BK173"/>
  <c r="J173"/>
  <c r="BE173" s="1"/>
  <c r="BI172"/>
  <c r="BH172"/>
  <c r="BG172"/>
  <c r="BF172"/>
  <c r="T172"/>
  <c r="R172"/>
  <c r="P172"/>
  <c r="BK172"/>
  <c r="J172"/>
  <c r="BE172" s="1"/>
  <c r="BI171"/>
  <c r="BH171"/>
  <c r="BG171"/>
  <c r="BF171"/>
  <c r="T171"/>
  <c r="R171"/>
  <c r="P171"/>
  <c r="BK171"/>
  <c r="J171"/>
  <c r="BE171" s="1"/>
  <c r="BI170"/>
  <c r="BH170"/>
  <c r="BG170"/>
  <c r="BF170"/>
  <c r="T170"/>
  <c r="T169" s="1"/>
  <c r="R170"/>
  <c r="R169" s="1"/>
  <c r="P170"/>
  <c r="P169" s="1"/>
  <c r="BK170"/>
  <c r="BK169" s="1"/>
  <c r="J169" s="1"/>
  <c r="J67" s="1"/>
  <c r="J170"/>
  <c r="BE170" s="1"/>
  <c r="BI168"/>
  <c r="BH168"/>
  <c r="BG168"/>
  <c r="BF168"/>
  <c r="BE168"/>
  <c r="T168"/>
  <c r="R168"/>
  <c r="P168"/>
  <c r="BK168"/>
  <c r="J168"/>
  <c r="BI167"/>
  <c r="BH167"/>
  <c r="BG167"/>
  <c r="BF167"/>
  <c r="BE167"/>
  <c r="T167"/>
  <c r="R167"/>
  <c r="P167"/>
  <c r="BK167"/>
  <c r="J167"/>
  <c r="BI166"/>
  <c r="BH166"/>
  <c r="BG166"/>
  <c r="BF166"/>
  <c r="BE166"/>
  <c r="T166"/>
  <c r="R166"/>
  <c r="P166"/>
  <c r="BK166"/>
  <c r="J166"/>
  <c r="BI165"/>
  <c r="BH165"/>
  <c r="BG165"/>
  <c r="BF165"/>
  <c r="BE165"/>
  <c r="T165"/>
  <c r="R165"/>
  <c r="P165"/>
  <c r="BK165"/>
  <c r="J165"/>
  <c r="BI164"/>
  <c r="BH164"/>
  <c r="BG164"/>
  <c r="BF164"/>
  <c r="BE164"/>
  <c r="T164"/>
  <c r="R164"/>
  <c r="P164"/>
  <c r="BK164"/>
  <c r="J164"/>
  <c r="BI163"/>
  <c r="BH163"/>
  <c r="BG163"/>
  <c r="BF163"/>
  <c r="BE163"/>
  <c r="T163"/>
  <c r="R163"/>
  <c r="P163"/>
  <c r="BK163"/>
  <c r="J163"/>
  <c r="BI162"/>
  <c r="BH162"/>
  <c r="BG162"/>
  <c r="BF162"/>
  <c r="BE162"/>
  <c r="T162"/>
  <c r="R162"/>
  <c r="P162"/>
  <c r="BK162"/>
  <c r="J162"/>
  <c r="BI161"/>
  <c r="BH161"/>
  <c r="BG161"/>
  <c r="BF161"/>
  <c r="BE161"/>
  <c r="T161"/>
  <c r="R161"/>
  <c r="P161"/>
  <c r="BK161"/>
  <c r="J161"/>
  <c r="BI160"/>
  <c r="BH160"/>
  <c r="BG160"/>
  <c r="BF160"/>
  <c r="BE160"/>
  <c r="T160"/>
  <c r="R160"/>
  <c r="P160"/>
  <c r="BK160"/>
  <c r="J160"/>
  <c r="BI159"/>
  <c r="BH159"/>
  <c r="BG159"/>
  <c r="BF159"/>
  <c r="BE159"/>
  <c r="T159"/>
  <c r="R159"/>
  <c r="P159"/>
  <c r="BK159"/>
  <c r="J159"/>
  <c r="BI158"/>
  <c r="BH158"/>
  <c r="BG158"/>
  <c r="BF158"/>
  <c r="BE158"/>
  <c r="T158"/>
  <c r="R158"/>
  <c r="P158"/>
  <c r="BK158"/>
  <c r="J158"/>
  <c r="BI157"/>
  <c r="BH157"/>
  <c r="BG157"/>
  <c r="BF157"/>
  <c r="BE157"/>
  <c r="T157"/>
  <c r="T156" s="1"/>
  <c r="R157"/>
  <c r="R156" s="1"/>
  <c r="P157"/>
  <c r="P156" s="1"/>
  <c r="BK157"/>
  <c r="BK156" s="1"/>
  <c r="J156" s="1"/>
  <c r="J66" s="1"/>
  <c r="J157"/>
  <c r="BI155"/>
  <c r="BH155"/>
  <c r="BG155"/>
  <c r="BF155"/>
  <c r="T155"/>
  <c r="R155"/>
  <c r="P155"/>
  <c r="BK155"/>
  <c r="J155"/>
  <c r="BE155" s="1"/>
  <c r="BI154"/>
  <c r="BH154"/>
  <c r="BG154"/>
  <c r="BF154"/>
  <c r="T154"/>
  <c r="R154"/>
  <c r="P154"/>
  <c r="BK154"/>
  <c r="J154"/>
  <c r="BE154" s="1"/>
  <c r="BI153"/>
  <c r="BH153"/>
  <c r="BG153"/>
  <c r="BF153"/>
  <c r="T153"/>
  <c r="R153"/>
  <c r="P153"/>
  <c r="BK153"/>
  <c r="J153"/>
  <c r="BE153" s="1"/>
  <c r="BI152"/>
  <c r="BH152"/>
  <c r="BG152"/>
  <c r="BF152"/>
  <c r="T152"/>
  <c r="R152"/>
  <c r="P152"/>
  <c r="BK152"/>
  <c r="J152"/>
  <c r="BE152" s="1"/>
  <c r="BI151"/>
  <c r="BH151"/>
  <c r="BG151"/>
  <c r="BF151"/>
  <c r="T151"/>
  <c r="R151"/>
  <c r="P151"/>
  <c r="BK151"/>
  <c r="J151"/>
  <c r="BE151" s="1"/>
  <c r="BI150"/>
  <c r="BH150"/>
  <c r="BG150"/>
  <c r="BF150"/>
  <c r="T150"/>
  <c r="T149" s="1"/>
  <c r="R150"/>
  <c r="R149" s="1"/>
  <c r="P150"/>
  <c r="P149" s="1"/>
  <c r="BK150"/>
  <c r="BK149" s="1"/>
  <c r="J149" s="1"/>
  <c r="J65" s="1"/>
  <c r="J150"/>
  <c r="BE150" s="1"/>
  <c r="BI148"/>
  <c r="BH148"/>
  <c r="BG148"/>
  <c r="BF148"/>
  <c r="BE148"/>
  <c r="T148"/>
  <c r="T147" s="1"/>
  <c r="R148"/>
  <c r="R147" s="1"/>
  <c r="P148"/>
  <c r="P147" s="1"/>
  <c r="BK148"/>
  <c r="BK147" s="1"/>
  <c r="J147" s="1"/>
  <c r="J64" s="1"/>
  <c r="J148"/>
  <c r="BI146"/>
  <c r="BH146"/>
  <c r="BG146"/>
  <c r="BF146"/>
  <c r="T146"/>
  <c r="T145" s="1"/>
  <c r="R146"/>
  <c r="R145" s="1"/>
  <c r="P146"/>
  <c r="P145" s="1"/>
  <c r="BK146"/>
  <c r="BK145" s="1"/>
  <c r="J145" s="1"/>
  <c r="J63" s="1"/>
  <c r="J146"/>
  <c r="BE146" s="1"/>
  <c r="BI144"/>
  <c r="BH144"/>
  <c r="BG144"/>
  <c r="BF144"/>
  <c r="BE144"/>
  <c r="T144"/>
  <c r="R144"/>
  <c r="P144"/>
  <c r="BK144"/>
  <c r="J144"/>
  <c r="BI143"/>
  <c r="BH143"/>
  <c r="BG143"/>
  <c r="BF143"/>
  <c r="BE143"/>
  <c r="T143"/>
  <c r="R143"/>
  <c r="P143"/>
  <c r="BK143"/>
  <c r="J143"/>
  <c r="BI142"/>
  <c r="BH142"/>
  <c r="BG142"/>
  <c r="BF142"/>
  <c r="BE142"/>
  <c r="T142"/>
  <c r="T141" s="1"/>
  <c r="R142"/>
  <c r="R141" s="1"/>
  <c r="P142"/>
  <c r="P141" s="1"/>
  <c r="BK142"/>
  <c r="BK141" s="1"/>
  <c r="J141" s="1"/>
  <c r="J62" s="1"/>
  <c r="J142"/>
  <c r="BI140"/>
  <c r="BH140"/>
  <c r="BG140"/>
  <c r="BF140"/>
  <c r="T140"/>
  <c r="R140"/>
  <c r="P140"/>
  <c r="BK140"/>
  <c r="J140"/>
  <c r="BE140" s="1"/>
  <c r="BI139"/>
  <c r="BH139"/>
  <c r="BG139"/>
  <c r="BF139"/>
  <c r="T139"/>
  <c r="R139"/>
  <c r="P139"/>
  <c r="BK139"/>
  <c r="J139"/>
  <c r="BE139" s="1"/>
  <c r="BI138"/>
  <c r="BH138"/>
  <c r="BG138"/>
  <c r="BF138"/>
  <c r="T138"/>
  <c r="R138"/>
  <c r="P138"/>
  <c r="BK138"/>
  <c r="J138"/>
  <c r="BE138" s="1"/>
  <c r="BI137"/>
  <c r="BH137"/>
  <c r="BG137"/>
  <c r="BF137"/>
  <c r="T137"/>
  <c r="T136" s="1"/>
  <c r="R137"/>
  <c r="R136" s="1"/>
  <c r="P137"/>
  <c r="P136" s="1"/>
  <c r="BK137"/>
  <c r="BK136" s="1"/>
  <c r="J136" s="1"/>
  <c r="J61" s="1"/>
  <c r="J137"/>
  <c r="BE137" s="1"/>
  <c r="BI135"/>
  <c r="BH135"/>
  <c r="BG135"/>
  <c r="BF135"/>
  <c r="BE135"/>
  <c r="T135"/>
  <c r="R135"/>
  <c r="P135"/>
  <c r="BK135"/>
  <c r="J135"/>
  <c r="BI134"/>
  <c r="BH134"/>
  <c r="BG134"/>
  <c r="BF134"/>
  <c r="BE134"/>
  <c r="T134"/>
  <c r="R134"/>
  <c r="P134"/>
  <c r="BK134"/>
  <c r="J134"/>
  <c r="BI133"/>
  <c r="BH133"/>
  <c r="BG133"/>
  <c r="BF133"/>
  <c r="BE133"/>
  <c r="T133"/>
  <c r="R133"/>
  <c r="P133"/>
  <c r="BK133"/>
  <c r="J133"/>
  <c r="BI132"/>
  <c r="BH132"/>
  <c r="BG132"/>
  <c r="BF132"/>
  <c r="BE132"/>
  <c r="T132"/>
  <c r="R132"/>
  <c r="P132"/>
  <c r="BK132"/>
  <c r="J132"/>
  <c r="BI131"/>
  <c r="BH131"/>
  <c r="BG131"/>
  <c r="BF131"/>
  <c r="BE131"/>
  <c r="T131"/>
  <c r="R131"/>
  <c r="P131"/>
  <c r="BK131"/>
  <c r="J131"/>
  <c r="BI130"/>
  <c r="BH130"/>
  <c r="BG130"/>
  <c r="BF130"/>
  <c r="BE130"/>
  <c r="T130"/>
  <c r="R130"/>
  <c r="P130"/>
  <c r="BK130"/>
  <c r="J130"/>
  <c r="BI129"/>
  <c r="BH129"/>
  <c r="BG129"/>
  <c r="BF129"/>
  <c r="BE129"/>
  <c r="T129"/>
  <c r="R129"/>
  <c r="P129"/>
  <c r="BK129"/>
  <c r="J129"/>
  <c r="BI128"/>
  <c r="BH128"/>
  <c r="BG128"/>
  <c r="BF128"/>
  <c r="BE128"/>
  <c r="T128"/>
  <c r="R128"/>
  <c r="P128"/>
  <c r="BK128"/>
  <c r="J128"/>
  <c r="BI127"/>
  <c r="BH127"/>
  <c r="BG127"/>
  <c r="BF127"/>
  <c r="BE127"/>
  <c r="T127"/>
  <c r="R127"/>
  <c r="P127"/>
  <c r="BK127"/>
  <c r="J127"/>
  <c r="BI126"/>
  <c r="BH126"/>
  <c r="BG126"/>
  <c r="BF126"/>
  <c r="BE126"/>
  <c r="T126"/>
  <c r="T125" s="1"/>
  <c r="R126"/>
  <c r="R125" s="1"/>
  <c r="P126"/>
  <c r="P125" s="1"/>
  <c r="BK126"/>
  <c r="BK125" s="1"/>
  <c r="J125" s="1"/>
  <c r="J60" s="1"/>
  <c r="J126"/>
  <c r="BI124"/>
  <c r="BH124"/>
  <c r="BG124"/>
  <c r="BF124"/>
  <c r="T124"/>
  <c r="R124"/>
  <c r="P124"/>
  <c r="BK124"/>
  <c r="J124"/>
  <c r="BE124" s="1"/>
  <c r="BI123"/>
  <c r="BH123"/>
  <c r="BG123"/>
  <c r="BF123"/>
  <c r="T123"/>
  <c r="R123"/>
  <c r="P123"/>
  <c r="BK123"/>
  <c r="J123"/>
  <c r="BE123" s="1"/>
  <c r="BI122"/>
  <c r="BH122"/>
  <c r="BG122"/>
  <c r="BF122"/>
  <c r="T122"/>
  <c r="R122"/>
  <c r="P122"/>
  <c r="BK122"/>
  <c r="J122"/>
  <c r="BE122" s="1"/>
  <c r="BI121"/>
  <c r="BH121"/>
  <c r="BG121"/>
  <c r="BF121"/>
  <c r="T121"/>
  <c r="T120" s="1"/>
  <c r="R121"/>
  <c r="R120" s="1"/>
  <c r="P121"/>
  <c r="P120" s="1"/>
  <c r="BK121"/>
  <c r="BK120" s="1"/>
  <c r="J120" s="1"/>
  <c r="J59" s="1"/>
  <c r="J121"/>
  <c r="BE121" s="1"/>
  <c r="BI119"/>
  <c r="BH119"/>
  <c r="BG119"/>
  <c r="BF119"/>
  <c r="BE119"/>
  <c r="T119"/>
  <c r="R119"/>
  <c r="P119"/>
  <c r="BK119"/>
  <c r="J119"/>
  <c r="BI118"/>
  <c r="BH118"/>
  <c r="BG118"/>
  <c r="BF118"/>
  <c r="BE118"/>
  <c r="T118"/>
  <c r="R118"/>
  <c r="P118"/>
  <c r="BK118"/>
  <c r="J118"/>
  <c r="BI117"/>
  <c r="BH117"/>
  <c r="BG117"/>
  <c r="BF117"/>
  <c r="BE117"/>
  <c r="T117"/>
  <c r="R117"/>
  <c r="P117"/>
  <c r="BK117"/>
  <c r="J117"/>
  <c r="BI116"/>
  <c r="BH116"/>
  <c r="BG116"/>
  <c r="BF116"/>
  <c r="BE116"/>
  <c r="T116"/>
  <c r="R116"/>
  <c r="P116"/>
  <c r="BK116"/>
  <c r="J116"/>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F34" s="1"/>
  <c r="BD58" i="1" s="1"/>
  <c r="BH104" i="8"/>
  <c r="F33" s="1"/>
  <c r="BC58" i="1" s="1"/>
  <c r="BG104" i="8"/>
  <c r="F32" s="1"/>
  <c r="BB58" i="1" s="1"/>
  <c r="BF104" i="8"/>
  <c r="F31" s="1"/>
  <c r="BA58" i="1" s="1"/>
  <c r="BE104" i="8"/>
  <c r="F30" s="1"/>
  <c r="AZ58" i="1" s="1"/>
  <c r="T104" i="8"/>
  <c r="T103" s="1"/>
  <c r="T102" s="1"/>
  <c r="T101" s="1"/>
  <c r="R104"/>
  <c r="R103" s="1"/>
  <c r="R102" s="1"/>
  <c r="R101" s="1"/>
  <c r="P104"/>
  <c r="P103" s="1"/>
  <c r="P102" s="1"/>
  <c r="P101" s="1"/>
  <c r="AU58" i="1" s="1"/>
  <c r="BK104" i="8"/>
  <c r="BK103" s="1"/>
  <c r="J104"/>
  <c r="J97"/>
  <c r="F97"/>
  <c r="F95"/>
  <c r="E93"/>
  <c r="J51"/>
  <c r="J49"/>
  <c r="F49"/>
  <c r="E47"/>
  <c r="J18"/>
  <c r="E18"/>
  <c r="F98" s="1"/>
  <c r="J17"/>
  <c r="J15"/>
  <c r="E15"/>
  <c r="F51" s="1"/>
  <c r="J14"/>
  <c r="J12"/>
  <c r="J95" s="1"/>
  <c r="E7"/>
  <c r="E91" s="1"/>
  <c r="AY57" i="1"/>
  <c r="AX57"/>
  <c r="BI270" i="7"/>
  <c r="BH270"/>
  <c r="BG270"/>
  <c r="BF270"/>
  <c r="BE270"/>
  <c r="T270"/>
  <c r="R270"/>
  <c r="P270"/>
  <c r="BK270"/>
  <c r="J270"/>
  <c r="BI269"/>
  <c r="BH269"/>
  <c r="BG269"/>
  <c r="BF269"/>
  <c r="BE269"/>
  <c r="T269"/>
  <c r="R269"/>
  <c r="P269"/>
  <c r="BK269"/>
  <c r="J269"/>
  <c r="BI268"/>
  <c r="BH268"/>
  <c r="BG268"/>
  <c r="BF268"/>
  <c r="BE268"/>
  <c r="T268"/>
  <c r="R268"/>
  <c r="P268"/>
  <c r="BK268"/>
  <c r="J268"/>
  <c r="BI267"/>
  <c r="BH267"/>
  <c r="BG267"/>
  <c r="BF267"/>
  <c r="BE267"/>
  <c r="T267"/>
  <c r="R267"/>
  <c r="P267"/>
  <c r="BK267"/>
  <c r="J267"/>
  <c r="BI266"/>
  <c r="BH266"/>
  <c r="BG266"/>
  <c r="BF266"/>
  <c r="BE266"/>
  <c r="T266"/>
  <c r="R266"/>
  <c r="P266"/>
  <c r="BK266"/>
  <c r="J266"/>
  <c r="BI263"/>
  <c r="BH263"/>
  <c r="BG263"/>
  <c r="BF263"/>
  <c r="BE263"/>
  <c r="T263"/>
  <c r="R263"/>
  <c r="P263"/>
  <c r="BK263"/>
  <c r="J263"/>
  <c r="BI262"/>
  <c r="BH262"/>
  <c r="BG262"/>
  <c r="BF262"/>
  <c r="BE262"/>
  <c r="T262"/>
  <c r="R262"/>
  <c r="P262"/>
  <c r="BK262"/>
  <c r="J262"/>
  <c r="BI261"/>
  <c r="BH261"/>
  <c r="BG261"/>
  <c r="BF261"/>
  <c r="BE261"/>
  <c r="T261"/>
  <c r="T260" s="1"/>
  <c r="R261"/>
  <c r="R260" s="1"/>
  <c r="P261"/>
  <c r="P260" s="1"/>
  <c r="BK261"/>
  <c r="BK260" s="1"/>
  <c r="J260" s="1"/>
  <c r="J80" s="1"/>
  <c r="J261"/>
  <c r="BI259"/>
  <c r="BH259"/>
  <c r="BG259"/>
  <c r="BF259"/>
  <c r="T259"/>
  <c r="R259"/>
  <c r="P259"/>
  <c r="BK259"/>
  <c r="J259"/>
  <c r="BE259" s="1"/>
  <c r="BI258"/>
  <c r="BH258"/>
  <c r="BG258"/>
  <c r="BF258"/>
  <c r="T258"/>
  <c r="T257" s="1"/>
  <c r="R258"/>
  <c r="R257" s="1"/>
  <c r="P258"/>
  <c r="P257" s="1"/>
  <c r="BK258"/>
  <c r="BK257" s="1"/>
  <c r="J257" s="1"/>
  <c r="J79" s="1"/>
  <c r="J258"/>
  <c r="BE258" s="1"/>
  <c r="BI256"/>
  <c r="BH256"/>
  <c r="BG256"/>
  <c r="BF256"/>
  <c r="BE256"/>
  <c r="T256"/>
  <c r="R256"/>
  <c r="P256"/>
  <c r="BK256"/>
  <c r="J256"/>
  <c r="BI255"/>
  <c r="BH255"/>
  <c r="BG255"/>
  <c r="BF255"/>
  <c r="BE255"/>
  <c r="T255"/>
  <c r="R255"/>
  <c r="P255"/>
  <c r="BK255"/>
  <c r="J255"/>
  <c r="BI254"/>
  <c r="BH254"/>
  <c r="BG254"/>
  <c r="BF254"/>
  <c r="BE254"/>
  <c r="T254"/>
  <c r="R254"/>
  <c r="P254"/>
  <c r="BK254"/>
  <c r="J254"/>
  <c r="BI253"/>
  <c r="BH253"/>
  <c r="BG253"/>
  <c r="BF253"/>
  <c r="BE253"/>
  <c r="T253"/>
  <c r="R253"/>
  <c r="P253"/>
  <c r="BK253"/>
  <c r="J253"/>
  <c r="BI252"/>
  <c r="BH252"/>
  <c r="BG252"/>
  <c r="BF252"/>
  <c r="BE252"/>
  <c r="T252"/>
  <c r="R252"/>
  <c r="P252"/>
  <c r="BK252"/>
  <c r="J252"/>
  <c r="BI249"/>
  <c r="BH249"/>
  <c r="BG249"/>
  <c r="BF249"/>
  <c r="BE249"/>
  <c r="T249"/>
  <c r="R249"/>
  <c r="P249"/>
  <c r="BK249"/>
  <c r="J249"/>
  <c r="BI248"/>
  <c r="BH248"/>
  <c r="BG248"/>
  <c r="BF248"/>
  <c r="BE248"/>
  <c r="T248"/>
  <c r="R248"/>
  <c r="P248"/>
  <c r="BK248"/>
  <c r="J248"/>
  <c r="BI247"/>
  <c r="BH247"/>
  <c r="BG247"/>
  <c r="BF247"/>
  <c r="BE247"/>
  <c r="T247"/>
  <c r="R247"/>
  <c r="P247"/>
  <c r="BK247"/>
  <c r="J247"/>
  <c r="BI246"/>
  <c r="BH246"/>
  <c r="BG246"/>
  <c r="BF246"/>
  <c r="BE246"/>
  <c r="T246"/>
  <c r="T245" s="1"/>
  <c r="R246"/>
  <c r="R245" s="1"/>
  <c r="P246"/>
  <c r="P245" s="1"/>
  <c r="BK246"/>
  <c r="BK245" s="1"/>
  <c r="J245" s="1"/>
  <c r="J78" s="1"/>
  <c r="J246"/>
  <c r="BI244"/>
  <c r="BH244"/>
  <c r="BG244"/>
  <c r="BF244"/>
  <c r="T244"/>
  <c r="R244"/>
  <c r="P244"/>
  <c r="BK244"/>
  <c r="J244"/>
  <c r="BE244" s="1"/>
  <c r="BI241"/>
  <c r="BH241"/>
  <c r="BG241"/>
  <c r="BF241"/>
  <c r="T241"/>
  <c r="R241"/>
  <c r="P241"/>
  <c r="BK241"/>
  <c r="J241"/>
  <c r="BE241" s="1"/>
  <c r="BI240"/>
  <c r="BH240"/>
  <c r="BG240"/>
  <c r="BF240"/>
  <c r="T240"/>
  <c r="R240"/>
  <c r="P240"/>
  <c r="BK240"/>
  <c r="J240"/>
  <c r="BE240" s="1"/>
  <c r="BI239"/>
  <c r="BH239"/>
  <c r="BG239"/>
  <c r="BF239"/>
  <c r="T239"/>
  <c r="R239"/>
  <c r="P239"/>
  <c r="BK239"/>
  <c r="J239"/>
  <c r="BE239" s="1"/>
  <c r="BI238"/>
  <c r="BH238"/>
  <c r="BG238"/>
  <c r="BF238"/>
  <c r="T238"/>
  <c r="R238"/>
  <c r="P238"/>
  <c r="BK238"/>
  <c r="J238"/>
  <c r="BE238" s="1"/>
  <c r="BI237"/>
  <c r="BH237"/>
  <c r="BG237"/>
  <c r="BF237"/>
  <c r="T237"/>
  <c r="R237"/>
  <c r="P237"/>
  <c r="BK237"/>
  <c r="J237"/>
  <c r="BE237" s="1"/>
  <c r="BI236"/>
  <c r="BH236"/>
  <c r="BG236"/>
  <c r="BF236"/>
  <c r="T236"/>
  <c r="R236"/>
  <c r="P236"/>
  <c r="BK236"/>
  <c r="J236"/>
  <c r="BE236" s="1"/>
  <c r="BI235"/>
  <c r="BH235"/>
  <c r="BG235"/>
  <c r="BF235"/>
  <c r="T235"/>
  <c r="R235"/>
  <c r="P235"/>
  <c r="BK235"/>
  <c r="J235"/>
  <c r="BE235" s="1"/>
  <c r="BI234"/>
  <c r="BH234"/>
  <c r="BG234"/>
  <c r="BF234"/>
  <c r="T234"/>
  <c r="R234"/>
  <c r="P234"/>
  <c r="BK234"/>
  <c r="J234"/>
  <c r="BE234" s="1"/>
  <c r="BI233"/>
  <c r="BH233"/>
  <c r="BG233"/>
  <c r="BF233"/>
  <c r="T233"/>
  <c r="T232" s="1"/>
  <c r="R233"/>
  <c r="R232" s="1"/>
  <c r="P233"/>
  <c r="P232" s="1"/>
  <c r="BK233"/>
  <c r="BK232" s="1"/>
  <c r="J232" s="1"/>
  <c r="J77" s="1"/>
  <c r="J233"/>
  <c r="BE233" s="1"/>
  <c r="BI231"/>
  <c r="BH231"/>
  <c r="BG231"/>
  <c r="BF231"/>
  <c r="BE231"/>
  <c r="T231"/>
  <c r="R231"/>
  <c r="P231"/>
  <c r="BK231"/>
  <c r="J231"/>
  <c r="BI230"/>
  <c r="BH230"/>
  <c r="BG230"/>
  <c r="BF230"/>
  <c r="BE230"/>
  <c r="T230"/>
  <c r="R230"/>
  <c r="P230"/>
  <c r="BK230"/>
  <c r="J230"/>
  <c r="BI228"/>
  <c r="BH228"/>
  <c r="BG228"/>
  <c r="BF228"/>
  <c r="BE228"/>
  <c r="T228"/>
  <c r="T227" s="1"/>
  <c r="R228"/>
  <c r="R227" s="1"/>
  <c r="P228"/>
  <c r="P227" s="1"/>
  <c r="BK228"/>
  <c r="BK227" s="1"/>
  <c r="J227" s="1"/>
  <c r="J76" s="1"/>
  <c r="J228"/>
  <c r="BI226"/>
  <c r="BH226"/>
  <c r="BG226"/>
  <c r="BF226"/>
  <c r="T226"/>
  <c r="R226"/>
  <c r="P226"/>
  <c r="BK226"/>
  <c r="J226"/>
  <c r="BE226" s="1"/>
  <c r="BI225"/>
  <c r="BH225"/>
  <c r="BG225"/>
  <c r="BF225"/>
  <c r="T225"/>
  <c r="T224" s="1"/>
  <c r="R225"/>
  <c r="R224" s="1"/>
  <c r="P225"/>
  <c r="P224" s="1"/>
  <c r="BK225"/>
  <c r="BK224" s="1"/>
  <c r="J224" s="1"/>
  <c r="J75" s="1"/>
  <c r="J225"/>
  <c r="BE225" s="1"/>
  <c r="BI223"/>
  <c r="BH223"/>
  <c r="BG223"/>
  <c r="BF223"/>
  <c r="BE223"/>
  <c r="T223"/>
  <c r="R223"/>
  <c r="P223"/>
  <c r="BK223"/>
  <c r="J223"/>
  <c r="BI222"/>
  <c r="BH222"/>
  <c r="BG222"/>
  <c r="BF222"/>
  <c r="BE222"/>
  <c r="T222"/>
  <c r="R222"/>
  <c r="P222"/>
  <c r="BK222"/>
  <c r="J222"/>
  <c r="BI221"/>
  <c r="BH221"/>
  <c r="BG221"/>
  <c r="BF221"/>
  <c r="BE221"/>
  <c r="T221"/>
  <c r="R221"/>
  <c r="P221"/>
  <c r="BK221"/>
  <c r="J221"/>
  <c r="BI220"/>
  <c r="BH220"/>
  <c r="BG220"/>
  <c r="BF220"/>
  <c r="BE220"/>
  <c r="T220"/>
  <c r="R220"/>
  <c r="P220"/>
  <c r="BK220"/>
  <c r="J220"/>
  <c r="BI219"/>
  <c r="BH219"/>
  <c r="BG219"/>
  <c r="BF219"/>
  <c r="BE219"/>
  <c r="T219"/>
  <c r="R219"/>
  <c r="P219"/>
  <c r="BK219"/>
  <c r="J219"/>
  <c r="BI216"/>
  <c r="BH216"/>
  <c r="BG216"/>
  <c r="BF216"/>
  <c r="BE216"/>
  <c r="T216"/>
  <c r="R216"/>
  <c r="P216"/>
  <c r="BK216"/>
  <c r="J216"/>
  <c r="BI215"/>
  <c r="BH215"/>
  <c r="BG215"/>
  <c r="BF215"/>
  <c r="BE215"/>
  <c r="T215"/>
  <c r="R215"/>
  <c r="P215"/>
  <c r="BK215"/>
  <c r="J215"/>
  <c r="BI214"/>
  <c r="BH214"/>
  <c r="BG214"/>
  <c r="BF214"/>
  <c r="BE214"/>
  <c r="T214"/>
  <c r="R214"/>
  <c r="P214"/>
  <c r="BK214"/>
  <c r="J214"/>
  <c r="BI213"/>
  <c r="BH213"/>
  <c r="BG213"/>
  <c r="BF213"/>
  <c r="BE213"/>
  <c r="T213"/>
  <c r="R213"/>
  <c r="P213"/>
  <c r="BK213"/>
  <c r="J213"/>
  <c r="BI210"/>
  <c r="BH210"/>
  <c r="BG210"/>
  <c r="BF210"/>
  <c r="BE210"/>
  <c r="T210"/>
  <c r="R210"/>
  <c r="P210"/>
  <c r="BK210"/>
  <c r="J210"/>
  <c r="BI209"/>
  <c r="BH209"/>
  <c r="BG209"/>
  <c r="BF209"/>
  <c r="BE209"/>
  <c r="T209"/>
  <c r="T208" s="1"/>
  <c r="R209"/>
  <c r="R208" s="1"/>
  <c r="P209"/>
  <c r="P208" s="1"/>
  <c r="BK209"/>
  <c r="BK208" s="1"/>
  <c r="J208" s="1"/>
  <c r="J74" s="1"/>
  <c r="J209"/>
  <c r="BI207"/>
  <c r="BH207"/>
  <c r="BG207"/>
  <c r="BF207"/>
  <c r="T207"/>
  <c r="T206" s="1"/>
  <c r="R207"/>
  <c r="R206" s="1"/>
  <c r="P207"/>
  <c r="P206" s="1"/>
  <c r="BK207"/>
  <c r="BK206" s="1"/>
  <c r="J206" s="1"/>
  <c r="J73" s="1"/>
  <c r="J207"/>
  <c r="BE207" s="1"/>
  <c r="BI205"/>
  <c r="BH205"/>
  <c r="BG205"/>
  <c r="BF205"/>
  <c r="BE205"/>
  <c r="T205"/>
  <c r="R205"/>
  <c r="P205"/>
  <c r="BK205"/>
  <c r="J205"/>
  <c r="BI204"/>
  <c r="BH204"/>
  <c r="BG204"/>
  <c r="BF204"/>
  <c r="BE204"/>
  <c r="T204"/>
  <c r="R204"/>
  <c r="P204"/>
  <c r="BK204"/>
  <c r="J204"/>
  <c r="BI202"/>
  <c r="BH202"/>
  <c r="BG202"/>
  <c r="BF202"/>
  <c r="BE202"/>
  <c r="T202"/>
  <c r="R202"/>
  <c r="P202"/>
  <c r="BK202"/>
  <c r="J202"/>
  <c r="BI201"/>
  <c r="BH201"/>
  <c r="BG201"/>
  <c r="BF201"/>
  <c r="BE201"/>
  <c r="T201"/>
  <c r="R201"/>
  <c r="P201"/>
  <c r="BK201"/>
  <c r="J201"/>
  <c r="BI199"/>
  <c r="BH199"/>
  <c r="BG199"/>
  <c r="BF199"/>
  <c r="BE199"/>
  <c r="T199"/>
  <c r="R199"/>
  <c r="P199"/>
  <c r="BK199"/>
  <c r="J199"/>
  <c r="BI197"/>
  <c r="BH197"/>
  <c r="BG197"/>
  <c r="BF197"/>
  <c r="BE197"/>
  <c r="T197"/>
  <c r="R197"/>
  <c r="P197"/>
  <c r="BK197"/>
  <c r="J197"/>
  <c r="BI196"/>
  <c r="BH196"/>
  <c r="BG196"/>
  <c r="BF196"/>
  <c r="BE196"/>
  <c r="T196"/>
  <c r="T195" s="1"/>
  <c r="R196"/>
  <c r="R195" s="1"/>
  <c r="P196"/>
  <c r="P195" s="1"/>
  <c r="BK196"/>
  <c r="BK195" s="1"/>
  <c r="J195" s="1"/>
  <c r="J72" s="1"/>
  <c r="J196"/>
  <c r="BI194"/>
  <c r="BH194"/>
  <c r="BG194"/>
  <c r="BF194"/>
  <c r="T194"/>
  <c r="R194"/>
  <c r="P194"/>
  <c r="BK194"/>
  <c r="J194"/>
  <c r="BE194" s="1"/>
  <c r="BI193"/>
  <c r="BH193"/>
  <c r="BG193"/>
  <c r="BF193"/>
  <c r="T193"/>
  <c r="R193"/>
  <c r="P193"/>
  <c r="BK193"/>
  <c r="J193"/>
  <c r="BE193" s="1"/>
  <c r="BI192"/>
  <c r="BH192"/>
  <c r="BG192"/>
  <c r="BF192"/>
  <c r="T192"/>
  <c r="R192"/>
  <c r="P192"/>
  <c r="BK192"/>
  <c r="J192"/>
  <c r="BE192" s="1"/>
  <c r="BI191"/>
  <c r="BH191"/>
  <c r="BG191"/>
  <c r="BF191"/>
  <c r="T191"/>
  <c r="T190" s="1"/>
  <c r="T189" s="1"/>
  <c r="R191"/>
  <c r="R190" s="1"/>
  <c r="R189" s="1"/>
  <c r="P191"/>
  <c r="P190" s="1"/>
  <c r="P189" s="1"/>
  <c r="BK191"/>
  <c r="BK190" s="1"/>
  <c r="J191"/>
  <c r="BE191" s="1"/>
  <c r="BI188"/>
  <c r="BH188"/>
  <c r="BG188"/>
  <c r="BF188"/>
  <c r="T188"/>
  <c r="T187" s="1"/>
  <c r="R188"/>
  <c r="R187" s="1"/>
  <c r="P188"/>
  <c r="P187" s="1"/>
  <c r="BK188"/>
  <c r="BK187" s="1"/>
  <c r="J187" s="1"/>
  <c r="J69" s="1"/>
  <c r="J188"/>
  <c r="BE188" s="1"/>
  <c r="BI186"/>
  <c r="BH186"/>
  <c r="BG186"/>
  <c r="BF186"/>
  <c r="BE186"/>
  <c r="T186"/>
  <c r="R186"/>
  <c r="P186"/>
  <c r="BK186"/>
  <c r="J186"/>
  <c r="BI185"/>
  <c r="BH185"/>
  <c r="BG185"/>
  <c r="BF185"/>
  <c r="BE185"/>
  <c r="T185"/>
  <c r="R185"/>
  <c r="P185"/>
  <c r="BK185"/>
  <c r="J185"/>
  <c r="BI184"/>
  <c r="BH184"/>
  <c r="BG184"/>
  <c r="BF184"/>
  <c r="BE184"/>
  <c r="T184"/>
  <c r="R184"/>
  <c r="P184"/>
  <c r="BK184"/>
  <c r="J184"/>
  <c r="BI183"/>
  <c r="BH183"/>
  <c r="BG183"/>
  <c r="BF183"/>
  <c r="BE183"/>
  <c r="T183"/>
  <c r="R183"/>
  <c r="P183"/>
  <c r="BK183"/>
  <c r="J183"/>
  <c r="BI182"/>
  <c r="BH182"/>
  <c r="BG182"/>
  <c r="BF182"/>
  <c r="BE182"/>
  <c r="T182"/>
  <c r="R182"/>
  <c r="P182"/>
  <c r="BK182"/>
  <c r="J182"/>
  <c r="BI181"/>
  <c r="BH181"/>
  <c r="BG181"/>
  <c r="BF181"/>
  <c r="BE181"/>
  <c r="T181"/>
  <c r="R181"/>
  <c r="P181"/>
  <c r="BK181"/>
  <c r="J181"/>
  <c r="BI180"/>
  <c r="BH180"/>
  <c r="BG180"/>
  <c r="BF180"/>
  <c r="BE180"/>
  <c r="T180"/>
  <c r="T179" s="1"/>
  <c r="R180"/>
  <c r="R179" s="1"/>
  <c r="P180"/>
  <c r="P179" s="1"/>
  <c r="BK180"/>
  <c r="BK179" s="1"/>
  <c r="J179" s="1"/>
  <c r="J68" s="1"/>
  <c r="J180"/>
  <c r="BI178"/>
  <c r="BH178"/>
  <c r="BG178"/>
  <c r="BF178"/>
  <c r="T178"/>
  <c r="R178"/>
  <c r="P178"/>
  <c r="BK178"/>
  <c r="J178"/>
  <c r="BE178" s="1"/>
  <c r="BI177"/>
  <c r="BH177"/>
  <c r="BG177"/>
  <c r="BF177"/>
  <c r="T177"/>
  <c r="R177"/>
  <c r="P177"/>
  <c r="BK177"/>
  <c r="J177"/>
  <c r="BE177" s="1"/>
  <c r="BI176"/>
  <c r="BH176"/>
  <c r="BG176"/>
  <c r="BF176"/>
  <c r="T176"/>
  <c r="R176"/>
  <c r="P176"/>
  <c r="BK176"/>
  <c r="J176"/>
  <c r="BE176" s="1"/>
  <c r="BI175"/>
  <c r="BH175"/>
  <c r="BG175"/>
  <c r="BF175"/>
  <c r="T175"/>
  <c r="R175"/>
  <c r="P175"/>
  <c r="BK175"/>
  <c r="J175"/>
  <c r="BE175" s="1"/>
  <c r="BI174"/>
  <c r="BH174"/>
  <c r="BG174"/>
  <c r="BF174"/>
  <c r="T174"/>
  <c r="R174"/>
  <c r="P174"/>
  <c r="BK174"/>
  <c r="J174"/>
  <c r="BE174" s="1"/>
  <c r="BI173"/>
  <c r="BH173"/>
  <c r="BG173"/>
  <c r="BF173"/>
  <c r="T173"/>
  <c r="R173"/>
  <c r="P173"/>
  <c r="BK173"/>
  <c r="J173"/>
  <c r="BE173" s="1"/>
  <c r="BI172"/>
  <c r="BH172"/>
  <c r="BG172"/>
  <c r="BF172"/>
  <c r="T172"/>
  <c r="R172"/>
  <c r="P172"/>
  <c r="BK172"/>
  <c r="J172"/>
  <c r="BE172" s="1"/>
  <c r="BI171"/>
  <c r="BH171"/>
  <c r="BG171"/>
  <c r="BF171"/>
  <c r="T171"/>
  <c r="R171"/>
  <c r="P171"/>
  <c r="BK171"/>
  <c r="J171"/>
  <c r="BE171" s="1"/>
  <c r="BI170"/>
  <c r="BH170"/>
  <c r="BG170"/>
  <c r="BF170"/>
  <c r="T170"/>
  <c r="R170"/>
  <c r="P170"/>
  <c r="BK170"/>
  <c r="J170"/>
  <c r="BE170" s="1"/>
  <c r="BI169"/>
  <c r="BH169"/>
  <c r="BG169"/>
  <c r="BF169"/>
  <c r="T169"/>
  <c r="R169"/>
  <c r="P169"/>
  <c r="BK169"/>
  <c r="J169"/>
  <c r="BE169" s="1"/>
  <c r="BI168"/>
  <c r="BH168"/>
  <c r="BG168"/>
  <c r="BF168"/>
  <c r="T168"/>
  <c r="T167" s="1"/>
  <c r="R168"/>
  <c r="R167" s="1"/>
  <c r="P168"/>
  <c r="P167" s="1"/>
  <c r="BK168"/>
  <c r="BK167" s="1"/>
  <c r="J167" s="1"/>
  <c r="J67" s="1"/>
  <c r="J168"/>
  <c r="BE168" s="1"/>
  <c r="BI166"/>
  <c r="BH166"/>
  <c r="BG166"/>
  <c r="BF166"/>
  <c r="BE166"/>
  <c r="T166"/>
  <c r="R166"/>
  <c r="P166"/>
  <c r="BK166"/>
  <c r="J166"/>
  <c r="BI165"/>
  <c r="BH165"/>
  <c r="BG165"/>
  <c r="BF165"/>
  <c r="BE165"/>
  <c r="T165"/>
  <c r="R165"/>
  <c r="P165"/>
  <c r="BK165"/>
  <c r="J165"/>
  <c r="BI164"/>
  <c r="BH164"/>
  <c r="BG164"/>
  <c r="BF164"/>
  <c r="BE164"/>
  <c r="T164"/>
  <c r="R164"/>
  <c r="P164"/>
  <c r="BK164"/>
  <c r="J164"/>
  <c r="BI163"/>
  <c r="BH163"/>
  <c r="BG163"/>
  <c r="BF163"/>
  <c r="BE163"/>
  <c r="T163"/>
  <c r="R163"/>
  <c r="P163"/>
  <c r="BK163"/>
  <c r="J163"/>
  <c r="BI162"/>
  <c r="BH162"/>
  <c r="BG162"/>
  <c r="BF162"/>
  <c r="BE162"/>
  <c r="T162"/>
  <c r="R162"/>
  <c r="P162"/>
  <c r="BK162"/>
  <c r="J162"/>
  <c r="BI161"/>
  <c r="BH161"/>
  <c r="BG161"/>
  <c r="BF161"/>
  <c r="BE161"/>
  <c r="T161"/>
  <c r="R161"/>
  <c r="P161"/>
  <c r="BK161"/>
  <c r="J161"/>
  <c r="BI160"/>
  <c r="BH160"/>
  <c r="BG160"/>
  <c r="BF160"/>
  <c r="BE160"/>
  <c r="T160"/>
  <c r="R160"/>
  <c r="P160"/>
  <c r="BK160"/>
  <c r="J160"/>
  <c r="BI159"/>
  <c r="BH159"/>
  <c r="BG159"/>
  <c r="BF159"/>
  <c r="BE159"/>
  <c r="T159"/>
  <c r="R159"/>
  <c r="P159"/>
  <c r="BK159"/>
  <c r="J159"/>
  <c r="BI158"/>
  <c r="BH158"/>
  <c r="BG158"/>
  <c r="BF158"/>
  <c r="BE158"/>
  <c r="T158"/>
  <c r="R158"/>
  <c r="P158"/>
  <c r="BK158"/>
  <c r="J158"/>
  <c r="BI157"/>
  <c r="BH157"/>
  <c r="BG157"/>
  <c r="BF157"/>
  <c r="BE157"/>
  <c r="T157"/>
  <c r="R157"/>
  <c r="P157"/>
  <c r="BK157"/>
  <c r="J157"/>
  <c r="BI156"/>
  <c r="BH156"/>
  <c r="BG156"/>
  <c r="BF156"/>
  <c r="BE156"/>
  <c r="T156"/>
  <c r="R156"/>
  <c r="P156"/>
  <c r="BK156"/>
  <c r="J156"/>
  <c r="BI155"/>
  <c r="BH155"/>
  <c r="BG155"/>
  <c r="BF155"/>
  <c r="BE155"/>
  <c r="T155"/>
  <c r="R155"/>
  <c r="P155"/>
  <c r="BK155"/>
  <c r="J155"/>
  <c r="BI154"/>
  <c r="BH154"/>
  <c r="BG154"/>
  <c r="BF154"/>
  <c r="BE154"/>
  <c r="T154"/>
  <c r="R154"/>
  <c r="P154"/>
  <c r="BK154"/>
  <c r="J154"/>
  <c r="BI153"/>
  <c r="BH153"/>
  <c r="BG153"/>
  <c r="BF153"/>
  <c r="BE153"/>
  <c r="T153"/>
  <c r="T152" s="1"/>
  <c r="R153"/>
  <c r="R152" s="1"/>
  <c r="P153"/>
  <c r="P152" s="1"/>
  <c r="BK153"/>
  <c r="BK152" s="1"/>
  <c r="J152" s="1"/>
  <c r="J66" s="1"/>
  <c r="J153"/>
  <c r="BI151"/>
  <c r="BH151"/>
  <c r="BG151"/>
  <c r="BF151"/>
  <c r="T151"/>
  <c r="R151"/>
  <c r="P151"/>
  <c r="BK151"/>
  <c r="J151"/>
  <c r="BE151" s="1"/>
  <c r="BI150"/>
  <c r="BH150"/>
  <c r="BG150"/>
  <c r="BF150"/>
  <c r="T150"/>
  <c r="R150"/>
  <c r="P150"/>
  <c r="BK150"/>
  <c r="J150"/>
  <c r="BE150" s="1"/>
  <c r="BI149"/>
  <c r="BH149"/>
  <c r="BG149"/>
  <c r="BF149"/>
  <c r="T149"/>
  <c r="R149"/>
  <c r="P149"/>
  <c r="BK149"/>
  <c r="J149"/>
  <c r="BE149" s="1"/>
  <c r="BI148"/>
  <c r="BH148"/>
  <c r="BG148"/>
  <c r="BF148"/>
  <c r="T148"/>
  <c r="T147" s="1"/>
  <c r="R148"/>
  <c r="R147" s="1"/>
  <c r="P148"/>
  <c r="P147" s="1"/>
  <c r="BK148"/>
  <c r="BK147" s="1"/>
  <c r="J147" s="1"/>
  <c r="J65" s="1"/>
  <c r="J148"/>
  <c r="BE148" s="1"/>
  <c r="BI146"/>
  <c r="BH146"/>
  <c r="BG146"/>
  <c r="BF146"/>
  <c r="BE146"/>
  <c r="T146"/>
  <c r="T145" s="1"/>
  <c r="R146"/>
  <c r="R145" s="1"/>
  <c r="P146"/>
  <c r="P145" s="1"/>
  <c r="BK146"/>
  <c r="BK145" s="1"/>
  <c r="J145" s="1"/>
  <c r="J64" s="1"/>
  <c r="J146"/>
  <c r="BI144"/>
  <c r="BH144"/>
  <c r="BG144"/>
  <c r="BF144"/>
  <c r="T144"/>
  <c r="R144"/>
  <c r="P144"/>
  <c r="BK144"/>
  <c r="J144"/>
  <c r="BE144" s="1"/>
  <c r="BI143"/>
  <c r="BH143"/>
  <c r="BG143"/>
  <c r="BF143"/>
  <c r="T143"/>
  <c r="T142" s="1"/>
  <c r="R143"/>
  <c r="R142" s="1"/>
  <c r="P143"/>
  <c r="P142" s="1"/>
  <c r="BK143"/>
  <c r="BK142" s="1"/>
  <c r="J142" s="1"/>
  <c r="J63" s="1"/>
  <c r="J143"/>
  <c r="BE143" s="1"/>
  <c r="BI141"/>
  <c r="BH141"/>
  <c r="BG141"/>
  <c r="BF141"/>
  <c r="BE141"/>
  <c r="T141"/>
  <c r="R141"/>
  <c r="P141"/>
  <c r="BK141"/>
  <c r="J141"/>
  <c r="BI140"/>
  <c r="BH140"/>
  <c r="BG140"/>
  <c r="BF140"/>
  <c r="BE140"/>
  <c r="T140"/>
  <c r="R140"/>
  <c r="P140"/>
  <c r="BK140"/>
  <c r="J140"/>
  <c r="BI139"/>
  <c r="BH139"/>
  <c r="BG139"/>
  <c r="BF139"/>
  <c r="BE139"/>
  <c r="T139"/>
  <c r="T138" s="1"/>
  <c r="R139"/>
  <c r="R138" s="1"/>
  <c r="P139"/>
  <c r="P138" s="1"/>
  <c r="BK139"/>
  <c r="BK138" s="1"/>
  <c r="J138" s="1"/>
  <c r="J62" s="1"/>
  <c r="J139"/>
  <c r="BI137"/>
  <c r="BH137"/>
  <c r="BG137"/>
  <c r="BF137"/>
  <c r="T137"/>
  <c r="R137"/>
  <c r="P137"/>
  <c r="BK137"/>
  <c r="J137"/>
  <c r="BE137" s="1"/>
  <c r="BI136"/>
  <c r="BH136"/>
  <c r="BG136"/>
  <c r="BF136"/>
  <c r="T136"/>
  <c r="R136"/>
  <c r="P136"/>
  <c r="BK136"/>
  <c r="J136"/>
  <c r="BE136" s="1"/>
  <c r="BI135"/>
  <c r="BH135"/>
  <c r="BG135"/>
  <c r="BF135"/>
  <c r="T135"/>
  <c r="T134" s="1"/>
  <c r="R135"/>
  <c r="R134" s="1"/>
  <c r="P135"/>
  <c r="P134" s="1"/>
  <c r="BK135"/>
  <c r="BK134" s="1"/>
  <c r="J134" s="1"/>
  <c r="J61" s="1"/>
  <c r="J135"/>
  <c r="BE135" s="1"/>
  <c r="BI133"/>
  <c r="BH133"/>
  <c r="BG133"/>
  <c r="BF133"/>
  <c r="BE133"/>
  <c r="T133"/>
  <c r="R133"/>
  <c r="P133"/>
  <c r="BK133"/>
  <c r="J133"/>
  <c r="BI132"/>
  <c r="BH132"/>
  <c r="BG132"/>
  <c r="BF132"/>
  <c r="BE132"/>
  <c r="T132"/>
  <c r="R132"/>
  <c r="P132"/>
  <c r="BK132"/>
  <c r="J132"/>
  <c r="BI131"/>
  <c r="BH131"/>
  <c r="BG131"/>
  <c r="BF131"/>
  <c r="BE131"/>
  <c r="T131"/>
  <c r="R131"/>
  <c r="P131"/>
  <c r="BK131"/>
  <c r="J131"/>
  <c r="BI130"/>
  <c r="BH130"/>
  <c r="BG130"/>
  <c r="BF130"/>
  <c r="BE130"/>
  <c r="T130"/>
  <c r="R130"/>
  <c r="P130"/>
  <c r="BK130"/>
  <c r="J130"/>
  <c r="BI129"/>
  <c r="BH129"/>
  <c r="BG129"/>
  <c r="BF129"/>
  <c r="BE129"/>
  <c r="T129"/>
  <c r="R129"/>
  <c r="P129"/>
  <c r="BK129"/>
  <c r="J129"/>
  <c r="BI128"/>
  <c r="BH128"/>
  <c r="BG128"/>
  <c r="BF128"/>
  <c r="BE128"/>
  <c r="T128"/>
  <c r="R128"/>
  <c r="P128"/>
  <c r="BK128"/>
  <c r="J128"/>
  <c r="BI127"/>
  <c r="BH127"/>
  <c r="BG127"/>
  <c r="BF127"/>
  <c r="BE127"/>
  <c r="T127"/>
  <c r="R127"/>
  <c r="P127"/>
  <c r="BK127"/>
  <c r="J127"/>
  <c r="BI126"/>
  <c r="BH126"/>
  <c r="BG126"/>
  <c r="BF126"/>
  <c r="BE126"/>
  <c r="T126"/>
  <c r="R126"/>
  <c r="P126"/>
  <c r="BK126"/>
  <c r="J126"/>
  <c r="BI125"/>
  <c r="BH125"/>
  <c r="BG125"/>
  <c r="BF125"/>
  <c r="BE125"/>
  <c r="T125"/>
  <c r="R125"/>
  <c r="P125"/>
  <c r="BK125"/>
  <c r="J125"/>
  <c r="BI124"/>
  <c r="BH124"/>
  <c r="BG124"/>
  <c r="BF124"/>
  <c r="BE124"/>
  <c r="T124"/>
  <c r="T123" s="1"/>
  <c r="R124"/>
  <c r="R123" s="1"/>
  <c r="P124"/>
  <c r="P123" s="1"/>
  <c r="BK124"/>
  <c r="BK123" s="1"/>
  <c r="J123" s="1"/>
  <c r="J60" s="1"/>
  <c r="J124"/>
  <c r="BI122"/>
  <c r="BH122"/>
  <c r="BG122"/>
  <c r="BF122"/>
  <c r="T122"/>
  <c r="R122"/>
  <c r="P122"/>
  <c r="BK122"/>
  <c r="J122"/>
  <c r="BE122" s="1"/>
  <c r="BI118"/>
  <c r="BH118"/>
  <c r="BG118"/>
  <c r="BF118"/>
  <c r="T118"/>
  <c r="R118"/>
  <c r="P118"/>
  <c r="BK118"/>
  <c r="J118"/>
  <c r="BE118" s="1"/>
  <c r="BI117"/>
  <c r="BH117"/>
  <c r="BG117"/>
  <c r="BF117"/>
  <c r="T117"/>
  <c r="R117"/>
  <c r="P117"/>
  <c r="BK117"/>
  <c r="J117"/>
  <c r="BE117" s="1"/>
  <c r="BI116"/>
  <c r="BH116"/>
  <c r="BG116"/>
  <c r="BF116"/>
  <c r="T116"/>
  <c r="T115" s="1"/>
  <c r="R116"/>
  <c r="R115" s="1"/>
  <c r="P116"/>
  <c r="P115" s="1"/>
  <c r="BK116"/>
  <c r="BK115" s="1"/>
  <c r="J115" s="1"/>
  <c r="J59" s="1"/>
  <c r="J116"/>
  <c r="BE116" s="1"/>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F34" s="1"/>
  <c r="BD57" i="1" s="1"/>
  <c r="BH103" i="7"/>
  <c r="F33" s="1"/>
  <c r="BC57" i="1" s="1"/>
  <c r="BG103" i="7"/>
  <c r="F32" s="1"/>
  <c r="BB57" i="1" s="1"/>
  <c r="BF103" i="7"/>
  <c r="F31" s="1"/>
  <c r="BA57" i="1" s="1"/>
  <c r="BE103" i="7"/>
  <c r="J30" s="1"/>
  <c r="AV57" i="1" s="1"/>
  <c r="T103" i="7"/>
  <c r="T102" s="1"/>
  <c r="T101" s="1"/>
  <c r="T100" s="1"/>
  <c r="R103"/>
  <c r="R102" s="1"/>
  <c r="R101" s="1"/>
  <c r="R100" s="1"/>
  <c r="P103"/>
  <c r="P102" s="1"/>
  <c r="P101" s="1"/>
  <c r="P100" s="1"/>
  <c r="AU57" i="1" s="1"/>
  <c r="BK103" i="7"/>
  <c r="BK102" s="1"/>
  <c r="J103"/>
  <c r="J96"/>
  <c r="F96"/>
  <c r="F94"/>
  <c r="E92"/>
  <c r="J51"/>
  <c r="J49"/>
  <c r="F49"/>
  <c r="E47"/>
  <c r="J18"/>
  <c r="E18"/>
  <c r="F97" s="1"/>
  <c r="J17"/>
  <c r="J15"/>
  <c r="E15"/>
  <c r="F51" s="1"/>
  <c r="J14"/>
  <c r="J12"/>
  <c r="J94" s="1"/>
  <c r="E7"/>
  <c r="E90" s="1"/>
  <c r="BK260" i="6"/>
  <c r="J260" s="1"/>
  <c r="J79" s="1"/>
  <c r="AY56" i="1"/>
  <c r="AX56"/>
  <c r="BI273" i="6"/>
  <c r="BH273"/>
  <c r="BG273"/>
  <c r="BF273"/>
  <c r="BE273"/>
  <c r="T273"/>
  <c r="R273"/>
  <c r="P273"/>
  <c r="BK273"/>
  <c r="J273"/>
  <c r="BI272"/>
  <c r="BH272"/>
  <c r="BG272"/>
  <c r="BF272"/>
  <c r="BE272"/>
  <c r="T272"/>
  <c r="R272"/>
  <c r="P272"/>
  <c r="BK272"/>
  <c r="J272"/>
  <c r="BI271"/>
  <c r="BH271"/>
  <c r="BG271"/>
  <c r="BF271"/>
  <c r="BE271"/>
  <c r="T271"/>
  <c r="R271"/>
  <c r="P271"/>
  <c r="BK271"/>
  <c r="J271"/>
  <c r="BI270"/>
  <c r="BH270"/>
  <c r="BG270"/>
  <c r="BF270"/>
  <c r="BE270"/>
  <c r="T270"/>
  <c r="R270"/>
  <c r="P270"/>
  <c r="BK270"/>
  <c r="J270"/>
  <c r="BI269"/>
  <c r="BH269"/>
  <c r="BG269"/>
  <c r="BF269"/>
  <c r="BE269"/>
  <c r="T269"/>
  <c r="R269"/>
  <c r="P269"/>
  <c r="BK269"/>
  <c r="J269"/>
  <c r="BI266"/>
  <c r="BH266"/>
  <c r="BG266"/>
  <c r="BF266"/>
  <c r="BE266"/>
  <c r="T266"/>
  <c r="R266"/>
  <c r="P266"/>
  <c r="BK266"/>
  <c r="J266"/>
  <c r="BI265"/>
  <c r="BH265"/>
  <c r="BG265"/>
  <c r="BF265"/>
  <c r="BE265"/>
  <c r="T265"/>
  <c r="R265"/>
  <c r="P265"/>
  <c r="BK265"/>
  <c r="J265"/>
  <c r="BI264"/>
  <c r="BH264"/>
  <c r="BG264"/>
  <c r="BF264"/>
  <c r="BE264"/>
  <c r="T264"/>
  <c r="T263" s="1"/>
  <c r="R264"/>
  <c r="R263" s="1"/>
  <c r="P264"/>
  <c r="P263" s="1"/>
  <c r="BK264"/>
  <c r="BK263" s="1"/>
  <c r="J263" s="1"/>
  <c r="J80" s="1"/>
  <c r="J264"/>
  <c r="BI262"/>
  <c r="BH262"/>
  <c r="BG262"/>
  <c r="BF262"/>
  <c r="T262"/>
  <c r="R262"/>
  <c r="P262"/>
  <c r="BK262"/>
  <c r="J262"/>
  <c r="BE262" s="1"/>
  <c r="BI261"/>
  <c r="BH261"/>
  <c r="BG261"/>
  <c r="BF261"/>
  <c r="T261"/>
  <c r="T260" s="1"/>
  <c r="R261"/>
  <c r="R260" s="1"/>
  <c r="P261"/>
  <c r="P260" s="1"/>
  <c r="BK261"/>
  <c r="J261"/>
  <c r="BE261" s="1"/>
  <c r="BI259"/>
  <c r="BH259"/>
  <c r="BG259"/>
  <c r="BF259"/>
  <c r="BE259"/>
  <c r="T259"/>
  <c r="R259"/>
  <c r="P259"/>
  <c r="BK259"/>
  <c r="J259"/>
  <c r="BI258"/>
  <c r="BH258"/>
  <c r="BG258"/>
  <c r="BF258"/>
  <c r="BE258"/>
  <c r="T258"/>
  <c r="R258"/>
  <c r="P258"/>
  <c r="BK258"/>
  <c r="J258"/>
  <c r="BI257"/>
  <c r="BH257"/>
  <c r="BG257"/>
  <c r="BF257"/>
  <c r="BE257"/>
  <c r="T257"/>
  <c r="R257"/>
  <c r="P257"/>
  <c r="BK257"/>
  <c r="J257"/>
  <c r="BI256"/>
  <c r="BH256"/>
  <c r="BG256"/>
  <c r="BF256"/>
  <c r="BE256"/>
  <c r="T256"/>
  <c r="R256"/>
  <c r="P256"/>
  <c r="BK256"/>
  <c r="J256"/>
  <c r="BI255"/>
  <c r="BH255"/>
  <c r="BG255"/>
  <c r="BF255"/>
  <c r="BE255"/>
  <c r="T255"/>
  <c r="R255"/>
  <c r="P255"/>
  <c r="BK255"/>
  <c r="J255"/>
  <c r="BI252"/>
  <c r="BH252"/>
  <c r="BG252"/>
  <c r="BF252"/>
  <c r="BE252"/>
  <c r="T252"/>
  <c r="R252"/>
  <c r="P252"/>
  <c r="BK252"/>
  <c r="J252"/>
  <c r="BI251"/>
  <c r="BH251"/>
  <c r="BG251"/>
  <c r="BF251"/>
  <c r="BE251"/>
  <c r="T251"/>
  <c r="R251"/>
  <c r="P251"/>
  <c r="BK251"/>
  <c r="J251"/>
  <c r="BI250"/>
  <c r="BH250"/>
  <c r="BG250"/>
  <c r="BF250"/>
  <c r="BE250"/>
  <c r="T250"/>
  <c r="R250"/>
  <c r="P250"/>
  <c r="BK250"/>
  <c r="J250"/>
  <c r="BI249"/>
  <c r="BH249"/>
  <c r="BG249"/>
  <c r="BF249"/>
  <c r="BE249"/>
  <c r="T249"/>
  <c r="T248" s="1"/>
  <c r="R249"/>
  <c r="R248" s="1"/>
  <c r="P249"/>
  <c r="P248" s="1"/>
  <c r="BK249"/>
  <c r="BK248" s="1"/>
  <c r="J248" s="1"/>
  <c r="J78" s="1"/>
  <c r="J249"/>
  <c r="BI247"/>
  <c r="BH247"/>
  <c r="BG247"/>
  <c r="BF247"/>
  <c r="T247"/>
  <c r="R247"/>
  <c r="P247"/>
  <c r="BK247"/>
  <c r="J247"/>
  <c r="BE247" s="1"/>
  <c r="BI244"/>
  <c r="BH244"/>
  <c r="BG244"/>
  <c r="BF244"/>
  <c r="T244"/>
  <c r="R244"/>
  <c r="P244"/>
  <c r="BK244"/>
  <c r="J244"/>
  <c r="BE244" s="1"/>
  <c r="BI243"/>
  <c r="BH243"/>
  <c r="BG243"/>
  <c r="BF243"/>
  <c r="T243"/>
  <c r="R243"/>
  <c r="P243"/>
  <c r="BK243"/>
  <c r="J243"/>
  <c r="BE243" s="1"/>
  <c r="BI242"/>
  <c r="BH242"/>
  <c r="BG242"/>
  <c r="BF242"/>
  <c r="T242"/>
  <c r="R242"/>
  <c r="P242"/>
  <c r="BK242"/>
  <c r="J242"/>
  <c r="BE242" s="1"/>
  <c r="BI241"/>
  <c r="BH241"/>
  <c r="BG241"/>
  <c r="BF241"/>
  <c r="T241"/>
  <c r="R241"/>
  <c r="P241"/>
  <c r="BK241"/>
  <c r="J241"/>
  <c r="BE241" s="1"/>
  <c r="BI240"/>
  <c r="BH240"/>
  <c r="BG240"/>
  <c r="BF240"/>
  <c r="T240"/>
  <c r="R240"/>
  <c r="P240"/>
  <c r="BK240"/>
  <c r="J240"/>
  <c r="BE240" s="1"/>
  <c r="BI239"/>
  <c r="BH239"/>
  <c r="BG239"/>
  <c r="BF239"/>
  <c r="T239"/>
  <c r="R239"/>
  <c r="P239"/>
  <c r="BK239"/>
  <c r="J239"/>
  <c r="BE239" s="1"/>
  <c r="BI238"/>
  <c r="BH238"/>
  <c r="BG238"/>
  <c r="BF238"/>
  <c r="T238"/>
  <c r="R238"/>
  <c r="P238"/>
  <c r="BK238"/>
  <c r="J238"/>
  <c r="BE238" s="1"/>
  <c r="BI237"/>
  <c r="BH237"/>
  <c r="BG237"/>
  <c r="BF237"/>
  <c r="T237"/>
  <c r="R237"/>
  <c r="P237"/>
  <c r="BK237"/>
  <c r="J237"/>
  <c r="BE237" s="1"/>
  <c r="BI236"/>
  <c r="BH236"/>
  <c r="BG236"/>
  <c r="BF236"/>
  <c r="T236"/>
  <c r="T235" s="1"/>
  <c r="R236"/>
  <c r="R235" s="1"/>
  <c r="P236"/>
  <c r="P235" s="1"/>
  <c r="BK236"/>
  <c r="BK235" s="1"/>
  <c r="J235" s="1"/>
  <c r="J77" s="1"/>
  <c r="J236"/>
  <c r="BE236" s="1"/>
  <c r="BI234"/>
  <c r="BH234"/>
  <c r="BG234"/>
  <c r="BF234"/>
  <c r="BE234"/>
  <c r="T234"/>
  <c r="R234"/>
  <c r="P234"/>
  <c r="BK234"/>
  <c r="J234"/>
  <c r="BI233"/>
  <c r="BH233"/>
  <c r="BG233"/>
  <c r="BF233"/>
  <c r="BE233"/>
  <c r="T233"/>
  <c r="R233"/>
  <c r="P233"/>
  <c r="BK233"/>
  <c r="J233"/>
  <c r="BI231"/>
  <c r="BH231"/>
  <c r="BG231"/>
  <c r="BF231"/>
  <c r="BE231"/>
  <c r="T231"/>
  <c r="T230" s="1"/>
  <c r="R231"/>
  <c r="R230" s="1"/>
  <c r="P231"/>
  <c r="P230" s="1"/>
  <c r="BK231"/>
  <c r="BK230" s="1"/>
  <c r="J230" s="1"/>
  <c r="J76" s="1"/>
  <c r="J231"/>
  <c r="BI229"/>
  <c r="BH229"/>
  <c r="BG229"/>
  <c r="BF229"/>
  <c r="T229"/>
  <c r="R229"/>
  <c r="P229"/>
  <c r="BK229"/>
  <c r="J229"/>
  <c r="BE229" s="1"/>
  <c r="BI228"/>
  <c r="BH228"/>
  <c r="BG228"/>
  <c r="BF228"/>
  <c r="T228"/>
  <c r="T227" s="1"/>
  <c r="R228"/>
  <c r="R227" s="1"/>
  <c r="P228"/>
  <c r="P227" s="1"/>
  <c r="BK228"/>
  <c r="BK227" s="1"/>
  <c r="J227" s="1"/>
  <c r="J75" s="1"/>
  <c r="J228"/>
  <c r="BE228" s="1"/>
  <c r="BI226"/>
  <c r="BH226"/>
  <c r="BG226"/>
  <c r="BF226"/>
  <c r="BE226"/>
  <c r="T226"/>
  <c r="R226"/>
  <c r="P226"/>
  <c r="BK226"/>
  <c r="J226"/>
  <c r="BI225"/>
  <c r="BH225"/>
  <c r="BG225"/>
  <c r="BF225"/>
  <c r="BE225"/>
  <c r="T225"/>
  <c r="R225"/>
  <c r="P225"/>
  <c r="BK225"/>
  <c r="J225"/>
  <c r="BI224"/>
  <c r="BH224"/>
  <c r="BG224"/>
  <c r="BF224"/>
  <c r="BE224"/>
  <c r="T224"/>
  <c r="R224"/>
  <c r="P224"/>
  <c r="BK224"/>
  <c r="J224"/>
  <c r="BI223"/>
  <c r="BH223"/>
  <c r="BG223"/>
  <c r="BF223"/>
  <c r="BE223"/>
  <c r="T223"/>
  <c r="R223"/>
  <c r="P223"/>
  <c r="BK223"/>
  <c r="J223"/>
  <c r="BI222"/>
  <c r="BH222"/>
  <c r="BG222"/>
  <c r="BF222"/>
  <c r="BE222"/>
  <c r="T222"/>
  <c r="R222"/>
  <c r="P222"/>
  <c r="BK222"/>
  <c r="J222"/>
  <c r="BI219"/>
  <c r="BH219"/>
  <c r="BG219"/>
  <c r="BF219"/>
  <c r="BE219"/>
  <c r="T219"/>
  <c r="R219"/>
  <c r="P219"/>
  <c r="BK219"/>
  <c r="J219"/>
  <c r="BI218"/>
  <c r="BH218"/>
  <c r="BG218"/>
  <c r="BF218"/>
  <c r="BE218"/>
  <c r="T218"/>
  <c r="R218"/>
  <c r="P218"/>
  <c r="BK218"/>
  <c r="J218"/>
  <c r="BI217"/>
  <c r="BH217"/>
  <c r="BG217"/>
  <c r="BF217"/>
  <c r="BE217"/>
  <c r="T217"/>
  <c r="R217"/>
  <c r="P217"/>
  <c r="BK217"/>
  <c r="J217"/>
  <c r="BI216"/>
  <c r="BH216"/>
  <c r="BG216"/>
  <c r="BF216"/>
  <c r="BE216"/>
  <c r="T216"/>
  <c r="R216"/>
  <c r="P216"/>
  <c r="BK216"/>
  <c r="J216"/>
  <c r="BI213"/>
  <c r="BH213"/>
  <c r="BG213"/>
  <c r="BF213"/>
  <c r="BE213"/>
  <c r="T213"/>
  <c r="R213"/>
  <c r="P213"/>
  <c r="BK213"/>
  <c r="J213"/>
  <c r="BI212"/>
  <c r="BH212"/>
  <c r="BG212"/>
  <c r="BF212"/>
  <c r="BE212"/>
  <c r="T212"/>
  <c r="T211" s="1"/>
  <c r="R212"/>
  <c r="R211" s="1"/>
  <c r="P212"/>
  <c r="P211" s="1"/>
  <c r="BK212"/>
  <c r="BK211" s="1"/>
  <c r="J211" s="1"/>
  <c r="J74" s="1"/>
  <c r="J212"/>
  <c r="BI210"/>
  <c r="BH210"/>
  <c r="BG210"/>
  <c r="BF210"/>
  <c r="T210"/>
  <c r="T209" s="1"/>
  <c r="R210"/>
  <c r="R209" s="1"/>
  <c r="P210"/>
  <c r="P209" s="1"/>
  <c r="BK210"/>
  <c r="BK209" s="1"/>
  <c r="J209" s="1"/>
  <c r="J73" s="1"/>
  <c r="J210"/>
  <c r="BE210" s="1"/>
  <c r="BI208"/>
  <c r="BH208"/>
  <c r="BG208"/>
  <c r="BF208"/>
  <c r="BE208"/>
  <c r="T208"/>
  <c r="R208"/>
  <c r="P208"/>
  <c r="BK208"/>
  <c r="J208"/>
  <c r="BI207"/>
  <c r="BH207"/>
  <c r="BG207"/>
  <c r="BF207"/>
  <c r="BE207"/>
  <c r="T207"/>
  <c r="R207"/>
  <c r="P207"/>
  <c r="BK207"/>
  <c r="J207"/>
  <c r="BI205"/>
  <c r="BH205"/>
  <c r="BG205"/>
  <c r="BF205"/>
  <c r="BE205"/>
  <c r="T205"/>
  <c r="R205"/>
  <c r="P205"/>
  <c r="BK205"/>
  <c r="J205"/>
  <c r="BI204"/>
  <c r="BH204"/>
  <c r="BG204"/>
  <c r="BF204"/>
  <c r="BE204"/>
  <c r="T204"/>
  <c r="R204"/>
  <c r="P204"/>
  <c r="BK204"/>
  <c r="J204"/>
  <c r="BI202"/>
  <c r="BH202"/>
  <c r="BG202"/>
  <c r="BF202"/>
  <c r="BE202"/>
  <c r="T202"/>
  <c r="R202"/>
  <c r="P202"/>
  <c r="BK202"/>
  <c r="J202"/>
  <c r="BI200"/>
  <c r="BH200"/>
  <c r="BG200"/>
  <c r="BF200"/>
  <c r="BE200"/>
  <c r="T200"/>
  <c r="R200"/>
  <c r="P200"/>
  <c r="BK200"/>
  <c r="J200"/>
  <c r="BI199"/>
  <c r="BH199"/>
  <c r="BG199"/>
  <c r="BF199"/>
  <c r="BE199"/>
  <c r="T199"/>
  <c r="T198" s="1"/>
  <c r="R199"/>
  <c r="R198" s="1"/>
  <c r="P199"/>
  <c r="P198" s="1"/>
  <c r="BK199"/>
  <c r="BK198" s="1"/>
  <c r="J198" s="1"/>
  <c r="J72" s="1"/>
  <c r="J199"/>
  <c r="BI197"/>
  <c r="BH197"/>
  <c r="BG197"/>
  <c r="BF197"/>
  <c r="T197"/>
  <c r="R197"/>
  <c r="P197"/>
  <c r="BK197"/>
  <c r="J197"/>
  <c r="BE197" s="1"/>
  <c r="BI196"/>
  <c r="BH196"/>
  <c r="BG196"/>
  <c r="BF196"/>
  <c r="T196"/>
  <c r="R196"/>
  <c r="P196"/>
  <c r="BK196"/>
  <c r="J196"/>
  <c r="BE196" s="1"/>
  <c r="BI195"/>
  <c r="BH195"/>
  <c r="BG195"/>
  <c r="BF195"/>
  <c r="T195"/>
  <c r="R195"/>
  <c r="P195"/>
  <c r="BK195"/>
  <c r="J195"/>
  <c r="BE195" s="1"/>
  <c r="BI194"/>
  <c r="BH194"/>
  <c r="BG194"/>
  <c r="BF194"/>
  <c r="T194"/>
  <c r="T193" s="1"/>
  <c r="T192" s="1"/>
  <c r="R194"/>
  <c r="R193" s="1"/>
  <c r="R192" s="1"/>
  <c r="P194"/>
  <c r="P193" s="1"/>
  <c r="P192" s="1"/>
  <c r="BK194"/>
  <c r="BK193" s="1"/>
  <c r="J194"/>
  <c r="BE194" s="1"/>
  <c r="BI191"/>
  <c r="BH191"/>
  <c r="BG191"/>
  <c r="BF191"/>
  <c r="T191"/>
  <c r="T190" s="1"/>
  <c r="R191"/>
  <c r="R190" s="1"/>
  <c r="P191"/>
  <c r="P190" s="1"/>
  <c r="BK191"/>
  <c r="BK190" s="1"/>
  <c r="J190" s="1"/>
  <c r="J69" s="1"/>
  <c r="J191"/>
  <c r="BE191" s="1"/>
  <c r="BI189"/>
  <c r="BH189"/>
  <c r="BG189"/>
  <c r="BF189"/>
  <c r="BE189"/>
  <c r="T189"/>
  <c r="R189"/>
  <c r="P189"/>
  <c r="BK189"/>
  <c r="J189"/>
  <c r="BI188"/>
  <c r="BH188"/>
  <c r="BG188"/>
  <c r="BF188"/>
  <c r="BE188"/>
  <c r="T188"/>
  <c r="R188"/>
  <c r="P188"/>
  <c r="BK188"/>
  <c r="J188"/>
  <c r="BI187"/>
  <c r="BH187"/>
  <c r="BG187"/>
  <c r="BF187"/>
  <c r="BE187"/>
  <c r="T187"/>
  <c r="R187"/>
  <c r="P187"/>
  <c r="BK187"/>
  <c r="J187"/>
  <c r="BI186"/>
  <c r="BH186"/>
  <c r="BG186"/>
  <c r="BF186"/>
  <c r="BE186"/>
  <c r="T186"/>
  <c r="R186"/>
  <c r="P186"/>
  <c r="BK186"/>
  <c r="J186"/>
  <c r="BI185"/>
  <c r="BH185"/>
  <c r="BG185"/>
  <c r="BF185"/>
  <c r="BE185"/>
  <c r="T185"/>
  <c r="R185"/>
  <c r="P185"/>
  <c r="BK185"/>
  <c r="J185"/>
  <c r="BI184"/>
  <c r="BH184"/>
  <c r="BG184"/>
  <c r="BF184"/>
  <c r="BE184"/>
  <c r="T184"/>
  <c r="R184"/>
  <c r="P184"/>
  <c r="BK184"/>
  <c r="J184"/>
  <c r="BI183"/>
  <c r="BH183"/>
  <c r="BG183"/>
  <c r="BF183"/>
  <c r="BE183"/>
  <c r="T183"/>
  <c r="T182" s="1"/>
  <c r="R183"/>
  <c r="R182" s="1"/>
  <c r="P183"/>
  <c r="P182" s="1"/>
  <c r="BK183"/>
  <c r="BK182" s="1"/>
  <c r="J182" s="1"/>
  <c r="J68" s="1"/>
  <c r="J183"/>
  <c r="BI181"/>
  <c r="BH181"/>
  <c r="BG181"/>
  <c r="BF181"/>
  <c r="T181"/>
  <c r="R181"/>
  <c r="P181"/>
  <c r="BK181"/>
  <c r="J181"/>
  <c r="BE181" s="1"/>
  <c r="BI180"/>
  <c r="BH180"/>
  <c r="BG180"/>
  <c r="BF180"/>
  <c r="T180"/>
  <c r="R180"/>
  <c r="P180"/>
  <c r="BK180"/>
  <c r="J180"/>
  <c r="BE180" s="1"/>
  <c r="BI179"/>
  <c r="BH179"/>
  <c r="BG179"/>
  <c r="BF179"/>
  <c r="T179"/>
  <c r="R179"/>
  <c r="P179"/>
  <c r="BK179"/>
  <c r="J179"/>
  <c r="BE179" s="1"/>
  <c r="BI178"/>
  <c r="BH178"/>
  <c r="BG178"/>
  <c r="BF178"/>
  <c r="T178"/>
  <c r="R178"/>
  <c r="P178"/>
  <c r="BK178"/>
  <c r="J178"/>
  <c r="BE178" s="1"/>
  <c r="BI177"/>
  <c r="BH177"/>
  <c r="BG177"/>
  <c r="BF177"/>
  <c r="T177"/>
  <c r="R177"/>
  <c r="P177"/>
  <c r="BK177"/>
  <c r="J177"/>
  <c r="BE177" s="1"/>
  <c r="BI176"/>
  <c r="BH176"/>
  <c r="BG176"/>
  <c r="BF176"/>
  <c r="T176"/>
  <c r="R176"/>
  <c r="P176"/>
  <c r="BK176"/>
  <c r="J176"/>
  <c r="BE176" s="1"/>
  <c r="BI175"/>
  <c r="BH175"/>
  <c r="BG175"/>
  <c r="BF175"/>
  <c r="T175"/>
  <c r="R175"/>
  <c r="P175"/>
  <c r="BK175"/>
  <c r="J175"/>
  <c r="BE175" s="1"/>
  <c r="BI174"/>
  <c r="BH174"/>
  <c r="BG174"/>
  <c r="BF174"/>
  <c r="T174"/>
  <c r="R174"/>
  <c r="P174"/>
  <c r="BK174"/>
  <c r="J174"/>
  <c r="BE174" s="1"/>
  <c r="BI173"/>
  <c r="BH173"/>
  <c r="BG173"/>
  <c r="BF173"/>
  <c r="T173"/>
  <c r="R173"/>
  <c r="P173"/>
  <c r="BK173"/>
  <c r="J173"/>
  <c r="BE173" s="1"/>
  <c r="BI172"/>
  <c r="BH172"/>
  <c r="BG172"/>
  <c r="BF172"/>
  <c r="T172"/>
  <c r="R172"/>
  <c r="P172"/>
  <c r="BK172"/>
  <c r="J172"/>
  <c r="BE172" s="1"/>
  <c r="BI171"/>
  <c r="BH171"/>
  <c r="BG171"/>
  <c r="BF171"/>
  <c r="T171"/>
  <c r="R171"/>
  <c r="P171"/>
  <c r="BK171"/>
  <c r="J171"/>
  <c r="BE171" s="1"/>
  <c r="BI170"/>
  <c r="BH170"/>
  <c r="BG170"/>
  <c r="BF170"/>
  <c r="T170"/>
  <c r="T169" s="1"/>
  <c r="R170"/>
  <c r="R169" s="1"/>
  <c r="P170"/>
  <c r="P169" s="1"/>
  <c r="BK170"/>
  <c r="BK169" s="1"/>
  <c r="J169" s="1"/>
  <c r="J67" s="1"/>
  <c r="J170"/>
  <c r="BE170" s="1"/>
  <c r="BI168"/>
  <c r="BH168"/>
  <c r="BG168"/>
  <c r="BF168"/>
  <c r="BE168"/>
  <c r="T168"/>
  <c r="R168"/>
  <c r="P168"/>
  <c r="BK168"/>
  <c r="J168"/>
  <c r="BI167"/>
  <c r="BH167"/>
  <c r="BG167"/>
  <c r="BF167"/>
  <c r="BE167"/>
  <c r="T167"/>
  <c r="R167"/>
  <c r="P167"/>
  <c r="BK167"/>
  <c r="J167"/>
  <c r="BI166"/>
  <c r="BH166"/>
  <c r="BG166"/>
  <c r="BF166"/>
  <c r="BE166"/>
  <c r="T166"/>
  <c r="R166"/>
  <c r="P166"/>
  <c r="BK166"/>
  <c r="J166"/>
  <c r="BI165"/>
  <c r="BH165"/>
  <c r="BG165"/>
  <c r="BF165"/>
  <c r="BE165"/>
  <c r="T165"/>
  <c r="R165"/>
  <c r="P165"/>
  <c r="BK165"/>
  <c r="J165"/>
  <c r="BI164"/>
  <c r="BH164"/>
  <c r="BG164"/>
  <c r="BF164"/>
  <c r="BE164"/>
  <c r="T164"/>
  <c r="R164"/>
  <c r="P164"/>
  <c r="BK164"/>
  <c r="J164"/>
  <c r="BI163"/>
  <c r="BH163"/>
  <c r="BG163"/>
  <c r="BF163"/>
  <c r="BE163"/>
  <c r="T163"/>
  <c r="R163"/>
  <c r="P163"/>
  <c r="BK163"/>
  <c r="J163"/>
  <c r="BI162"/>
  <c r="BH162"/>
  <c r="BG162"/>
  <c r="BF162"/>
  <c r="BE162"/>
  <c r="T162"/>
  <c r="R162"/>
  <c r="P162"/>
  <c r="BK162"/>
  <c r="J162"/>
  <c r="BI161"/>
  <c r="BH161"/>
  <c r="BG161"/>
  <c r="BF161"/>
  <c r="BE161"/>
  <c r="T161"/>
  <c r="R161"/>
  <c r="P161"/>
  <c r="BK161"/>
  <c r="J161"/>
  <c r="BI160"/>
  <c r="BH160"/>
  <c r="BG160"/>
  <c r="BF160"/>
  <c r="BE160"/>
  <c r="T160"/>
  <c r="R160"/>
  <c r="P160"/>
  <c r="BK160"/>
  <c r="J160"/>
  <c r="BI159"/>
  <c r="BH159"/>
  <c r="BG159"/>
  <c r="BF159"/>
  <c r="BE159"/>
  <c r="T159"/>
  <c r="R159"/>
  <c r="P159"/>
  <c r="BK159"/>
  <c r="J159"/>
  <c r="BI158"/>
  <c r="BH158"/>
  <c r="BG158"/>
  <c r="BF158"/>
  <c r="BE158"/>
  <c r="T158"/>
  <c r="R158"/>
  <c r="P158"/>
  <c r="BK158"/>
  <c r="J158"/>
  <c r="BI157"/>
  <c r="BH157"/>
  <c r="BG157"/>
  <c r="BF157"/>
  <c r="BE157"/>
  <c r="T157"/>
  <c r="R157"/>
  <c r="P157"/>
  <c r="BK157"/>
  <c r="J157"/>
  <c r="BI156"/>
  <c r="BH156"/>
  <c r="BG156"/>
  <c r="BF156"/>
  <c r="BE156"/>
  <c r="T156"/>
  <c r="R156"/>
  <c r="P156"/>
  <c r="BK156"/>
  <c r="J156"/>
  <c r="BI155"/>
  <c r="BH155"/>
  <c r="BG155"/>
  <c r="BF155"/>
  <c r="BE155"/>
  <c r="T155"/>
  <c r="T154" s="1"/>
  <c r="R155"/>
  <c r="R154" s="1"/>
  <c r="P155"/>
  <c r="P154" s="1"/>
  <c r="BK155"/>
  <c r="BK154" s="1"/>
  <c r="J154" s="1"/>
  <c r="J66" s="1"/>
  <c r="J155"/>
  <c r="BI153"/>
  <c r="BH153"/>
  <c r="BG153"/>
  <c r="BF153"/>
  <c r="T153"/>
  <c r="R153"/>
  <c r="P153"/>
  <c r="BK153"/>
  <c r="J153"/>
  <c r="BE153" s="1"/>
  <c r="BI152"/>
  <c r="BH152"/>
  <c r="BG152"/>
  <c r="BF152"/>
  <c r="T152"/>
  <c r="R152"/>
  <c r="P152"/>
  <c r="BK152"/>
  <c r="J152"/>
  <c r="BE152" s="1"/>
  <c r="BI151"/>
  <c r="BH151"/>
  <c r="BG151"/>
  <c r="BF151"/>
  <c r="T151"/>
  <c r="R151"/>
  <c r="P151"/>
  <c r="BK151"/>
  <c r="J151"/>
  <c r="BE151" s="1"/>
  <c r="BI150"/>
  <c r="BH150"/>
  <c r="BG150"/>
  <c r="BF150"/>
  <c r="T150"/>
  <c r="T149" s="1"/>
  <c r="R150"/>
  <c r="R149" s="1"/>
  <c r="P150"/>
  <c r="P149" s="1"/>
  <c r="BK150"/>
  <c r="BK149" s="1"/>
  <c r="J149" s="1"/>
  <c r="J65" s="1"/>
  <c r="J150"/>
  <c r="BE150" s="1"/>
  <c r="BI148"/>
  <c r="BH148"/>
  <c r="BG148"/>
  <c r="BF148"/>
  <c r="BE148"/>
  <c r="T148"/>
  <c r="T147" s="1"/>
  <c r="R148"/>
  <c r="R147" s="1"/>
  <c r="P148"/>
  <c r="P147" s="1"/>
  <c r="BK148"/>
  <c r="BK147" s="1"/>
  <c r="J147" s="1"/>
  <c r="J64" s="1"/>
  <c r="J148"/>
  <c r="BI146"/>
  <c r="BH146"/>
  <c r="BG146"/>
  <c r="BF146"/>
  <c r="T146"/>
  <c r="T145" s="1"/>
  <c r="R146"/>
  <c r="R145" s="1"/>
  <c r="P146"/>
  <c r="P145" s="1"/>
  <c r="BK146"/>
  <c r="BK145" s="1"/>
  <c r="J145" s="1"/>
  <c r="J63" s="1"/>
  <c r="J146"/>
  <c r="BE146" s="1"/>
  <c r="BI144"/>
  <c r="BH144"/>
  <c r="BG144"/>
  <c r="BF144"/>
  <c r="BE144"/>
  <c r="T144"/>
  <c r="R144"/>
  <c r="P144"/>
  <c r="BK144"/>
  <c r="J144"/>
  <c r="BI143"/>
  <c r="BH143"/>
  <c r="BG143"/>
  <c r="BF143"/>
  <c r="BE143"/>
  <c r="T143"/>
  <c r="R143"/>
  <c r="P143"/>
  <c r="BK143"/>
  <c r="J143"/>
  <c r="BI142"/>
  <c r="BH142"/>
  <c r="BG142"/>
  <c r="BF142"/>
  <c r="BE142"/>
  <c r="T142"/>
  <c r="T141" s="1"/>
  <c r="R142"/>
  <c r="R141" s="1"/>
  <c r="P142"/>
  <c r="P141" s="1"/>
  <c r="BK142"/>
  <c r="BK141" s="1"/>
  <c r="J141" s="1"/>
  <c r="J62" s="1"/>
  <c r="J142"/>
  <c r="BI140"/>
  <c r="BH140"/>
  <c r="BG140"/>
  <c r="BF140"/>
  <c r="T140"/>
  <c r="R140"/>
  <c r="P140"/>
  <c r="BK140"/>
  <c r="J140"/>
  <c r="BE140" s="1"/>
  <c r="BI139"/>
  <c r="BH139"/>
  <c r="BG139"/>
  <c r="BF139"/>
  <c r="T139"/>
  <c r="R139"/>
  <c r="P139"/>
  <c r="BK139"/>
  <c r="J139"/>
  <c r="BE139" s="1"/>
  <c r="BI138"/>
  <c r="BH138"/>
  <c r="BG138"/>
  <c r="BF138"/>
  <c r="T138"/>
  <c r="T137" s="1"/>
  <c r="R138"/>
  <c r="R137" s="1"/>
  <c r="P138"/>
  <c r="P137" s="1"/>
  <c r="BK138"/>
  <c r="BK137" s="1"/>
  <c r="J137" s="1"/>
  <c r="J61" s="1"/>
  <c r="J138"/>
  <c r="BE138" s="1"/>
  <c r="BI136"/>
  <c r="BH136"/>
  <c r="BG136"/>
  <c r="BF136"/>
  <c r="BE136"/>
  <c r="T136"/>
  <c r="R136"/>
  <c r="P136"/>
  <c r="BK136"/>
  <c r="J136"/>
  <c r="BI135"/>
  <c r="BH135"/>
  <c r="BG135"/>
  <c r="BF135"/>
  <c r="BE135"/>
  <c r="T135"/>
  <c r="R135"/>
  <c r="P135"/>
  <c r="BK135"/>
  <c r="J135"/>
  <c r="BI134"/>
  <c r="BH134"/>
  <c r="BG134"/>
  <c r="BF134"/>
  <c r="BE134"/>
  <c r="T134"/>
  <c r="R134"/>
  <c r="P134"/>
  <c r="BK134"/>
  <c r="J134"/>
  <c r="BI133"/>
  <c r="BH133"/>
  <c r="BG133"/>
  <c r="BF133"/>
  <c r="BE133"/>
  <c r="T133"/>
  <c r="R133"/>
  <c r="P133"/>
  <c r="BK133"/>
  <c r="J133"/>
  <c r="BI132"/>
  <c r="BH132"/>
  <c r="BG132"/>
  <c r="BF132"/>
  <c r="BE132"/>
  <c r="T132"/>
  <c r="R132"/>
  <c r="P132"/>
  <c r="BK132"/>
  <c r="J132"/>
  <c r="BI131"/>
  <c r="BH131"/>
  <c r="BG131"/>
  <c r="BF131"/>
  <c r="BE131"/>
  <c r="T131"/>
  <c r="R131"/>
  <c r="P131"/>
  <c r="BK131"/>
  <c r="J131"/>
  <c r="BI130"/>
  <c r="BH130"/>
  <c r="BG130"/>
  <c r="BF130"/>
  <c r="BE130"/>
  <c r="T130"/>
  <c r="R130"/>
  <c r="P130"/>
  <c r="BK130"/>
  <c r="J130"/>
  <c r="BI129"/>
  <c r="BH129"/>
  <c r="BG129"/>
  <c r="BF129"/>
  <c r="BE129"/>
  <c r="T129"/>
  <c r="R129"/>
  <c r="P129"/>
  <c r="BK129"/>
  <c r="J129"/>
  <c r="BI128"/>
  <c r="BH128"/>
  <c r="BG128"/>
  <c r="BF128"/>
  <c r="BE128"/>
  <c r="T128"/>
  <c r="R128"/>
  <c r="P128"/>
  <c r="BK128"/>
  <c r="J128"/>
  <c r="BI127"/>
  <c r="BH127"/>
  <c r="BG127"/>
  <c r="BF127"/>
  <c r="BE127"/>
  <c r="T127"/>
  <c r="T126" s="1"/>
  <c r="R127"/>
  <c r="R126" s="1"/>
  <c r="P127"/>
  <c r="P126" s="1"/>
  <c r="BK127"/>
  <c r="BK126" s="1"/>
  <c r="J126" s="1"/>
  <c r="J60" s="1"/>
  <c r="J127"/>
  <c r="BI125"/>
  <c r="BH125"/>
  <c r="BG125"/>
  <c r="BF125"/>
  <c r="T125"/>
  <c r="R125"/>
  <c r="P125"/>
  <c r="BK125"/>
  <c r="J125"/>
  <c r="BE125" s="1"/>
  <c r="BI124"/>
  <c r="BH124"/>
  <c r="BG124"/>
  <c r="BF124"/>
  <c r="T124"/>
  <c r="T123" s="1"/>
  <c r="R124"/>
  <c r="R123" s="1"/>
  <c r="P124"/>
  <c r="P123" s="1"/>
  <c r="BK124"/>
  <c r="BK123" s="1"/>
  <c r="J123" s="1"/>
  <c r="J59" s="1"/>
  <c r="J124"/>
  <c r="BE124" s="1"/>
  <c r="BI122"/>
  <c r="BH122"/>
  <c r="BG122"/>
  <c r="BF122"/>
  <c r="BE122"/>
  <c r="T122"/>
  <c r="R122"/>
  <c r="P122"/>
  <c r="BK122"/>
  <c r="J122"/>
  <c r="BI121"/>
  <c r="BH121"/>
  <c r="BG121"/>
  <c r="BF121"/>
  <c r="BE121"/>
  <c r="T121"/>
  <c r="R121"/>
  <c r="P121"/>
  <c r="BK121"/>
  <c r="J121"/>
  <c r="BI120"/>
  <c r="BH120"/>
  <c r="BG120"/>
  <c r="BF120"/>
  <c r="BE120"/>
  <c r="T120"/>
  <c r="R120"/>
  <c r="P120"/>
  <c r="BK120"/>
  <c r="J120"/>
  <c r="BI119"/>
  <c r="BH119"/>
  <c r="BG119"/>
  <c r="BF119"/>
  <c r="BE119"/>
  <c r="T119"/>
  <c r="R119"/>
  <c r="P119"/>
  <c r="BK119"/>
  <c r="J119"/>
  <c r="BI118"/>
  <c r="BH118"/>
  <c r="BG118"/>
  <c r="BF118"/>
  <c r="BE118"/>
  <c r="T118"/>
  <c r="R118"/>
  <c r="P118"/>
  <c r="BK118"/>
  <c r="J118"/>
  <c r="BI117"/>
  <c r="BH117"/>
  <c r="BG117"/>
  <c r="BF117"/>
  <c r="BE117"/>
  <c r="T117"/>
  <c r="R117"/>
  <c r="P117"/>
  <c r="BK117"/>
  <c r="J117"/>
  <c r="BI116"/>
  <c r="BH116"/>
  <c r="BG116"/>
  <c r="BF116"/>
  <c r="BE116"/>
  <c r="T116"/>
  <c r="R116"/>
  <c r="P116"/>
  <c r="BK116"/>
  <c r="J116"/>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BH104"/>
  <c r="BG104"/>
  <c r="BF104"/>
  <c r="BE104"/>
  <c r="T104"/>
  <c r="R104"/>
  <c r="P104"/>
  <c r="BK104"/>
  <c r="J104"/>
  <c r="BI103"/>
  <c r="F34" s="1"/>
  <c r="BD56" i="1" s="1"/>
  <c r="BH103" i="6"/>
  <c r="F33" s="1"/>
  <c r="BC56" i="1" s="1"/>
  <c r="BG103" i="6"/>
  <c r="F32" s="1"/>
  <c r="BB56" i="1" s="1"/>
  <c r="BF103" i="6"/>
  <c r="J31" s="1"/>
  <c r="AW56" i="1" s="1"/>
  <c r="BE103" i="6"/>
  <c r="F30" s="1"/>
  <c r="AZ56" i="1" s="1"/>
  <c r="T103" i="6"/>
  <c r="T102" s="1"/>
  <c r="T101" s="1"/>
  <c r="T100" s="1"/>
  <c r="R103"/>
  <c r="R102" s="1"/>
  <c r="R101" s="1"/>
  <c r="R100" s="1"/>
  <c r="P103"/>
  <c r="P102" s="1"/>
  <c r="P101" s="1"/>
  <c r="P100" s="1"/>
  <c r="AU56" i="1" s="1"/>
  <c r="BK103" i="6"/>
  <c r="BK102" s="1"/>
  <c r="J103"/>
  <c r="J96"/>
  <c r="F96"/>
  <c r="F94"/>
  <c r="E92"/>
  <c r="J51"/>
  <c r="J49"/>
  <c r="F49"/>
  <c r="E47"/>
  <c r="J18"/>
  <c r="E18"/>
  <c r="F97" s="1"/>
  <c r="J17"/>
  <c r="J15"/>
  <c r="E15"/>
  <c r="F51" s="1"/>
  <c r="J14"/>
  <c r="J12"/>
  <c r="J94" s="1"/>
  <c r="E7"/>
  <c r="E90" s="1"/>
  <c r="R258" i="5"/>
  <c r="T255"/>
  <c r="P255"/>
  <c r="AY55" i="1"/>
  <c r="AX55"/>
  <c r="BI266" i="5"/>
  <c r="BH266"/>
  <c r="BG266"/>
  <c r="BF266"/>
  <c r="T266"/>
  <c r="R266"/>
  <c r="P266"/>
  <c r="BK266"/>
  <c r="J266"/>
  <c r="BE266" s="1"/>
  <c r="BI265"/>
  <c r="BH265"/>
  <c r="BG265"/>
  <c r="BF265"/>
  <c r="T265"/>
  <c r="R265"/>
  <c r="P265"/>
  <c r="BK265"/>
  <c r="J265"/>
  <c r="BE265" s="1"/>
  <c r="BI264"/>
  <c r="BH264"/>
  <c r="BG264"/>
  <c r="BF264"/>
  <c r="T264"/>
  <c r="R264"/>
  <c r="P264"/>
  <c r="BK264"/>
  <c r="J264"/>
  <c r="BE264" s="1"/>
  <c r="BI263"/>
  <c r="BH263"/>
  <c r="BG263"/>
  <c r="BF263"/>
  <c r="T263"/>
  <c r="R263"/>
  <c r="P263"/>
  <c r="BK263"/>
  <c r="J263"/>
  <c r="BE263" s="1"/>
  <c r="BI262"/>
  <c r="BH262"/>
  <c r="BG262"/>
  <c r="BF262"/>
  <c r="T262"/>
  <c r="R262"/>
  <c r="P262"/>
  <c r="BK262"/>
  <c r="J262"/>
  <c r="BE262" s="1"/>
  <c r="BI261"/>
  <c r="BH261"/>
  <c r="BG261"/>
  <c r="BF261"/>
  <c r="T261"/>
  <c r="R261"/>
  <c r="P261"/>
  <c r="BK261"/>
  <c r="J261"/>
  <c r="BE261" s="1"/>
  <c r="BI260"/>
  <c r="BH260"/>
  <c r="BG260"/>
  <c r="BF260"/>
  <c r="T260"/>
  <c r="R260"/>
  <c r="P260"/>
  <c r="BK260"/>
  <c r="J260"/>
  <c r="BE260" s="1"/>
  <c r="BI259"/>
  <c r="BH259"/>
  <c r="BG259"/>
  <c r="BF259"/>
  <c r="T259"/>
  <c r="T258" s="1"/>
  <c r="R259"/>
  <c r="P259"/>
  <c r="P258" s="1"/>
  <c r="BK259"/>
  <c r="BK258" s="1"/>
  <c r="J258" s="1"/>
  <c r="J81" s="1"/>
  <c r="J259"/>
  <c r="BE259" s="1"/>
  <c r="BI257"/>
  <c r="BH257"/>
  <c r="BG257"/>
  <c r="BF257"/>
  <c r="BE257"/>
  <c r="T257"/>
  <c r="R257"/>
  <c r="P257"/>
  <c r="BK257"/>
  <c r="J257"/>
  <c r="BI256"/>
  <c r="BH256"/>
  <c r="BG256"/>
  <c r="BF256"/>
  <c r="BE256"/>
  <c r="T256"/>
  <c r="R256"/>
  <c r="R255" s="1"/>
  <c r="P256"/>
  <c r="BK256"/>
  <c r="BK255" s="1"/>
  <c r="J255" s="1"/>
  <c r="J80" s="1"/>
  <c r="J256"/>
  <c r="BI254"/>
  <c r="BH254"/>
  <c r="BG254"/>
  <c r="BF254"/>
  <c r="T254"/>
  <c r="R254"/>
  <c r="P254"/>
  <c r="BK254"/>
  <c r="J254"/>
  <c r="BE254" s="1"/>
  <c r="BI253"/>
  <c r="BH253"/>
  <c r="BG253"/>
  <c r="BF253"/>
  <c r="T253"/>
  <c r="R253"/>
  <c r="P253"/>
  <c r="BK253"/>
  <c r="J253"/>
  <c r="BE253" s="1"/>
  <c r="BI252"/>
  <c r="BH252"/>
  <c r="BG252"/>
  <c r="BF252"/>
  <c r="T252"/>
  <c r="R252"/>
  <c r="P252"/>
  <c r="BK252"/>
  <c r="J252"/>
  <c r="BE252" s="1"/>
  <c r="BI251"/>
  <c r="BH251"/>
  <c r="BG251"/>
  <c r="BF251"/>
  <c r="T251"/>
  <c r="R251"/>
  <c r="P251"/>
  <c r="BK251"/>
  <c r="J251"/>
  <c r="BE251" s="1"/>
  <c r="BI248"/>
  <c r="BH248"/>
  <c r="BG248"/>
  <c r="BF248"/>
  <c r="T248"/>
  <c r="R248"/>
  <c r="P248"/>
  <c r="BK248"/>
  <c r="J248"/>
  <c r="BE248" s="1"/>
  <c r="BI247"/>
  <c r="BH247"/>
  <c r="BG247"/>
  <c r="BF247"/>
  <c r="T247"/>
  <c r="R247"/>
  <c r="P247"/>
  <c r="BK247"/>
  <c r="J247"/>
  <c r="BE247" s="1"/>
  <c r="BI246"/>
  <c r="BH246"/>
  <c r="BG246"/>
  <c r="BF246"/>
  <c r="T246"/>
  <c r="R246"/>
  <c r="P246"/>
  <c r="BK246"/>
  <c r="J246"/>
  <c r="BE246" s="1"/>
  <c r="BI243"/>
  <c r="BH243"/>
  <c r="BG243"/>
  <c r="BF243"/>
  <c r="T243"/>
  <c r="R243"/>
  <c r="P243"/>
  <c r="BK243"/>
  <c r="J243"/>
  <c r="BE243" s="1"/>
  <c r="BI242"/>
  <c r="BH242"/>
  <c r="BG242"/>
  <c r="BF242"/>
  <c r="T242"/>
  <c r="T241" s="1"/>
  <c r="R242"/>
  <c r="R241" s="1"/>
  <c r="P242"/>
  <c r="P241" s="1"/>
  <c r="BK242"/>
  <c r="BK241" s="1"/>
  <c r="J241" s="1"/>
  <c r="J79" s="1"/>
  <c r="J242"/>
  <c r="BE242" s="1"/>
  <c r="BI240"/>
  <c r="BH240"/>
  <c r="BG240"/>
  <c r="BF240"/>
  <c r="BE240"/>
  <c r="T240"/>
  <c r="R240"/>
  <c r="P240"/>
  <c r="BK240"/>
  <c r="J240"/>
  <c r="BI239"/>
  <c r="BH239"/>
  <c r="BG239"/>
  <c r="BF239"/>
  <c r="BE239"/>
  <c r="T239"/>
  <c r="R239"/>
  <c r="P239"/>
  <c r="BK239"/>
  <c r="J239"/>
  <c r="BI238"/>
  <c r="BH238"/>
  <c r="BG238"/>
  <c r="BF238"/>
  <c r="BE238"/>
  <c r="T238"/>
  <c r="R238"/>
  <c r="P238"/>
  <c r="BK238"/>
  <c r="J238"/>
  <c r="BI235"/>
  <c r="BH235"/>
  <c r="BG235"/>
  <c r="BF235"/>
  <c r="BE235"/>
  <c r="T235"/>
  <c r="R235"/>
  <c r="P235"/>
  <c r="BK235"/>
  <c r="J235"/>
  <c r="BI234"/>
  <c r="BH234"/>
  <c r="BG234"/>
  <c r="BF234"/>
  <c r="BE234"/>
  <c r="T234"/>
  <c r="R234"/>
  <c r="P234"/>
  <c r="BK234"/>
  <c r="J234"/>
  <c r="BI233"/>
  <c r="BH233"/>
  <c r="BG233"/>
  <c r="BF233"/>
  <c r="BE233"/>
  <c r="T233"/>
  <c r="R233"/>
  <c r="P233"/>
  <c r="BK233"/>
  <c r="J233"/>
  <c r="BI232"/>
  <c r="BH232"/>
  <c r="BG232"/>
  <c r="BF232"/>
  <c r="BE232"/>
  <c r="T232"/>
  <c r="R232"/>
  <c r="P232"/>
  <c r="BK232"/>
  <c r="J232"/>
  <c r="BI231"/>
  <c r="BH231"/>
  <c r="BG231"/>
  <c r="BF231"/>
  <c r="BE231"/>
  <c r="T231"/>
  <c r="R231"/>
  <c r="P231"/>
  <c r="BK231"/>
  <c r="J231"/>
  <c r="BI230"/>
  <c r="BH230"/>
  <c r="BG230"/>
  <c r="BF230"/>
  <c r="BE230"/>
  <c r="T230"/>
  <c r="R230"/>
  <c r="P230"/>
  <c r="BK230"/>
  <c r="J230"/>
  <c r="BI229"/>
  <c r="BH229"/>
  <c r="BG229"/>
  <c r="BF229"/>
  <c r="BE229"/>
  <c r="T229"/>
  <c r="T228" s="1"/>
  <c r="R229"/>
  <c r="R228" s="1"/>
  <c r="P229"/>
  <c r="P228" s="1"/>
  <c r="BK229"/>
  <c r="BK228" s="1"/>
  <c r="J228" s="1"/>
  <c r="J78" s="1"/>
  <c r="J229"/>
  <c r="BI227"/>
  <c r="BH227"/>
  <c r="BG227"/>
  <c r="BF227"/>
  <c r="T227"/>
  <c r="R227"/>
  <c r="P227"/>
  <c r="BK227"/>
  <c r="J227"/>
  <c r="BE227" s="1"/>
  <c r="BI226"/>
  <c r="BH226"/>
  <c r="BG226"/>
  <c r="BF226"/>
  <c r="T226"/>
  <c r="R226"/>
  <c r="P226"/>
  <c r="BK226"/>
  <c r="J226"/>
  <c r="BE226" s="1"/>
  <c r="BI224"/>
  <c r="BH224"/>
  <c r="BG224"/>
  <c r="BF224"/>
  <c r="T224"/>
  <c r="T223" s="1"/>
  <c r="R224"/>
  <c r="R223" s="1"/>
  <c r="P224"/>
  <c r="P223" s="1"/>
  <c r="BK224"/>
  <c r="BK223" s="1"/>
  <c r="J223" s="1"/>
  <c r="J77" s="1"/>
  <c r="J224"/>
  <c r="BE224" s="1"/>
  <c r="BI222"/>
  <c r="BH222"/>
  <c r="BG222"/>
  <c r="BF222"/>
  <c r="BE222"/>
  <c r="T222"/>
  <c r="R222"/>
  <c r="P222"/>
  <c r="BK222"/>
  <c r="J222"/>
  <c r="BI221"/>
  <c r="BH221"/>
  <c r="BG221"/>
  <c r="BF221"/>
  <c r="BE221"/>
  <c r="T221"/>
  <c r="T220" s="1"/>
  <c r="R221"/>
  <c r="R220" s="1"/>
  <c r="P221"/>
  <c r="P220" s="1"/>
  <c r="BK221"/>
  <c r="BK220" s="1"/>
  <c r="J220" s="1"/>
  <c r="J76" s="1"/>
  <c r="J221"/>
  <c r="BI219"/>
  <c r="BH219"/>
  <c r="BG219"/>
  <c r="BF219"/>
  <c r="T219"/>
  <c r="R219"/>
  <c r="P219"/>
  <c r="BK219"/>
  <c r="J219"/>
  <c r="BE219" s="1"/>
  <c r="BI218"/>
  <c r="BH218"/>
  <c r="BG218"/>
  <c r="BF218"/>
  <c r="T218"/>
  <c r="R218"/>
  <c r="P218"/>
  <c r="BK218"/>
  <c r="J218"/>
  <c r="BE218" s="1"/>
  <c r="BI217"/>
  <c r="BH217"/>
  <c r="BG217"/>
  <c r="BF217"/>
  <c r="T217"/>
  <c r="R217"/>
  <c r="P217"/>
  <c r="BK217"/>
  <c r="J217"/>
  <c r="BE217" s="1"/>
  <c r="BI216"/>
  <c r="BH216"/>
  <c r="BG216"/>
  <c r="BF216"/>
  <c r="T216"/>
  <c r="R216"/>
  <c r="P216"/>
  <c r="BK216"/>
  <c r="J216"/>
  <c r="BE216" s="1"/>
  <c r="BI215"/>
  <c r="BH215"/>
  <c r="BG215"/>
  <c r="BF215"/>
  <c r="T215"/>
  <c r="R215"/>
  <c r="P215"/>
  <c r="BK215"/>
  <c r="J215"/>
  <c r="BE215" s="1"/>
  <c r="BI214"/>
  <c r="BH214"/>
  <c r="BG214"/>
  <c r="BF214"/>
  <c r="T214"/>
  <c r="R214"/>
  <c r="P214"/>
  <c r="BK214"/>
  <c r="J214"/>
  <c r="BE214" s="1"/>
  <c r="BI213"/>
  <c r="BH213"/>
  <c r="BG213"/>
  <c r="BF213"/>
  <c r="T213"/>
  <c r="R213"/>
  <c r="P213"/>
  <c r="BK213"/>
  <c r="J213"/>
  <c r="BE213" s="1"/>
  <c r="BI210"/>
  <c r="BH210"/>
  <c r="BG210"/>
  <c r="BF210"/>
  <c r="T210"/>
  <c r="R210"/>
  <c r="P210"/>
  <c r="BK210"/>
  <c r="J210"/>
  <c r="BE210" s="1"/>
  <c r="BI209"/>
  <c r="BH209"/>
  <c r="BG209"/>
  <c r="BF209"/>
  <c r="T209"/>
  <c r="R209"/>
  <c r="P209"/>
  <c r="BK209"/>
  <c r="J209"/>
  <c r="BE209" s="1"/>
  <c r="BI208"/>
  <c r="BH208"/>
  <c r="BG208"/>
  <c r="BF208"/>
  <c r="T208"/>
  <c r="R208"/>
  <c r="P208"/>
  <c r="BK208"/>
  <c r="J208"/>
  <c r="BE208" s="1"/>
  <c r="BI207"/>
  <c r="BH207"/>
  <c r="BG207"/>
  <c r="BF207"/>
  <c r="T207"/>
  <c r="T206" s="1"/>
  <c r="R207"/>
  <c r="R206" s="1"/>
  <c r="P207"/>
  <c r="P206" s="1"/>
  <c r="BK207"/>
  <c r="BK206" s="1"/>
  <c r="J206" s="1"/>
  <c r="J75" s="1"/>
  <c r="J207"/>
  <c r="BE207" s="1"/>
  <c r="BI205"/>
  <c r="BH205"/>
  <c r="BG205"/>
  <c r="BF205"/>
  <c r="BE205"/>
  <c r="T205"/>
  <c r="R205"/>
  <c r="P205"/>
  <c r="BK205"/>
  <c r="J205"/>
  <c r="BI204"/>
  <c r="BH204"/>
  <c r="BG204"/>
  <c r="BF204"/>
  <c r="BE204"/>
  <c r="T204"/>
  <c r="T203" s="1"/>
  <c r="R204"/>
  <c r="R203" s="1"/>
  <c r="P204"/>
  <c r="P203" s="1"/>
  <c r="BK204"/>
  <c r="BK203" s="1"/>
  <c r="J203" s="1"/>
  <c r="J74" s="1"/>
  <c r="J204"/>
  <c r="BI202"/>
  <c r="BH202"/>
  <c r="BG202"/>
  <c r="BF202"/>
  <c r="T202"/>
  <c r="R202"/>
  <c r="P202"/>
  <c r="BK202"/>
  <c r="J202"/>
  <c r="BE202" s="1"/>
  <c r="BI200"/>
  <c r="BH200"/>
  <c r="BG200"/>
  <c r="BF200"/>
  <c r="T200"/>
  <c r="R200"/>
  <c r="P200"/>
  <c r="BK200"/>
  <c r="J200"/>
  <c r="BE200" s="1"/>
  <c r="BI199"/>
  <c r="BH199"/>
  <c r="BG199"/>
  <c r="BF199"/>
  <c r="T199"/>
  <c r="R199"/>
  <c r="P199"/>
  <c r="BK199"/>
  <c r="J199"/>
  <c r="BE199" s="1"/>
  <c r="BI197"/>
  <c r="BH197"/>
  <c r="BG197"/>
  <c r="BF197"/>
  <c r="T197"/>
  <c r="R197"/>
  <c r="P197"/>
  <c r="BK197"/>
  <c r="J197"/>
  <c r="BE197" s="1"/>
  <c r="BI195"/>
  <c r="BH195"/>
  <c r="BG195"/>
  <c r="BF195"/>
  <c r="T195"/>
  <c r="R195"/>
  <c r="P195"/>
  <c r="BK195"/>
  <c r="J195"/>
  <c r="BE195" s="1"/>
  <c r="BI194"/>
  <c r="BH194"/>
  <c r="BG194"/>
  <c r="BF194"/>
  <c r="T194"/>
  <c r="T193" s="1"/>
  <c r="R194"/>
  <c r="R193" s="1"/>
  <c r="P194"/>
  <c r="P193" s="1"/>
  <c r="BK194"/>
  <c r="BK193" s="1"/>
  <c r="J193" s="1"/>
  <c r="J73" s="1"/>
  <c r="J194"/>
  <c r="BE194" s="1"/>
  <c r="BI192"/>
  <c r="BH192"/>
  <c r="BG192"/>
  <c r="BF192"/>
  <c r="BE192"/>
  <c r="T192"/>
  <c r="R192"/>
  <c r="P192"/>
  <c r="BK192"/>
  <c r="J192"/>
  <c r="BI191"/>
  <c r="BH191"/>
  <c r="BG191"/>
  <c r="BF191"/>
  <c r="BE191"/>
  <c r="T191"/>
  <c r="R191"/>
  <c r="P191"/>
  <c r="BK191"/>
  <c r="J191"/>
  <c r="BI190"/>
  <c r="BH190"/>
  <c r="BG190"/>
  <c r="BF190"/>
  <c r="BE190"/>
  <c r="T190"/>
  <c r="R190"/>
  <c r="P190"/>
  <c r="BK190"/>
  <c r="J190"/>
  <c r="BI189"/>
  <c r="BH189"/>
  <c r="BG189"/>
  <c r="BF189"/>
  <c r="BE189"/>
  <c r="T189"/>
  <c r="T188" s="1"/>
  <c r="T187" s="1"/>
  <c r="R189"/>
  <c r="R188" s="1"/>
  <c r="R187" s="1"/>
  <c r="P189"/>
  <c r="P188" s="1"/>
  <c r="P187" s="1"/>
  <c r="BK189"/>
  <c r="BK188" s="1"/>
  <c r="J189"/>
  <c r="BI186"/>
  <c r="BH186"/>
  <c r="BG186"/>
  <c r="BF186"/>
  <c r="BE186"/>
  <c r="T186"/>
  <c r="T185" s="1"/>
  <c r="R186"/>
  <c r="R185" s="1"/>
  <c r="P186"/>
  <c r="P185" s="1"/>
  <c r="BK186"/>
  <c r="BK185" s="1"/>
  <c r="J185" s="1"/>
  <c r="J70" s="1"/>
  <c r="J186"/>
  <c r="BI184"/>
  <c r="BH184"/>
  <c r="BG184"/>
  <c r="BF184"/>
  <c r="T184"/>
  <c r="R184"/>
  <c r="P184"/>
  <c r="BK184"/>
  <c r="J184"/>
  <c r="BE184" s="1"/>
  <c r="BI183"/>
  <c r="BH183"/>
  <c r="BG183"/>
  <c r="BF183"/>
  <c r="T183"/>
  <c r="R183"/>
  <c r="P183"/>
  <c r="BK183"/>
  <c r="J183"/>
  <c r="BE183" s="1"/>
  <c r="BI182"/>
  <c r="BH182"/>
  <c r="BG182"/>
  <c r="BF182"/>
  <c r="T182"/>
  <c r="R182"/>
  <c r="P182"/>
  <c r="BK182"/>
  <c r="J182"/>
  <c r="BE182" s="1"/>
  <c r="BI181"/>
  <c r="BH181"/>
  <c r="BG181"/>
  <c r="BF181"/>
  <c r="T181"/>
  <c r="R181"/>
  <c r="P181"/>
  <c r="BK181"/>
  <c r="J181"/>
  <c r="BE181" s="1"/>
  <c r="BI178"/>
  <c r="BH178"/>
  <c r="BG178"/>
  <c r="BF178"/>
  <c r="T178"/>
  <c r="R178"/>
  <c r="P178"/>
  <c r="BK178"/>
  <c r="J178"/>
  <c r="BE178" s="1"/>
  <c r="BI177"/>
  <c r="BH177"/>
  <c r="BG177"/>
  <c r="BF177"/>
  <c r="T177"/>
  <c r="R177"/>
  <c r="P177"/>
  <c r="BK177"/>
  <c r="J177"/>
  <c r="BE177" s="1"/>
  <c r="BI176"/>
  <c r="BH176"/>
  <c r="BG176"/>
  <c r="BF176"/>
  <c r="T176"/>
  <c r="T175" s="1"/>
  <c r="R176"/>
  <c r="R175" s="1"/>
  <c r="P176"/>
  <c r="P175" s="1"/>
  <c r="BK176"/>
  <c r="BK175" s="1"/>
  <c r="J175" s="1"/>
  <c r="J69" s="1"/>
  <c r="J176"/>
  <c r="BE176" s="1"/>
  <c r="BI174"/>
  <c r="BH174"/>
  <c r="BG174"/>
  <c r="BF174"/>
  <c r="BE174"/>
  <c r="T174"/>
  <c r="R174"/>
  <c r="P174"/>
  <c r="BK174"/>
  <c r="J174"/>
  <c r="BI173"/>
  <c r="BH173"/>
  <c r="BG173"/>
  <c r="BF173"/>
  <c r="BE173"/>
  <c r="T173"/>
  <c r="R173"/>
  <c r="P173"/>
  <c r="BK173"/>
  <c r="J173"/>
  <c r="BI172"/>
  <c r="BH172"/>
  <c r="BG172"/>
  <c r="BF172"/>
  <c r="BE172"/>
  <c r="T172"/>
  <c r="R172"/>
  <c r="P172"/>
  <c r="BK172"/>
  <c r="J172"/>
  <c r="BI171"/>
  <c r="BH171"/>
  <c r="BG171"/>
  <c r="BF171"/>
  <c r="BE171"/>
  <c r="T171"/>
  <c r="R171"/>
  <c r="P171"/>
  <c r="BK171"/>
  <c r="J171"/>
  <c r="BI170"/>
  <c r="BH170"/>
  <c r="BG170"/>
  <c r="BF170"/>
  <c r="BE170"/>
  <c r="T170"/>
  <c r="R170"/>
  <c r="P170"/>
  <c r="BK170"/>
  <c r="J170"/>
  <c r="BI169"/>
  <c r="BH169"/>
  <c r="BG169"/>
  <c r="BF169"/>
  <c r="BE169"/>
  <c r="T169"/>
  <c r="R169"/>
  <c r="P169"/>
  <c r="BK169"/>
  <c r="J169"/>
  <c r="BI168"/>
  <c r="BH168"/>
  <c r="BG168"/>
  <c r="BF168"/>
  <c r="BE168"/>
  <c r="T168"/>
  <c r="R168"/>
  <c r="P168"/>
  <c r="BK168"/>
  <c r="J168"/>
  <c r="BI167"/>
  <c r="BH167"/>
  <c r="BG167"/>
  <c r="BF167"/>
  <c r="BE167"/>
  <c r="T167"/>
  <c r="R167"/>
  <c r="P167"/>
  <c r="BK167"/>
  <c r="J167"/>
  <c r="BI166"/>
  <c r="BH166"/>
  <c r="BG166"/>
  <c r="BF166"/>
  <c r="BE166"/>
  <c r="T166"/>
  <c r="R166"/>
  <c r="P166"/>
  <c r="BK166"/>
  <c r="J166"/>
  <c r="BI165"/>
  <c r="BH165"/>
  <c r="BG165"/>
  <c r="BF165"/>
  <c r="BE165"/>
  <c r="T165"/>
  <c r="T164" s="1"/>
  <c r="R165"/>
  <c r="R164" s="1"/>
  <c r="P165"/>
  <c r="P164" s="1"/>
  <c r="BK165"/>
  <c r="BK164" s="1"/>
  <c r="J164" s="1"/>
  <c r="J68" s="1"/>
  <c r="J165"/>
  <c r="BI163"/>
  <c r="BH163"/>
  <c r="BG163"/>
  <c r="BF163"/>
  <c r="T163"/>
  <c r="R163"/>
  <c r="P163"/>
  <c r="BK163"/>
  <c r="J163"/>
  <c r="BE163" s="1"/>
  <c r="BI162"/>
  <c r="BH162"/>
  <c r="BG162"/>
  <c r="BF162"/>
  <c r="T162"/>
  <c r="R162"/>
  <c r="P162"/>
  <c r="BK162"/>
  <c r="J162"/>
  <c r="BE162" s="1"/>
  <c r="BI161"/>
  <c r="BH161"/>
  <c r="BG161"/>
  <c r="BF161"/>
  <c r="T161"/>
  <c r="R161"/>
  <c r="P161"/>
  <c r="BK161"/>
  <c r="J161"/>
  <c r="BE161" s="1"/>
  <c r="BI160"/>
  <c r="BH160"/>
  <c r="BG160"/>
  <c r="BF160"/>
  <c r="T160"/>
  <c r="R160"/>
  <c r="P160"/>
  <c r="BK160"/>
  <c r="J160"/>
  <c r="BE160" s="1"/>
  <c r="BI159"/>
  <c r="BH159"/>
  <c r="BG159"/>
  <c r="BF159"/>
  <c r="T159"/>
  <c r="R159"/>
  <c r="P159"/>
  <c r="BK159"/>
  <c r="J159"/>
  <c r="BE159" s="1"/>
  <c r="BI158"/>
  <c r="BH158"/>
  <c r="BG158"/>
  <c r="BF158"/>
  <c r="T158"/>
  <c r="R158"/>
  <c r="P158"/>
  <c r="BK158"/>
  <c r="J158"/>
  <c r="BE158" s="1"/>
  <c r="BI157"/>
  <c r="BH157"/>
  <c r="BG157"/>
  <c r="BF157"/>
  <c r="T157"/>
  <c r="R157"/>
  <c r="P157"/>
  <c r="BK157"/>
  <c r="J157"/>
  <c r="BE157" s="1"/>
  <c r="BI156"/>
  <c r="BH156"/>
  <c r="BG156"/>
  <c r="BF156"/>
  <c r="T156"/>
  <c r="R156"/>
  <c r="P156"/>
  <c r="BK156"/>
  <c r="J156"/>
  <c r="BE156" s="1"/>
  <c r="BI155"/>
  <c r="BH155"/>
  <c r="BG155"/>
  <c r="BF155"/>
  <c r="T155"/>
  <c r="R155"/>
  <c r="P155"/>
  <c r="BK155"/>
  <c r="J155"/>
  <c r="BE155" s="1"/>
  <c r="BI154"/>
  <c r="BH154"/>
  <c r="BG154"/>
  <c r="BF154"/>
  <c r="T154"/>
  <c r="R154"/>
  <c r="P154"/>
  <c r="BK154"/>
  <c r="J154"/>
  <c r="BE154" s="1"/>
  <c r="BI153"/>
  <c r="BH153"/>
  <c r="BG153"/>
  <c r="BF153"/>
  <c r="T153"/>
  <c r="R153"/>
  <c r="P153"/>
  <c r="BK153"/>
  <c r="J153"/>
  <c r="BE153" s="1"/>
  <c r="BI152"/>
  <c r="BH152"/>
  <c r="BG152"/>
  <c r="BF152"/>
  <c r="T152"/>
  <c r="T151" s="1"/>
  <c r="R152"/>
  <c r="R151" s="1"/>
  <c r="P152"/>
  <c r="P151" s="1"/>
  <c r="BK152"/>
  <c r="BK151" s="1"/>
  <c r="J151" s="1"/>
  <c r="J67" s="1"/>
  <c r="J152"/>
  <c r="BE152" s="1"/>
  <c r="BI150"/>
  <c r="BH150"/>
  <c r="BG150"/>
  <c r="BF150"/>
  <c r="BE150"/>
  <c r="T150"/>
  <c r="R150"/>
  <c r="P150"/>
  <c r="BK150"/>
  <c r="J150"/>
  <c r="BI149"/>
  <c r="BH149"/>
  <c r="BG149"/>
  <c r="BF149"/>
  <c r="BE149"/>
  <c r="T149"/>
  <c r="R149"/>
  <c r="P149"/>
  <c r="BK149"/>
  <c r="J149"/>
  <c r="BI148"/>
  <c r="BH148"/>
  <c r="BG148"/>
  <c r="BF148"/>
  <c r="BE148"/>
  <c r="T148"/>
  <c r="R148"/>
  <c r="P148"/>
  <c r="BK148"/>
  <c r="J148"/>
  <c r="BI147"/>
  <c r="BH147"/>
  <c r="BG147"/>
  <c r="BF147"/>
  <c r="BE147"/>
  <c r="T147"/>
  <c r="R147"/>
  <c r="P147"/>
  <c r="BK147"/>
  <c r="J147"/>
  <c r="BI146"/>
  <c r="BH146"/>
  <c r="BG146"/>
  <c r="BF146"/>
  <c r="BE146"/>
  <c r="T146"/>
  <c r="T145" s="1"/>
  <c r="R146"/>
  <c r="R145" s="1"/>
  <c r="P146"/>
  <c r="P145" s="1"/>
  <c r="BK146"/>
  <c r="BK145" s="1"/>
  <c r="J145" s="1"/>
  <c r="J66" s="1"/>
  <c r="J146"/>
  <c r="BI144"/>
  <c r="BH144"/>
  <c r="BG144"/>
  <c r="BF144"/>
  <c r="T144"/>
  <c r="T143" s="1"/>
  <c r="R144"/>
  <c r="R143" s="1"/>
  <c r="P144"/>
  <c r="P143" s="1"/>
  <c r="BK144"/>
  <c r="BK143" s="1"/>
  <c r="J143" s="1"/>
  <c r="J65" s="1"/>
  <c r="J144"/>
  <c r="BE144" s="1"/>
  <c r="BI142"/>
  <c r="BH142"/>
  <c r="BG142"/>
  <c r="BF142"/>
  <c r="BE142"/>
  <c r="T142"/>
  <c r="T141" s="1"/>
  <c r="R142"/>
  <c r="R141" s="1"/>
  <c r="P142"/>
  <c r="P141" s="1"/>
  <c r="BK142"/>
  <c r="BK141" s="1"/>
  <c r="J141" s="1"/>
  <c r="J64" s="1"/>
  <c r="J142"/>
  <c r="BI140"/>
  <c r="BH140"/>
  <c r="BG140"/>
  <c r="BF140"/>
  <c r="T140"/>
  <c r="T139" s="1"/>
  <c r="R140"/>
  <c r="R139" s="1"/>
  <c r="P140"/>
  <c r="P139" s="1"/>
  <c r="BK140"/>
  <c r="BK139" s="1"/>
  <c r="J139" s="1"/>
  <c r="J63" s="1"/>
  <c r="J140"/>
  <c r="BE140" s="1"/>
  <c r="BI138"/>
  <c r="BH138"/>
  <c r="BG138"/>
  <c r="BF138"/>
  <c r="BE138"/>
  <c r="T138"/>
  <c r="R138"/>
  <c r="P138"/>
  <c r="BK138"/>
  <c r="J138"/>
  <c r="BI137"/>
  <c r="BH137"/>
  <c r="BG137"/>
  <c r="BF137"/>
  <c r="BE137"/>
  <c r="T137"/>
  <c r="R137"/>
  <c r="P137"/>
  <c r="BK137"/>
  <c r="J137"/>
  <c r="BI136"/>
  <c r="BH136"/>
  <c r="BG136"/>
  <c r="BF136"/>
  <c r="BE136"/>
  <c r="T136"/>
  <c r="T135" s="1"/>
  <c r="R136"/>
  <c r="R135" s="1"/>
  <c r="P136"/>
  <c r="P135" s="1"/>
  <c r="BK136"/>
  <c r="BK135" s="1"/>
  <c r="J135" s="1"/>
  <c r="J62" s="1"/>
  <c r="J136"/>
  <c r="BI134"/>
  <c r="BH134"/>
  <c r="BG134"/>
  <c r="BF134"/>
  <c r="T134"/>
  <c r="R134"/>
  <c r="P134"/>
  <c r="BK134"/>
  <c r="J134"/>
  <c r="BE134" s="1"/>
  <c r="BI133"/>
  <c r="BH133"/>
  <c r="BG133"/>
  <c r="BF133"/>
  <c r="T133"/>
  <c r="R133"/>
  <c r="P133"/>
  <c r="BK133"/>
  <c r="J133"/>
  <c r="BE133" s="1"/>
  <c r="BI132"/>
  <c r="BH132"/>
  <c r="BG132"/>
  <c r="BF132"/>
  <c r="T132"/>
  <c r="R132"/>
  <c r="P132"/>
  <c r="BK132"/>
  <c r="J132"/>
  <c r="BE132" s="1"/>
  <c r="BI131"/>
  <c r="BH131"/>
  <c r="BG131"/>
  <c r="BF131"/>
  <c r="T131"/>
  <c r="T130" s="1"/>
  <c r="R131"/>
  <c r="R130" s="1"/>
  <c r="P131"/>
  <c r="P130" s="1"/>
  <c r="BK131"/>
  <c r="BK130" s="1"/>
  <c r="J130" s="1"/>
  <c r="J61" s="1"/>
  <c r="J131"/>
  <c r="BE131" s="1"/>
  <c r="BI129"/>
  <c r="BH129"/>
  <c r="BG129"/>
  <c r="BF129"/>
  <c r="BE129"/>
  <c r="T129"/>
  <c r="R129"/>
  <c r="P129"/>
  <c r="BK129"/>
  <c r="J129"/>
  <c r="BI128"/>
  <c r="BH128"/>
  <c r="BG128"/>
  <c r="BF128"/>
  <c r="BE128"/>
  <c r="T128"/>
  <c r="R128"/>
  <c r="P128"/>
  <c r="BK128"/>
  <c r="J128"/>
  <c r="BI127"/>
  <c r="BH127"/>
  <c r="BG127"/>
  <c r="BF127"/>
  <c r="BE127"/>
  <c r="T127"/>
  <c r="R127"/>
  <c r="P127"/>
  <c r="BK127"/>
  <c r="J127"/>
  <c r="BI126"/>
  <c r="BH126"/>
  <c r="BG126"/>
  <c r="BF126"/>
  <c r="BE126"/>
  <c r="T126"/>
  <c r="R126"/>
  <c r="P126"/>
  <c r="BK126"/>
  <c r="J126"/>
  <c r="BI125"/>
  <c r="BH125"/>
  <c r="BG125"/>
  <c r="BF125"/>
  <c r="BE125"/>
  <c r="T125"/>
  <c r="R125"/>
  <c r="P125"/>
  <c r="BK125"/>
  <c r="J125"/>
  <c r="BI124"/>
  <c r="BH124"/>
  <c r="BG124"/>
  <c r="BF124"/>
  <c r="BE124"/>
  <c r="T124"/>
  <c r="R124"/>
  <c r="P124"/>
  <c r="BK124"/>
  <c r="J124"/>
  <c r="BI123"/>
  <c r="BH123"/>
  <c r="BG123"/>
  <c r="BF123"/>
  <c r="BE123"/>
  <c r="T123"/>
  <c r="R123"/>
  <c r="P123"/>
  <c r="BK123"/>
  <c r="J123"/>
  <c r="BI122"/>
  <c r="BH122"/>
  <c r="BG122"/>
  <c r="BF122"/>
  <c r="BE122"/>
  <c r="T122"/>
  <c r="R122"/>
  <c r="P122"/>
  <c r="BK122"/>
  <c r="J122"/>
  <c r="BI121"/>
  <c r="BH121"/>
  <c r="BG121"/>
  <c r="BF121"/>
  <c r="BE121"/>
  <c r="T121"/>
  <c r="R121"/>
  <c r="P121"/>
  <c r="BK121"/>
  <c r="J121"/>
  <c r="BI120"/>
  <c r="BH120"/>
  <c r="BG120"/>
  <c r="BF120"/>
  <c r="BE120"/>
  <c r="T120"/>
  <c r="T119" s="1"/>
  <c r="R120"/>
  <c r="R119" s="1"/>
  <c r="P120"/>
  <c r="P119" s="1"/>
  <c r="BK120"/>
  <c r="BK119" s="1"/>
  <c r="J119" s="1"/>
  <c r="J60" s="1"/>
  <c r="J120"/>
  <c r="BI118"/>
  <c r="BH118"/>
  <c r="BG118"/>
  <c r="BF118"/>
  <c r="T118"/>
  <c r="R118"/>
  <c r="P118"/>
  <c r="BK118"/>
  <c r="J118"/>
  <c r="BE118" s="1"/>
  <c r="BI117"/>
  <c r="BH117"/>
  <c r="BG117"/>
  <c r="BF117"/>
  <c r="T117"/>
  <c r="T116" s="1"/>
  <c r="R117"/>
  <c r="R116" s="1"/>
  <c r="P117"/>
  <c r="P116" s="1"/>
  <c r="BK117"/>
  <c r="BK116" s="1"/>
  <c r="J116" s="1"/>
  <c r="J59" s="1"/>
  <c r="J117"/>
  <c r="BE117" s="1"/>
  <c r="BI115"/>
  <c r="BH115"/>
  <c r="BG115"/>
  <c r="BF115"/>
  <c r="BE115"/>
  <c r="T115"/>
  <c r="R115"/>
  <c r="P115"/>
  <c r="BK115"/>
  <c r="J115"/>
  <c r="BI114"/>
  <c r="BH114"/>
  <c r="BG114"/>
  <c r="BF114"/>
  <c r="BE114"/>
  <c r="T114"/>
  <c r="R114"/>
  <c r="P114"/>
  <c r="BK114"/>
  <c r="J114"/>
  <c r="BI113"/>
  <c r="BH113"/>
  <c r="BG113"/>
  <c r="BF113"/>
  <c r="BE113"/>
  <c r="T113"/>
  <c r="R113"/>
  <c r="P113"/>
  <c r="BK113"/>
  <c r="J113"/>
  <c r="BI112"/>
  <c r="BH112"/>
  <c r="BG112"/>
  <c r="BF112"/>
  <c r="BE112"/>
  <c r="T112"/>
  <c r="R112"/>
  <c r="P112"/>
  <c r="BK112"/>
  <c r="J112"/>
  <c r="BI111"/>
  <c r="BH111"/>
  <c r="BG111"/>
  <c r="BF111"/>
  <c r="BE111"/>
  <c r="T111"/>
  <c r="R111"/>
  <c r="P111"/>
  <c r="BK111"/>
  <c r="J111"/>
  <c r="BI110"/>
  <c r="BH110"/>
  <c r="BG110"/>
  <c r="BF110"/>
  <c r="BE110"/>
  <c r="T110"/>
  <c r="R110"/>
  <c r="P110"/>
  <c r="BK110"/>
  <c r="J110"/>
  <c r="BI109"/>
  <c r="BH109"/>
  <c r="BG109"/>
  <c r="BF109"/>
  <c r="BE109"/>
  <c r="T109"/>
  <c r="R109"/>
  <c r="P109"/>
  <c r="BK109"/>
  <c r="J109"/>
  <c r="BI108"/>
  <c r="BH108"/>
  <c r="BG108"/>
  <c r="BF108"/>
  <c r="BE108"/>
  <c r="T108"/>
  <c r="R108"/>
  <c r="P108"/>
  <c r="BK108"/>
  <c r="J108"/>
  <c r="BI107"/>
  <c r="BH107"/>
  <c r="BG107"/>
  <c r="BF107"/>
  <c r="BE107"/>
  <c r="T107"/>
  <c r="R107"/>
  <c r="P107"/>
  <c r="BK107"/>
  <c r="J107"/>
  <c r="BI106"/>
  <c r="BH106"/>
  <c r="BG106"/>
  <c r="BF106"/>
  <c r="BE106"/>
  <c r="T106"/>
  <c r="R106"/>
  <c r="P106"/>
  <c r="BK106"/>
  <c r="J106"/>
  <c r="BI105"/>
  <c r="BH105"/>
  <c r="BG105"/>
  <c r="BF105"/>
  <c r="BE105"/>
  <c r="T105"/>
  <c r="R105"/>
  <c r="P105"/>
  <c r="BK105"/>
  <c r="J105"/>
  <c r="BI104"/>
  <c r="F34" s="1"/>
  <c r="BD55" i="1" s="1"/>
  <c r="BH104" i="5"/>
  <c r="F33" s="1"/>
  <c r="BC55" i="1" s="1"/>
  <c r="BG104" i="5"/>
  <c r="F32" s="1"/>
  <c r="BB55" i="1" s="1"/>
  <c r="BF104" i="5"/>
  <c r="F31" s="1"/>
  <c r="BA55" i="1" s="1"/>
  <c r="BE104" i="5"/>
  <c r="F30" s="1"/>
  <c r="AZ55" i="1" s="1"/>
  <c r="T104" i="5"/>
  <c r="T103" s="1"/>
  <c r="T102" s="1"/>
  <c r="T101" s="1"/>
  <c r="R104"/>
  <c r="R103" s="1"/>
  <c r="R102" s="1"/>
  <c r="R101" s="1"/>
  <c r="P104"/>
  <c r="P103" s="1"/>
  <c r="P102" s="1"/>
  <c r="P101" s="1"/>
  <c r="AU55" i="1" s="1"/>
  <c r="BK104" i="5"/>
  <c r="BK103" s="1"/>
  <c r="J104"/>
  <c r="J97"/>
  <c r="F97"/>
  <c r="F95"/>
  <c r="E93"/>
  <c r="J51"/>
  <c r="J49"/>
  <c r="F49"/>
  <c r="E47"/>
  <c r="J18"/>
  <c r="E18"/>
  <c r="F98" s="1"/>
  <c r="J17"/>
  <c r="J15"/>
  <c r="E15"/>
  <c r="F51" s="1"/>
  <c r="J14"/>
  <c r="J12"/>
  <c r="J95" s="1"/>
  <c r="E7"/>
  <c r="E91" s="1"/>
  <c r="AY54" i="1"/>
  <c r="AX54"/>
  <c r="BI353" i="4"/>
  <c r="BH353"/>
  <c r="BG353"/>
  <c r="BF353"/>
  <c r="BE353"/>
  <c r="T353"/>
  <c r="R353"/>
  <c r="P353"/>
  <c r="BK353"/>
  <c r="J353"/>
  <c r="BI352"/>
  <c r="BH352"/>
  <c r="BG352"/>
  <c r="BF352"/>
  <c r="BE352"/>
  <c r="T352"/>
  <c r="R352"/>
  <c r="P352"/>
  <c r="BK352"/>
  <c r="J352"/>
  <c r="BI351"/>
  <c r="BH351"/>
  <c r="BG351"/>
  <c r="BF351"/>
  <c r="BE351"/>
  <c r="T351"/>
  <c r="R351"/>
  <c r="P351"/>
  <c r="BK351"/>
  <c r="J351"/>
  <c r="BI350"/>
  <c r="BH350"/>
  <c r="BG350"/>
  <c r="BF350"/>
  <c r="BE350"/>
  <c r="T350"/>
  <c r="R350"/>
  <c r="P350"/>
  <c r="BK350"/>
  <c r="J350"/>
  <c r="BI349"/>
  <c r="BH349"/>
  <c r="BG349"/>
  <c r="BF349"/>
  <c r="BE349"/>
  <c r="T349"/>
  <c r="R349"/>
  <c r="P349"/>
  <c r="BK349"/>
  <c r="J349"/>
  <c r="BI346"/>
  <c r="BH346"/>
  <c r="BG346"/>
  <c r="BF346"/>
  <c r="BE346"/>
  <c r="T346"/>
  <c r="R346"/>
  <c r="P346"/>
  <c r="BK346"/>
  <c r="J346"/>
  <c r="BI345"/>
  <c r="BH345"/>
  <c r="BG345"/>
  <c r="BF345"/>
  <c r="BE345"/>
  <c r="T345"/>
  <c r="R345"/>
  <c r="P345"/>
  <c r="BK345"/>
  <c r="J345"/>
  <c r="BI344"/>
  <c r="BH344"/>
  <c r="BG344"/>
  <c r="BF344"/>
  <c r="BE344"/>
  <c r="T344"/>
  <c r="T343" s="1"/>
  <c r="R344"/>
  <c r="R343" s="1"/>
  <c r="P344"/>
  <c r="P343" s="1"/>
  <c r="BK344"/>
  <c r="BK343" s="1"/>
  <c r="J343" s="1"/>
  <c r="J86" s="1"/>
  <c r="J344"/>
  <c r="BI342"/>
  <c r="BH342"/>
  <c r="BG342"/>
  <c r="BF342"/>
  <c r="T342"/>
  <c r="R342"/>
  <c r="P342"/>
  <c r="BK342"/>
  <c r="J342"/>
  <c r="BE342" s="1"/>
  <c r="BI341"/>
  <c r="BH341"/>
  <c r="BG341"/>
  <c r="BF341"/>
  <c r="T341"/>
  <c r="T340" s="1"/>
  <c r="R341"/>
  <c r="R340" s="1"/>
  <c r="P341"/>
  <c r="P340" s="1"/>
  <c r="BK341"/>
  <c r="BK340" s="1"/>
  <c r="J340" s="1"/>
  <c r="J85" s="1"/>
  <c r="J341"/>
  <c r="BE341" s="1"/>
  <c r="BI339"/>
  <c r="BH339"/>
  <c r="BG339"/>
  <c r="BF339"/>
  <c r="BE339"/>
  <c r="T339"/>
  <c r="R339"/>
  <c r="P339"/>
  <c r="BK339"/>
  <c r="J339"/>
  <c r="BI338"/>
  <c r="BH338"/>
  <c r="BG338"/>
  <c r="BF338"/>
  <c r="T338"/>
  <c r="R338"/>
  <c r="P338"/>
  <c r="BK338"/>
  <c r="J338"/>
  <c r="BE338" s="1"/>
  <c r="BI337"/>
  <c r="BH337"/>
  <c r="BG337"/>
  <c r="BF337"/>
  <c r="BE337"/>
  <c r="T337"/>
  <c r="R337"/>
  <c r="P337"/>
  <c r="BK337"/>
  <c r="J337"/>
  <c r="BI336"/>
  <c r="BH336"/>
  <c r="BG336"/>
  <c r="BF336"/>
  <c r="T336"/>
  <c r="R336"/>
  <c r="P336"/>
  <c r="BK336"/>
  <c r="J336"/>
  <c r="BE336" s="1"/>
  <c r="BI335"/>
  <c r="BH335"/>
  <c r="BG335"/>
  <c r="BF335"/>
  <c r="BE335"/>
  <c r="T335"/>
  <c r="R335"/>
  <c r="P335"/>
  <c r="BK335"/>
  <c r="J335"/>
  <c r="BI332"/>
  <c r="BH332"/>
  <c r="BG332"/>
  <c r="BF332"/>
  <c r="T332"/>
  <c r="R332"/>
  <c r="P332"/>
  <c r="BK332"/>
  <c r="J332"/>
  <c r="BE332" s="1"/>
  <c r="BI331"/>
  <c r="BH331"/>
  <c r="BG331"/>
  <c r="BF331"/>
  <c r="BE331"/>
  <c r="T331"/>
  <c r="R331"/>
  <c r="R330" s="1"/>
  <c r="P331"/>
  <c r="P330" s="1"/>
  <c r="BK331"/>
  <c r="BK330" s="1"/>
  <c r="J330" s="1"/>
  <c r="J84" s="1"/>
  <c r="J331"/>
  <c r="BI329"/>
  <c r="BH329"/>
  <c r="BG329"/>
  <c r="BF329"/>
  <c r="BE329"/>
  <c r="T329"/>
  <c r="R329"/>
  <c r="P329"/>
  <c r="BK329"/>
  <c r="J329"/>
  <c r="BI328"/>
  <c r="BH328"/>
  <c r="BG328"/>
  <c r="BF328"/>
  <c r="T328"/>
  <c r="R328"/>
  <c r="P328"/>
  <c r="BK328"/>
  <c r="J328"/>
  <c r="BE328" s="1"/>
  <c r="BI327"/>
  <c r="BH327"/>
  <c r="BG327"/>
  <c r="BF327"/>
  <c r="BE327"/>
  <c r="T327"/>
  <c r="R327"/>
  <c r="P327"/>
  <c r="BK327"/>
  <c r="J327"/>
  <c r="BI326"/>
  <c r="BH326"/>
  <c r="BG326"/>
  <c r="BF326"/>
  <c r="T326"/>
  <c r="R326"/>
  <c r="P326"/>
  <c r="BK326"/>
  <c r="J326"/>
  <c r="BE326" s="1"/>
  <c r="BI325"/>
  <c r="BH325"/>
  <c r="BG325"/>
  <c r="BF325"/>
  <c r="BE325"/>
  <c r="T325"/>
  <c r="T324" s="1"/>
  <c r="R325"/>
  <c r="P325"/>
  <c r="P324" s="1"/>
  <c r="BK325"/>
  <c r="BK324" s="1"/>
  <c r="J324" s="1"/>
  <c r="J83" s="1"/>
  <c r="J325"/>
  <c r="BI323"/>
  <c r="BH323"/>
  <c r="BG323"/>
  <c r="BF323"/>
  <c r="T323"/>
  <c r="R323"/>
  <c r="P323"/>
  <c r="BK323"/>
  <c r="J323"/>
  <c r="BE323" s="1"/>
  <c r="BI322"/>
  <c r="BH322"/>
  <c r="BG322"/>
  <c r="BF322"/>
  <c r="BE322"/>
  <c r="T322"/>
  <c r="R322"/>
  <c r="P322"/>
  <c r="BK322"/>
  <c r="J322"/>
  <c r="BI321"/>
  <c r="BH321"/>
  <c r="BG321"/>
  <c r="BF321"/>
  <c r="T321"/>
  <c r="R321"/>
  <c r="P321"/>
  <c r="BK321"/>
  <c r="J321"/>
  <c r="BE321" s="1"/>
  <c r="BI320"/>
  <c r="BH320"/>
  <c r="BG320"/>
  <c r="BF320"/>
  <c r="BE320"/>
  <c r="T320"/>
  <c r="R320"/>
  <c r="P320"/>
  <c r="BK320"/>
  <c r="J320"/>
  <c r="BI319"/>
  <c r="BH319"/>
  <c r="BG319"/>
  <c r="BF319"/>
  <c r="T319"/>
  <c r="R319"/>
  <c r="P319"/>
  <c r="BK319"/>
  <c r="J319"/>
  <c r="BE319" s="1"/>
  <c r="BI316"/>
  <c r="BH316"/>
  <c r="BG316"/>
  <c r="BF316"/>
  <c r="BE316"/>
  <c r="T316"/>
  <c r="R316"/>
  <c r="P316"/>
  <c r="BK316"/>
  <c r="J316"/>
  <c r="BI315"/>
  <c r="BH315"/>
  <c r="BG315"/>
  <c r="BF315"/>
  <c r="T315"/>
  <c r="R315"/>
  <c r="P315"/>
  <c r="BK315"/>
  <c r="J315"/>
  <c r="BE315" s="1"/>
  <c r="BI314"/>
  <c r="BH314"/>
  <c r="BG314"/>
  <c r="BF314"/>
  <c r="BE314"/>
  <c r="T314"/>
  <c r="R314"/>
  <c r="P314"/>
  <c r="BK314"/>
  <c r="J314"/>
  <c r="BI311"/>
  <c r="BH311"/>
  <c r="BG311"/>
  <c r="BF311"/>
  <c r="T311"/>
  <c r="R311"/>
  <c r="P311"/>
  <c r="BK311"/>
  <c r="J311"/>
  <c r="BE311" s="1"/>
  <c r="BI310"/>
  <c r="BH310"/>
  <c r="BG310"/>
  <c r="BF310"/>
  <c r="BE310"/>
  <c r="T310"/>
  <c r="R310"/>
  <c r="P310"/>
  <c r="BK310"/>
  <c r="J310"/>
  <c r="BI309"/>
  <c r="BH309"/>
  <c r="BG309"/>
  <c r="BF309"/>
  <c r="T309"/>
  <c r="R309"/>
  <c r="P309"/>
  <c r="BK309"/>
  <c r="J309"/>
  <c r="BE309" s="1"/>
  <c r="BI308"/>
  <c r="BH308"/>
  <c r="BG308"/>
  <c r="BF308"/>
  <c r="BE308"/>
  <c r="T308"/>
  <c r="R308"/>
  <c r="P308"/>
  <c r="BK308"/>
  <c r="J308"/>
  <c r="BI307"/>
  <c r="BH307"/>
  <c r="BG307"/>
  <c r="BF307"/>
  <c r="BE307"/>
  <c r="T307"/>
  <c r="R307"/>
  <c r="P307"/>
  <c r="BK307"/>
  <c r="J307"/>
  <c r="BI306"/>
  <c r="BH306"/>
  <c r="BG306"/>
  <c r="BF306"/>
  <c r="BE306"/>
  <c r="T306"/>
  <c r="R306"/>
  <c r="P306"/>
  <c r="BK306"/>
  <c r="J306"/>
  <c r="BI305"/>
  <c r="BH305"/>
  <c r="BG305"/>
  <c r="BF305"/>
  <c r="BE305"/>
  <c r="T305"/>
  <c r="T304" s="1"/>
  <c r="R305"/>
  <c r="R304" s="1"/>
  <c r="P305"/>
  <c r="BK305"/>
  <c r="BK304" s="1"/>
  <c r="J304" s="1"/>
  <c r="J82" s="1"/>
  <c r="J305"/>
  <c r="BI303"/>
  <c r="BH303"/>
  <c r="BG303"/>
  <c r="BF303"/>
  <c r="T303"/>
  <c r="R303"/>
  <c r="P303"/>
  <c r="BK303"/>
  <c r="J303"/>
  <c r="BE303" s="1"/>
  <c r="BI302"/>
  <c r="BH302"/>
  <c r="BG302"/>
  <c r="BF302"/>
  <c r="T302"/>
  <c r="R302"/>
  <c r="P302"/>
  <c r="BK302"/>
  <c r="J302"/>
  <c r="BE302" s="1"/>
  <c r="BI300"/>
  <c r="BH300"/>
  <c r="BG300"/>
  <c r="BF300"/>
  <c r="T300"/>
  <c r="T299" s="1"/>
  <c r="R300"/>
  <c r="R299" s="1"/>
  <c r="P300"/>
  <c r="P299" s="1"/>
  <c r="BK300"/>
  <c r="BK299" s="1"/>
  <c r="J299" s="1"/>
  <c r="J300"/>
  <c r="BE300" s="1"/>
  <c r="J81"/>
  <c r="BI298"/>
  <c r="BH298"/>
  <c r="BG298"/>
  <c r="BF298"/>
  <c r="BE298"/>
  <c r="T298"/>
  <c r="R298"/>
  <c r="P298"/>
  <c r="BK298"/>
  <c r="J298"/>
  <c r="BI297"/>
  <c r="BH297"/>
  <c r="BG297"/>
  <c r="BF297"/>
  <c r="BE297"/>
  <c r="T297"/>
  <c r="T296" s="1"/>
  <c r="R297"/>
  <c r="R296" s="1"/>
  <c r="P297"/>
  <c r="P296" s="1"/>
  <c r="BK297"/>
  <c r="BK296" s="1"/>
  <c r="J296" s="1"/>
  <c r="J80" s="1"/>
  <c r="J297"/>
  <c r="BI295"/>
  <c r="BH295"/>
  <c r="BG295"/>
  <c r="BF295"/>
  <c r="T295"/>
  <c r="R295"/>
  <c r="P295"/>
  <c r="BK295"/>
  <c r="J295"/>
  <c r="BE295" s="1"/>
  <c r="BI294"/>
  <c r="BH294"/>
  <c r="BG294"/>
  <c r="BF294"/>
  <c r="T294"/>
  <c r="R294"/>
  <c r="P294"/>
  <c r="BK294"/>
  <c r="J294"/>
  <c r="BE294" s="1"/>
  <c r="BI293"/>
  <c r="BH293"/>
  <c r="BG293"/>
  <c r="BF293"/>
  <c r="T293"/>
  <c r="R293"/>
  <c r="P293"/>
  <c r="BK293"/>
  <c r="J293"/>
  <c r="BE293" s="1"/>
  <c r="BI292"/>
  <c r="BH292"/>
  <c r="BG292"/>
  <c r="BF292"/>
  <c r="T292"/>
  <c r="R292"/>
  <c r="P292"/>
  <c r="BK292"/>
  <c r="J292"/>
  <c r="BE292" s="1"/>
  <c r="BI291"/>
  <c r="BH291"/>
  <c r="BG291"/>
  <c r="BF291"/>
  <c r="T291"/>
  <c r="R291"/>
  <c r="P291"/>
  <c r="BK291"/>
  <c r="J291"/>
  <c r="BE291" s="1"/>
  <c r="BI290"/>
  <c r="BH290"/>
  <c r="BG290"/>
  <c r="BF290"/>
  <c r="BE290"/>
  <c r="T290"/>
  <c r="R290"/>
  <c r="P290"/>
  <c r="BK290"/>
  <c r="J290"/>
  <c r="BI289"/>
  <c r="BH289"/>
  <c r="BG289"/>
  <c r="BF289"/>
  <c r="BE289"/>
  <c r="T289"/>
  <c r="R289"/>
  <c r="P289"/>
  <c r="BK289"/>
  <c r="J289"/>
  <c r="BI286"/>
  <c r="BH286"/>
  <c r="BG286"/>
  <c r="BF286"/>
  <c r="BE286"/>
  <c r="T286"/>
  <c r="R286"/>
  <c r="P286"/>
  <c r="BK286"/>
  <c r="J286"/>
  <c r="BI285"/>
  <c r="BH285"/>
  <c r="BG285"/>
  <c r="BF285"/>
  <c r="BE285"/>
  <c r="T285"/>
  <c r="R285"/>
  <c r="P285"/>
  <c r="BK285"/>
  <c r="J285"/>
  <c r="BI284"/>
  <c r="BH284"/>
  <c r="BG284"/>
  <c r="BF284"/>
  <c r="BE284"/>
  <c r="T284"/>
  <c r="R284"/>
  <c r="P284"/>
  <c r="BK284"/>
  <c r="J284"/>
  <c r="BI283"/>
  <c r="BH283"/>
  <c r="BG283"/>
  <c r="BF283"/>
  <c r="BE283"/>
  <c r="T283"/>
  <c r="R283"/>
  <c r="P283"/>
  <c r="BK283"/>
  <c r="J283"/>
  <c r="BI280"/>
  <c r="BH280"/>
  <c r="BG280"/>
  <c r="BF280"/>
  <c r="BE280"/>
  <c r="T280"/>
  <c r="R280"/>
  <c r="P280"/>
  <c r="BK280"/>
  <c r="J280"/>
  <c r="BI279"/>
  <c r="BH279"/>
  <c r="BG279"/>
  <c r="BF279"/>
  <c r="BE279"/>
  <c r="T279"/>
  <c r="T278" s="1"/>
  <c r="R279"/>
  <c r="R278" s="1"/>
  <c r="P279"/>
  <c r="P278" s="1"/>
  <c r="BK279"/>
  <c r="BK278" s="1"/>
  <c r="J278" s="1"/>
  <c r="J79" s="1"/>
  <c r="J279"/>
  <c r="BI277"/>
  <c r="BH277"/>
  <c r="BG277"/>
  <c r="BF277"/>
  <c r="T277"/>
  <c r="R277"/>
  <c r="P277"/>
  <c r="BK277"/>
  <c r="J277"/>
  <c r="BE277" s="1"/>
  <c r="BI276"/>
  <c r="BH276"/>
  <c r="BG276"/>
  <c r="BF276"/>
  <c r="T276"/>
  <c r="R276"/>
  <c r="P276"/>
  <c r="BK276"/>
  <c r="J276"/>
  <c r="BE276" s="1"/>
  <c r="BI275"/>
  <c r="BH275"/>
  <c r="BG275"/>
  <c r="BF275"/>
  <c r="T275"/>
  <c r="R275"/>
  <c r="P275"/>
  <c r="BK275"/>
  <c r="J275"/>
  <c r="BE275" s="1"/>
  <c r="BI274"/>
  <c r="BH274"/>
  <c r="BG274"/>
  <c r="BF274"/>
  <c r="T274"/>
  <c r="T273" s="1"/>
  <c r="R274"/>
  <c r="R273" s="1"/>
  <c r="P274"/>
  <c r="P273" s="1"/>
  <c r="BK274"/>
  <c r="BK273" s="1"/>
  <c r="J273" s="1"/>
  <c r="J78" s="1"/>
  <c r="J274"/>
  <c r="BE274" s="1"/>
  <c r="BI272"/>
  <c r="BH272"/>
  <c r="BG272"/>
  <c r="BF272"/>
  <c r="BE272"/>
  <c r="T272"/>
  <c r="R272"/>
  <c r="P272"/>
  <c r="BK272"/>
  <c r="J272"/>
  <c r="BI270"/>
  <c r="BH270"/>
  <c r="BG270"/>
  <c r="BF270"/>
  <c r="BE270"/>
  <c r="T270"/>
  <c r="R270"/>
  <c r="P270"/>
  <c r="BK270"/>
  <c r="J270"/>
  <c r="BI269"/>
  <c r="BH269"/>
  <c r="BG269"/>
  <c r="BF269"/>
  <c r="BE269"/>
  <c r="T269"/>
  <c r="R269"/>
  <c r="P269"/>
  <c r="BK269"/>
  <c r="J269"/>
  <c r="BI267"/>
  <c r="BH267"/>
  <c r="BG267"/>
  <c r="BF267"/>
  <c r="BE267"/>
  <c r="T267"/>
  <c r="R267"/>
  <c r="P267"/>
  <c r="BK267"/>
  <c r="J267"/>
  <c r="BI265"/>
  <c r="BH265"/>
  <c r="BG265"/>
  <c r="BF265"/>
  <c r="BE265"/>
  <c r="T265"/>
  <c r="R265"/>
  <c r="P265"/>
  <c r="BK265"/>
  <c r="J265"/>
  <c r="BI263"/>
  <c r="BH263"/>
  <c r="BG263"/>
  <c r="BF263"/>
  <c r="BE263"/>
  <c r="T263"/>
  <c r="R263"/>
  <c r="P263"/>
  <c r="BK263"/>
  <c r="J263"/>
  <c r="BI262"/>
  <c r="BH262"/>
  <c r="BG262"/>
  <c r="BF262"/>
  <c r="BE262"/>
  <c r="T262"/>
  <c r="R262"/>
  <c r="P262"/>
  <c r="BK262"/>
  <c r="J262"/>
  <c r="BI261"/>
  <c r="BH261"/>
  <c r="BG261"/>
  <c r="BF261"/>
  <c r="BE261"/>
  <c r="T261"/>
  <c r="T260" s="1"/>
  <c r="R261"/>
  <c r="R260" s="1"/>
  <c r="P261"/>
  <c r="P260" s="1"/>
  <c r="BK261"/>
  <c r="BK260" s="1"/>
  <c r="J260" s="1"/>
  <c r="J77" s="1"/>
  <c r="J261"/>
  <c r="BI259"/>
  <c r="BH259"/>
  <c r="BG259"/>
  <c r="BF259"/>
  <c r="T259"/>
  <c r="T258" s="1"/>
  <c r="R259"/>
  <c r="R258" s="1"/>
  <c r="P259"/>
  <c r="P258" s="1"/>
  <c r="BK259"/>
  <c r="BK258" s="1"/>
  <c r="J258" s="1"/>
  <c r="J76" s="1"/>
  <c r="J259"/>
  <c r="BE259" s="1"/>
  <c r="BI257"/>
  <c r="BH257"/>
  <c r="BG257"/>
  <c r="BF257"/>
  <c r="BE257"/>
  <c r="T257"/>
  <c r="R257"/>
  <c r="P257"/>
  <c r="BK257"/>
  <c r="J257"/>
  <c r="BI256"/>
  <c r="BH256"/>
  <c r="BG256"/>
  <c r="BF256"/>
  <c r="BE256"/>
  <c r="T256"/>
  <c r="R256"/>
  <c r="P256"/>
  <c r="BK256"/>
  <c r="J256"/>
  <c r="BI255"/>
  <c r="BH255"/>
  <c r="BG255"/>
  <c r="BF255"/>
  <c r="BE255"/>
  <c r="T255"/>
  <c r="R255"/>
  <c r="P255"/>
  <c r="BK255"/>
  <c r="J255"/>
  <c r="BI254"/>
  <c r="BH254"/>
  <c r="BG254"/>
  <c r="BF254"/>
  <c r="BE254"/>
  <c r="T254"/>
  <c r="R254"/>
  <c r="P254"/>
  <c r="BK254"/>
  <c r="J254"/>
  <c r="BI253"/>
  <c r="BH253"/>
  <c r="BG253"/>
  <c r="BF253"/>
  <c r="BE253"/>
  <c r="T253"/>
  <c r="T252" s="1"/>
  <c r="R253"/>
  <c r="R252" s="1"/>
  <c r="P253"/>
  <c r="P252" s="1"/>
  <c r="BK253"/>
  <c r="BK252" s="1"/>
  <c r="J253"/>
  <c r="BI250"/>
  <c r="BH250"/>
  <c r="BG250"/>
  <c r="BF250"/>
  <c r="BE250"/>
  <c r="T250"/>
  <c r="T249" s="1"/>
  <c r="R250"/>
  <c r="R249" s="1"/>
  <c r="P250"/>
  <c r="P249" s="1"/>
  <c r="BK250"/>
  <c r="BK249" s="1"/>
  <c r="J249" s="1"/>
  <c r="J73" s="1"/>
  <c r="J250"/>
  <c r="BI248"/>
  <c r="BH248"/>
  <c r="BG248"/>
  <c r="BF248"/>
  <c r="T248"/>
  <c r="R248"/>
  <c r="P248"/>
  <c r="BK248"/>
  <c r="J248"/>
  <c r="BE248" s="1"/>
  <c r="BI247"/>
  <c r="BH247"/>
  <c r="BG247"/>
  <c r="BF247"/>
  <c r="T247"/>
  <c r="R247"/>
  <c r="P247"/>
  <c r="BK247"/>
  <c r="J247"/>
  <c r="BE247" s="1"/>
  <c r="BI246"/>
  <c r="BH246"/>
  <c r="BG246"/>
  <c r="BF246"/>
  <c r="T246"/>
  <c r="R246"/>
  <c r="P246"/>
  <c r="BK246"/>
  <c r="J246"/>
  <c r="BE246" s="1"/>
  <c r="BI245"/>
  <c r="BH245"/>
  <c r="BG245"/>
  <c r="BF245"/>
  <c r="T245"/>
  <c r="R245"/>
  <c r="P245"/>
  <c r="BK245"/>
  <c r="J245"/>
  <c r="BE245" s="1"/>
  <c r="BI244"/>
  <c r="BH244"/>
  <c r="BG244"/>
  <c r="BF244"/>
  <c r="T244"/>
  <c r="R244"/>
  <c r="P244"/>
  <c r="BK244"/>
  <c r="J244"/>
  <c r="BE244" s="1"/>
  <c r="BI243"/>
  <c r="BH243"/>
  <c r="BG243"/>
  <c r="BF243"/>
  <c r="T243"/>
  <c r="R243"/>
  <c r="P243"/>
  <c r="BK243"/>
  <c r="J243"/>
  <c r="BE243" s="1"/>
  <c r="BI242"/>
  <c r="BH242"/>
  <c r="BG242"/>
  <c r="BF242"/>
  <c r="T242"/>
  <c r="T241" s="1"/>
  <c r="R242"/>
  <c r="R241" s="1"/>
  <c r="P242"/>
  <c r="P241" s="1"/>
  <c r="BK242"/>
  <c r="BK241" s="1"/>
  <c r="J241" s="1"/>
  <c r="J72" s="1"/>
  <c r="J242"/>
  <c r="BE242" s="1"/>
  <c r="BI240"/>
  <c r="BH240"/>
  <c r="BG240"/>
  <c r="BF240"/>
  <c r="BE240"/>
  <c r="T240"/>
  <c r="R240"/>
  <c r="P240"/>
  <c r="BK240"/>
  <c r="J240"/>
  <c r="BI239"/>
  <c r="BH239"/>
  <c r="BG239"/>
  <c r="BF239"/>
  <c r="BE239"/>
  <c r="T239"/>
  <c r="R239"/>
  <c r="P239"/>
  <c r="BK239"/>
  <c r="J239"/>
  <c r="BI238"/>
  <c r="BH238"/>
  <c r="BG238"/>
  <c r="BF238"/>
  <c r="BE238"/>
  <c r="T238"/>
  <c r="R238"/>
  <c r="P238"/>
  <c r="BK238"/>
  <c r="J238"/>
  <c r="BI237"/>
  <c r="BH237"/>
  <c r="BG237"/>
  <c r="BF237"/>
  <c r="BE237"/>
  <c r="T237"/>
  <c r="R237"/>
  <c r="P237"/>
  <c r="BK237"/>
  <c r="J237"/>
  <c r="BI236"/>
  <c r="BH236"/>
  <c r="BG236"/>
  <c r="BF236"/>
  <c r="BE236"/>
  <c r="T236"/>
  <c r="R236"/>
  <c r="P236"/>
  <c r="BK236"/>
  <c r="J236"/>
  <c r="BI235"/>
  <c r="BH235"/>
  <c r="BG235"/>
  <c r="BF235"/>
  <c r="BE235"/>
  <c r="T235"/>
  <c r="R235"/>
  <c r="P235"/>
  <c r="BK235"/>
  <c r="J235"/>
  <c r="BI234"/>
  <c r="BH234"/>
  <c r="BG234"/>
  <c r="BF234"/>
  <c r="BE234"/>
  <c r="T234"/>
  <c r="R234"/>
  <c r="P234"/>
  <c r="BK234"/>
  <c r="J234"/>
  <c r="BI233"/>
  <c r="BH233"/>
  <c r="BG233"/>
  <c r="BF233"/>
  <c r="BE233"/>
  <c r="T233"/>
  <c r="R233"/>
  <c r="P233"/>
  <c r="BK233"/>
  <c r="J233"/>
  <c r="BI232"/>
  <c r="BH232"/>
  <c r="BG232"/>
  <c r="BF232"/>
  <c r="BE232"/>
  <c r="T232"/>
  <c r="R232"/>
  <c r="P232"/>
  <c r="BK232"/>
  <c r="J232"/>
  <c r="BI231"/>
  <c r="BH231"/>
  <c r="BG231"/>
  <c r="BF231"/>
  <c r="BE231"/>
  <c r="T231"/>
  <c r="R231"/>
  <c r="P231"/>
  <c r="BK231"/>
  <c r="J231"/>
  <c r="BI230"/>
  <c r="BH230"/>
  <c r="BG230"/>
  <c r="BF230"/>
  <c r="BE230"/>
  <c r="T230"/>
  <c r="R230"/>
  <c r="P230"/>
  <c r="BK230"/>
  <c r="J230"/>
  <c r="BI229"/>
  <c r="BH229"/>
  <c r="BG229"/>
  <c r="BF229"/>
  <c r="BE229"/>
  <c r="T229"/>
  <c r="R229"/>
  <c r="P229"/>
  <c r="BK229"/>
  <c r="J229"/>
  <c r="BI228"/>
  <c r="BH228"/>
  <c r="BG228"/>
  <c r="BF228"/>
  <c r="BE228"/>
  <c r="T228"/>
  <c r="T227" s="1"/>
  <c r="R228"/>
  <c r="R227" s="1"/>
  <c r="P228"/>
  <c r="P227" s="1"/>
  <c r="BK228"/>
  <c r="BK227" s="1"/>
  <c r="J227" s="1"/>
  <c r="J71" s="1"/>
  <c r="J228"/>
  <c r="BI226"/>
  <c r="BH226"/>
  <c r="BG226"/>
  <c r="BF226"/>
  <c r="T226"/>
  <c r="R226"/>
  <c r="P226"/>
  <c r="BK226"/>
  <c r="J226"/>
  <c r="BE226" s="1"/>
  <c r="BI225"/>
  <c r="BH225"/>
  <c r="BG225"/>
  <c r="BF225"/>
  <c r="T225"/>
  <c r="R225"/>
  <c r="P225"/>
  <c r="BK225"/>
  <c r="J225"/>
  <c r="BE225" s="1"/>
  <c r="BI224"/>
  <c r="BH224"/>
  <c r="BG224"/>
  <c r="BF224"/>
  <c r="T224"/>
  <c r="R224"/>
  <c r="P224"/>
  <c r="BK224"/>
  <c r="J224"/>
  <c r="BE224" s="1"/>
  <c r="BI223"/>
  <c r="BH223"/>
  <c r="BG223"/>
  <c r="BF223"/>
  <c r="T223"/>
  <c r="R223"/>
  <c r="P223"/>
  <c r="BK223"/>
  <c r="J223"/>
  <c r="BE223" s="1"/>
  <c r="BI222"/>
  <c r="BH222"/>
  <c r="BG222"/>
  <c r="BF222"/>
  <c r="T222"/>
  <c r="R222"/>
  <c r="P222"/>
  <c r="BK222"/>
  <c r="J222"/>
  <c r="BE222" s="1"/>
  <c r="BI221"/>
  <c r="BH221"/>
  <c r="BG221"/>
  <c r="BF221"/>
  <c r="T221"/>
  <c r="R221"/>
  <c r="P221"/>
  <c r="BK221"/>
  <c r="J221"/>
  <c r="BE221" s="1"/>
  <c r="BI220"/>
  <c r="BH220"/>
  <c r="BG220"/>
  <c r="BF220"/>
  <c r="T220"/>
  <c r="R220"/>
  <c r="P220"/>
  <c r="BK220"/>
  <c r="J220"/>
  <c r="BE220" s="1"/>
  <c r="BI219"/>
  <c r="BH219"/>
  <c r="BG219"/>
  <c r="BF219"/>
  <c r="T219"/>
  <c r="R219"/>
  <c r="P219"/>
  <c r="BK219"/>
  <c r="J219"/>
  <c r="BE219" s="1"/>
  <c r="BI218"/>
  <c r="BH218"/>
  <c r="BG218"/>
  <c r="BF218"/>
  <c r="T218"/>
  <c r="R218"/>
  <c r="P218"/>
  <c r="BK218"/>
  <c r="J218"/>
  <c r="BE218" s="1"/>
  <c r="BI217"/>
  <c r="BH217"/>
  <c r="BG217"/>
  <c r="BF217"/>
  <c r="T217"/>
  <c r="R217"/>
  <c r="P217"/>
  <c r="BK217"/>
  <c r="J217"/>
  <c r="BE217" s="1"/>
  <c r="BI216"/>
  <c r="BH216"/>
  <c r="BG216"/>
  <c r="BF216"/>
  <c r="T216"/>
  <c r="R216"/>
  <c r="P216"/>
  <c r="BK216"/>
  <c r="J216"/>
  <c r="BE216" s="1"/>
  <c r="BI215"/>
  <c r="BH215"/>
  <c r="BG215"/>
  <c r="BF215"/>
  <c r="T215"/>
  <c r="R215"/>
  <c r="P215"/>
  <c r="BK215"/>
  <c r="J215"/>
  <c r="BE215" s="1"/>
  <c r="BI214"/>
  <c r="BH214"/>
  <c r="BG214"/>
  <c r="BF214"/>
  <c r="T214"/>
  <c r="R214"/>
  <c r="P214"/>
  <c r="BK214"/>
  <c r="J214"/>
  <c r="BE214" s="1"/>
  <c r="BI213"/>
  <c r="BH213"/>
  <c r="BG213"/>
  <c r="BF213"/>
  <c r="BE213"/>
  <c r="T213"/>
  <c r="R213"/>
  <c r="P213"/>
  <c r="BK213"/>
  <c r="J213"/>
  <c r="BI212"/>
  <c r="BH212"/>
  <c r="BG212"/>
  <c r="BF212"/>
  <c r="BE212"/>
  <c r="T212"/>
  <c r="R212"/>
  <c r="P212"/>
  <c r="BK212"/>
  <c r="J212"/>
  <c r="BI211"/>
  <c r="BH211"/>
  <c r="BG211"/>
  <c r="BF211"/>
  <c r="BE211"/>
  <c r="T211"/>
  <c r="R211"/>
  <c r="P211"/>
  <c r="BK211"/>
  <c r="J211"/>
  <c r="BI210"/>
  <c r="BH210"/>
  <c r="BG210"/>
  <c r="BF210"/>
  <c r="BE210"/>
  <c r="T210"/>
  <c r="R210"/>
  <c r="P210"/>
  <c r="BK210"/>
  <c r="J210"/>
  <c r="BI209"/>
  <c r="BH209"/>
  <c r="BG209"/>
  <c r="BF209"/>
  <c r="BE209"/>
  <c r="T209"/>
  <c r="R209"/>
  <c r="P209"/>
  <c r="BK209"/>
  <c r="J209"/>
  <c r="BI208"/>
  <c r="BH208"/>
  <c r="BG208"/>
  <c r="BF208"/>
  <c r="BE208"/>
  <c r="T208"/>
  <c r="R208"/>
  <c r="P208"/>
  <c r="BK208"/>
  <c r="J208"/>
  <c r="BI207"/>
  <c r="BH207"/>
  <c r="BG207"/>
  <c r="BF207"/>
  <c r="BE207"/>
  <c r="T207"/>
  <c r="R207"/>
  <c r="P207"/>
  <c r="BK207"/>
  <c r="J207"/>
  <c r="BI206"/>
  <c r="BH206"/>
  <c r="BG206"/>
  <c r="BF206"/>
  <c r="BE206"/>
  <c r="T206"/>
  <c r="R206"/>
  <c r="P206"/>
  <c r="BK206"/>
  <c r="J206"/>
  <c r="BI205"/>
  <c r="BH205"/>
  <c r="BG205"/>
  <c r="BF205"/>
  <c r="BE205"/>
  <c r="T205"/>
  <c r="T204" s="1"/>
  <c r="R205"/>
  <c r="R204" s="1"/>
  <c r="P205"/>
  <c r="P204" s="1"/>
  <c r="BK205"/>
  <c r="BK204" s="1"/>
  <c r="J204" s="1"/>
  <c r="J70" s="1"/>
  <c r="J205"/>
  <c r="BI203"/>
  <c r="BH203"/>
  <c r="BG203"/>
  <c r="BF203"/>
  <c r="T203"/>
  <c r="R203"/>
  <c r="P203"/>
  <c r="BK203"/>
  <c r="J203"/>
  <c r="BE203" s="1"/>
  <c r="BI202"/>
  <c r="BH202"/>
  <c r="BG202"/>
  <c r="BF202"/>
  <c r="T202"/>
  <c r="R202"/>
  <c r="P202"/>
  <c r="BK202"/>
  <c r="J202"/>
  <c r="BE202" s="1"/>
  <c r="BI201"/>
  <c r="BH201"/>
  <c r="BG201"/>
  <c r="BF201"/>
  <c r="T201"/>
  <c r="R201"/>
  <c r="P201"/>
  <c r="BK201"/>
  <c r="J201"/>
  <c r="BE201" s="1"/>
  <c r="BI200"/>
  <c r="BH200"/>
  <c r="BG200"/>
  <c r="BF200"/>
  <c r="T200"/>
  <c r="R200"/>
  <c r="P200"/>
  <c r="BK200"/>
  <c r="J200"/>
  <c r="BE200" s="1"/>
  <c r="BI199"/>
  <c r="BH199"/>
  <c r="BG199"/>
  <c r="BF199"/>
  <c r="T199"/>
  <c r="R199"/>
  <c r="P199"/>
  <c r="BK199"/>
  <c r="J199"/>
  <c r="BE199" s="1"/>
  <c r="BI198"/>
  <c r="BH198"/>
  <c r="BG198"/>
  <c r="BF198"/>
  <c r="T198"/>
  <c r="T197" s="1"/>
  <c r="R198"/>
  <c r="R197" s="1"/>
  <c r="P198"/>
  <c r="P197" s="1"/>
  <c r="BK198"/>
  <c r="BK197" s="1"/>
  <c r="J197" s="1"/>
  <c r="J69" s="1"/>
  <c r="J198"/>
  <c r="BE198" s="1"/>
  <c r="BI196"/>
  <c r="BH196"/>
  <c r="BG196"/>
  <c r="BF196"/>
  <c r="BE196"/>
  <c r="T196"/>
  <c r="T195" s="1"/>
  <c r="R196"/>
  <c r="R195" s="1"/>
  <c r="P196"/>
  <c r="P195" s="1"/>
  <c r="BK196"/>
  <c r="BK195" s="1"/>
  <c r="J195" s="1"/>
  <c r="J68" s="1"/>
  <c r="J196"/>
  <c r="BI194"/>
  <c r="BH194"/>
  <c r="BG194"/>
  <c r="BF194"/>
  <c r="T194"/>
  <c r="R194"/>
  <c r="P194"/>
  <c r="BK194"/>
  <c r="J194"/>
  <c r="BE194" s="1"/>
  <c r="BI193"/>
  <c r="BH193"/>
  <c r="BG193"/>
  <c r="BF193"/>
  <c r="T193"/>
  <c r="R193"/>
  <c r="P193"/>
  <c r="BK193"/>
  <c r="J193"/>
  <c r="BE193" s="1"/>
  <c r="BI192"/>
  <c r="BH192"/>
  <c r="BG192"/>
  <c r="BF192"/>
  <c r="T192"/>
  <c r="R192"/>
  <c r="P192"/>
  <c r="BK192"/>
  <c r="J192"/>
  <c r="BE192" s="1"/>
  <c r="BI191"/>
  <c r="BH191"/>
  <c r="BG191"/>
  <c r="BF191"/>
  <c r="BE191"/>
  <c r="T191"/>
  <c r="R191"/>
  <c r="P191"/>
  <c r="BK191"/>
  <c r="J191"/>
  <c r="BI190"/>
  <c r="BH190"/>
  <c r="BG190"/>
  <c r="BF190"/>
  <c r="BE190"/>
  <c r="T190"/>
  <c r="R190"/>
  <c r="P190"/>
  <c r="BK190"/>
  <c r="J190"/>
  <c r="BI189"/>
  <c r="BH189"/>
  <c r="BG189"/>
  <c r="BF189"/>
  <c r="BE189"/>
  <c r="T189"/>
  <c r="R189"/>
  <c r="P189"/>
  <c r="BK189"/>
  <c r="J189"/>
  <c r="BI188"/>
  <c r="BH188"/>
  <c r="BG188"/>
  <c r="BF188"/>
  <c r="BE188"/>
  <c r="T188"/>
  <c r="R188"/>
  <c r="P188"/>
  <c r="BK188"/>
  <c r="J188"/>
  <c r="BI187"/>
  <c r="BH187"/>
  <c r="BG187"/>
  <c r="BF187"/>
  <c r="BE187"/>
  <c r="T187"/>
  <c r="T186" s="1"/>
  <c r="R187"/>
  <c r="R186" s="1"/>
  <c r="P187"/>
  <c r="P186" s="1"/>
  <c r="BK187"/>
  <c r="BK186" s="1"/>
  <c r="J186" s="1"/>
  <c r="J67" s="1"/>
  <c r="J187"/>
  <c r="BI185"/>
  <c r="BH185"/>
  <c r="BG185"/>
  <c r="BF185"/>
  <c r="T185"/>
  <c r="R185"/>
  <c r="P185"/>
  <c r="BK185"/>
  <c r="J185"/>
  <c r="BE185" s="1"/>
  <c r="BI183"/>
  <c r="BH183"/>
  <c r="BG183"/>
  <c r="BF183"/>
  <c r="T183"/>
  <c r="R183"/>
  <c r="P183"/>
  <c r="BK183"/>
  <c r="J183"/>
  <c r="BE183" s="1"/>
  <c r="BI182"/>
  <c r="BH182"/>
  <c r="BG182"/>
  <c r="BF182"/>
  <c r="T182"/>
  <c r="T181" s="1"/>
  <c r="R182"/>
  <c r="R181" s="1"/>
  <c r="P182"/>
  <c r="P181" s="1"/>
  <c r="BK182"/>
  <c r="BK181" s="1"/>
  <c r="J181" s="1"/>
  <c r="J66" s="1"/>
  <c r="J182"/>
  <c r="BE182" s="1"/>
  <c r="BI180"/>
  <c r="BH180"/>
  <c r="BG180"/>
  <c r="BF180"/>
  <c r="BE180"/>
  <c r="T180"/>
  <c r="R180"/>
  <c r="P180"/>
  <c r="BK180"/>
  <c r="J180"/>
  <c r="BI179"/>
  <c r="BH179"/>
  <c r="BG179"/>
  <c r="BF179"/>
  <c r="BE179"/>
  <c r="T179"/>
  <c r="R179"/>
  <c r="P179"/>
  <c r="BK179"/>
  <c r="J179"/>
  <c r="BI176"/>
  <c r="BH176"/>
  <c r="BG176"/>
  <c r="BF176"/>
  <c r="BE176"/>
  <c r="T176"/>
  <c r="R176"/>
  <c r="P176"/>
  <c r="BK176"/>
  <c r="J176"/>
  <c r="BI175"/>
  <c r="BH175"/>
  <c r="BG175"/>
  <c r="BF175"/>
  <c r="BE175"/>
  <c r="T175"/>
  <c r="R175"/>
  <c r="P175"/>
  <c r="BK175"/>
  <c r="J175"/>
  <c r="BI174"/>
  <c r="BH174"/>
  <c r="BG174"/>
  <c r="BF174"/>
  <c r="BE174"/>
  <c r="T174"/>
  <c r="T173" s="1"/>
  <c r="R174"/>
  <c r="R173" s="1"/>
  <c r="P174"/>
  <c r="P173" s="1"/>
  <c r="BK174"/>
  <c r="BK173" s="1"/>
  <c r="J173" s="1"/>
  <c r="J65" s="1"/>
  <c r="J174"/>
  <c r="BI172"/>
  <c r="BH172"/>
  <c r="BG172"/>
  <c r="BF172"/>
  <c r="T172"/>
  <c r="R172"/>
  <c r="P172"/>
  <c r="BK172"/>
  <c r="J172"/>
  <c r="BE172" s="1"/>
  <c r="BI171"/>
  <c r="BH171"/>
  <c r="BG171"/>
  <c r="BF171"/>
  <c r="T171"/>
  <c r="R171"/>
  <c r="P171"/>
  <c r="BK171"/>
  <c r="J171"/>
  <c r="BE171" s="1"/>
  <c r="BI170"/>
  <c r="BH170"/>
  <c r="BG170"/>
  <c r="BF170"/>
  <c r="T170"/>
  <c r="R170"/>
  <c r="P170"/>
  <c r="BK170"/>
  <c r="J170"/>
  <c r="BE170" s="1"/>
  <c r="BI169"/>
  <c r="BH169"/>
  <c r="BG169"/>
  <c r="BF169"/>
  <c r="T169"/>
  <c r="T168" s="1"/>
  <c r="R169"/>
  <c r="R168" s="1"/>
  <c r="P169"/>
  <c r="P168" s="1"/>
  <c r="BK169"/>
  <c r="BK168" s="1"/>
  <c r="J168" s="1"/>
  <c r="J64" s="1"/>
  <c r="J169"/>
  <c r="BE169" s="1"/>
  <c r="BI167"/>
  <c r="BH167"/>
  <c r="BG167"/>
  <c r="BF167"/>
  <c r="BE167"/>
  <c r="T167"/>
  <c r="R167"/>
  <c r="P167"/>
  <c r="BK167"/>
  <c r="J167"/>
  <c r="BI166"/>
  <c r="BH166"/>
  <c r="BG166"/>
  <c r="BF166"/>
  <c r="BE166"/>
  <c r="T166"/>
  <c r="R166"/>
  <c r="P166"/>
  <c r="BK166"/>
  <c r="J166"/>
  <c r="BI165"/>
  <c r="BH165"/>
  <c r="BG165"/>
  <c r="BF165"/>
  <c r="BE165"/>
  <c r="T165"/>
  <c r="R165"/>
  <c r="P165"/>
  <c r="BK165"/>
  <c r="J165"/>
  <c r="BI164"/>
  <c r="BH164"/>
  <c r="BG164"/>
  <c r="BF164"/>
  <c r="BE164"/>
  <c r="T164"/>
  <c r="R164"/>
  <c r="P164"/>
  <c r="BK164"/>
  <c r="J164"/>
  <c r="BI163"/>
  <c r="BH163"/>
  <c r="BG163"/>
  <c r="BF163"/>
  <c r="BE163"/>
  <c r="T163"/>
  <c r="R163"/>
  <c r="P163"/>
  <c r="BK163"/>
  <c r="J163"/>
  <c r="BI162"/>
  <c r="BH162"/>
  <c r="BG162"/>
  <c r="BF162"/>
  <c r="BE162"/>
  <c r="T162"/>
  <c r="R162"/>
  <c r="P162"/>
  <c r="BK162"/>
  <c r="J162"/>
  <c r="BI161"/>
  <c r="BH161"/>
  <c r="BG161"/>
  <c r="BF161"/>
  <c r="BE161"/>
  <c r="T161"/>
  <c r="R161"/>
  <c r="P161"/>
  <c r="BK161"/>
  <c r="J161"/>
  <c r="BI160"/>
  <c r="BH160"/>
  <c r="BG160"/>
  <c r="BF160"/>
  <c r="BE160"/>
  <c r="T160"/>
  <c r="R160"/>
  <c r="P160"/>
  <c r="BK160"/>
  <c r="J160"/>
  <c r="BI159"/>
  <c r="BH159"/>
  <c r="BG159"/>
  <c r="BF159"/>
  <c r="BE159"/>
  <c r="T159"/>
  <c r="R159"/>
  <c r="P159"/>
  <c r="BK159"/>
  <c r="J159"/>
  <c r="BI158"/>
  <c r="BH158"/>
  <c r="BG158"/>
  <c r="BF158"/>
  <c r="BE158"/>
  <c r="T158"/>
  <c r="T157" s="1"/>
  <c r="R158"/>
  <c r="R157" s="1"/>
  <c r="P158"/>
  <c r="P157" s="1"/>
  <c r="BK158"/>
  <c r="BK157" s="1"/>
  <c r="J157" s="1"/>
  <c r="J63" s="1"/>
  <c r="J158"/>
  <c r="BI155"/>
  <c r="BH155"/>
  <c r="BG155"/>
  <c r="BF155"/>
  <c r="T155"/>
  <c r="R155"/>
  <c r="P155"/>
  <c r="BK155"/>
  <c r="J155"/>
  <c r="BE155" s="1"/>
  <c r="BI154"/>
  <c r="BH154"/>
  <c r="BG154"/>
  <c r="BF154"/>
  <c r="T154"/>
  <c r="T153" s="1"/>
  <c r="R154"/>
  <c r="R153" s="1"/>
  <c r="P154"/>
  <c r="P153" s="1"/>
  <c r="BK154"/>
  <c r="BK153" s="1"/>
  <c r="J153" s="1"/>
  <c r="J62" s="1"/>
  <c r="J154"/>
  <c r="BE154" s="1"/>
  <c r="BI152"/>
  <c r="BH152"/>
  <c r="BG152"/>
  <c r="BF152"/>
  <c r="BE152"/>
  <c r="T152"/>
  <c r="R152"/>
  <c r="P152"/>
  <c r="BK152"/>
  <c r="J152"/>
  <c r="BI151"/>
  <c r="BH151"/>
  <c r="BG151"/>
  <c r="BF151"/>
  <c r="BE151"/>
  <c r="T151"/>
  <c r="T150" s="1"/>
  <c r="R151"/>
  <c r="R150" s="1"/>
  <c r="P151"/>
  <c r="P150" s="1"/>
  <c r="BK151"/>
  <c r="BK150" s="1"/>
  <c r="J150" s="1"/>
  <c r="J61" s="1"/>
  <c r="J151"/>
  <c r="BI149"/>
  <c r="BH149"/>
  <c r="BG149"/>
  <c r="BF149"/>
  <c r="T149"/>
  <c r="R149"/>
  <c r="P149"/>
  <c r="BK149"/>
  <c r="J149"/>
  <c r="BE149" s="1"/>
  <c r="BI148"/>
  <c r="BH148"/>
  <c r="BG148"/>
  <c r="BF148"/>
  <c r="T148"/>
  <c r="R148"/>
  <c r="P148"/>
  <c r="BK148"/>
  <c r="J148"/>
  <c r="BE148" s="1"/>
  <c r="BI147"/>
  <c r="BH147"/>
  <c r="BG147"/>
  <c r="BF147"/>
  <c r="T147"/>
  <c r="R147"/>
  <c r="P147"/>
  <c r="BK147"/>
  <c r="J147"/>
  <c r="BE147" s="1"/>
  <c r="BI146"/>
  <c r="BH146"/>
  <c r="BG146"/>
  <c r="BF146"/>
  <c r="T146"/>
  <c r="R146"/>
  <c r="P146"/>
  <c r="BK146"/>
  <c r="J146"/>
  <c r="BE146" s="1"/>
  <c r="BI145"/>
  <c r="BH145"/>
  <c r="BG145"/>
  <c r="BF145"/>
  <c r="T145"/>
  <c r="R145"/>
  <c r="P145"/>
  <c r="BK145"/>
  <c r="J145"/>
  <c r="BE145" s="1"/>
  <c r="BI144"/>
  <c r="BH144"/>
  <c r="BG144"/>
  <c r="BF144"/>
  <c r="T144"/>
  <c r="R144"/>
  <c r="P144"/>
  <c r="BK144"/>
  <c r="J144"/>
  <c r="BE144" s="1"/>
  <c r="BI143"/>
  <c r="BH143"/>
  <c r="BG143"/>
  <c r="BF143"/>
  <c r="T143"/>
  <c r="R143"/>
  <c r="P143"/>
  <c r="BK143"/>
  <c r="J143"/>
  <c r="BE143" s="1"/>
  <c r="BI142"/>
  <c r="BH142"/>
  <c r="BG142"/>
  <c r="BF142"/>
  <c r="T142"/>
  <c r="R142"/>
  <c r="P142"/>
  <c r="BK142"/>
  <c r="J142"/>
  <c r="BE142" s="1"/>
  <c r="BI141"/>
  <c r="BH141"/>
  <c r="BG141"/>
  <c r="BF141"/>
  <c r="T141"/>
  <c r="R141"/>
  <c r="P141"/>
  <c r="BK141"/>
  <c r="J141"/>
  <c r="BE141" s="1"/>
  <c r="BI140"/>
  <c r="BH140"/>
  <c r="BG140"/>
  <c r="BF140"/>
  <c r="T140"/>
  <c r="R140"/>
  <c r="P140"/>
  <c r="BK140"/>
  <c r="J140"/>
  <c r="BE140" s="1"/>
  <c r="BI139"/>
  <c r="BH139"/>
  <c r="BG139"/>
  <c r="BF139"/>
  <c r="BE139"/>
  <c r="T139"/>
  <c r="R139"/>
  <c r="P139"/>
  <c r="BK139"/>
  <c r="J139"/>
  <c r="BI136"/>
  <c r="BH136"/>
  <c r="BG136"/>
  <c r="BF136"/>
  <c r="BE136"/>
  <c r="T136"/>
  <c r="R136"/>
  <c r="P136"/>
  <c r="BK136"/>
  <c r="J136"/>
  <c r="BI135"/>
  <c r="BH135"/>
  <c r="BG135"/>
  <c r="BF135"/>
  <c r="BE135"/>
  <c r="T135"/>
  <c r="R135"/>
  <c r="P135"/>
  <c r="BK135"/>
  <c r="J135"/>
  <c r="BI134"/>
  <c r="BH134"/>
  <c r="BG134"/>
  <c r="BF134"/>
  <c r="BE134"/>
  <c r="T134"/>
  <c r="R134"/>
  <c r="P134"/>
  <c r="BK134"/>
  <c r="J134"/>
  <c r="BI133"/>
  <c r="BH133"/>
  <c r="BG133"/>
  <c r="BF133"/>
  <c r="BE133"/>
  <c r="T133"/>
  <c r="R133"/>
  <c r="P133"/>
  <c r="BK133"/>
  <c r="J133"/>
  <c r="BI132"/>
  <c r="BH132"/>
  <c r="BG132"/>
  <c r="BF132"/>
  <c r="BE132"/>
  <c r="T132"/>
  <c r="T131" s="1"/>
  <c r="R132"/>
  <c r="R131" s="1"/>
  <c r="P132"/>
  <c r="P131" s="1"/>
  <c r="BK132"/>
  <c r="BK131" s="1"/>
  <c r="J131" s="1"/>
  <c r="J60" s="1"/>
  <c r="J132"/>
  <c r="BI130"/>
  <c r="BH130"/>
  <c r="BG130"/>
  <c r="BF130"/>
  <c r="T130"/>
  <c r="R130"/>
  <c r="P130"/>
  <c r="BK130"/>
  <c r="J130"/>
  <c r="BE130" s="1"/>
  <c r="BI129"/>
  <c r="BH129"/>
  <c r="BG129"/>
  <c r="BF129"/>
  <c r="T129"/>
  <c r="R129"/>
  <c r="P129"/>
  <c r="BK129"/>
  <c r="J129"/>
  <c r="BE129" s="1"/>
  <c r="BI128"/>
  <c r="BH128"/>
  <c r="BG128"/>
  <c r="BF128"/>
  <c r="T128"/>
  <c r="R128"/>
  <c r="P128"/>
  <c r="BK128"/>
  <c r="J128"/>
  <c r="BE128" s="1"/>
  <c r="BI127"/>
  <c r="BH127"/>
  <c r="BG127"/>
  <c r="BF127"/>
  <c r="BE127"/>
  <c r="T127"/>
  <c r="R127"/>
  <c r="P127"/>
  <c r="BK127"/>
  <c r="J127"/>
  <c r="BI126"/>
  <c r="BH126"/>
  <c r="BG126"/>
  <c r="BF126"/>
  <c r="BE126"/>
  <c r="T126"/>
  <c r="R126"/>
  <c r="P126"/>
  <c r="BK126"/>
  <c r="J126"/>
  <c r="BI125"/>
  <c r="BH125"/>
  <c r="BG125"/>
  <c r="BF125"/>
  <c r="BE125"/>
  <c r="T125"/>
  <c r="R125"/>
  <c r="P125"/>
  <c r="BK125"/>
  <c r="J125"/>
  <c r="BI122"/>
  <c r="BH122"/>
  <c r="BG122"/>
  <c r="BF122"/>
  <c r="BE122"/>
  <c r="T122"/>
  <c r="R122"/>
  <c r="P122"/>
  <c r="BK122"/>
  <c r="J122"/>
  <c r="BI121"/>
  <c r="BH121"/>
  <c r="BG121"/>
  <c r="BF121"/>
  <c r="BE121"/>
  <c r="T121"/>
  <c r="R121"/>
  <c r="P121"/>
  <c r="BK121"/>
  <c r="J121"/>
  <c r="BI120"/>
  <c r="BH120"/>
  <c r="BG120"/>
  <c r="BF120"/>
  <c r="BE120"/>
  <c r="T120"/>
  <c r="T119" s="1"/>
  <c r="R120"/>
  <c r="R119" s="1"/>
  <c r="P120"/>
  <c r="P119" s="1"/>
  <c r="BK120"/>
  <c r="BK119" s="1"/>
  <c r="J119" s="1"/>
  <c r="J59" s="1"/>
  <c r="J120"/>
  <c r="BI118"/>
  <c r="BH118"/>
  <c r="BG118"/>
  <c r="BF118"/>
  <c r="T118"/>
  <c r="R118"/>
  <c r="P118"/>
  <c r="BK118"/>
  <c r="J118"/>
  <c r="BE118" s="1"/>
  <c r="BI117"/>
  <c r="BH117"/>
  <c r="BG117"/>
  <c r="BF117"/>
  <c r="T117"/>
  <c r="R117"/>
  <c r="P117"/>
  <c r="BK117"/>
  <c r="J117"/>
  <c r="BE117" s="1"/>
  <c r="BI116"/>
  <c r="BH116"/>
  <c r="BG116"/>
  <c r="BF116"/>
  <c r="T116"/>
  <c r="R116"/>
  <c r="P116"/>
  <c r="BK116"/>
  <c r="J116"/>
  <c r="BE116" s="1"/>
  <c r="BI115"/>
  <c r="BH115"/>
  <c r="BG115"/>
  <c r="BF115"/>
  <c r="T115"/>
  <c r="R115"/>
  <c r="P115"/>
  <c r="BK115"/>
  <c r="J115"/>
  <c r="BE115" s="1"/>
  <c r="BI112"/>
  <c r="BH112"/>
  <c r="BG112"/>
  <c r="BF112"/>
  <c r="T112"/>
  <c r="R112"/>
  <c r="P112"/>
  <c r="BK112"/>
  <c r="J112"/>
  <c r="BE112" s="1"/>
  <c r="BI111"/>
  <c r="BH111"/>
  <c r="BG111"/>
  <c r="BF111"/>
  <c r="BE111"/>
  <c r="T111"/>
  <c r="R111"/>
  <c r="P111"/>
  <c r="BK111"/>
  <c r="J111"/>
  <c r="BI110"/>
  <c r="BH110"/>
  <c r="BG110"/>
  <c r="BF110"/>
  <c r="BE110"/>
  <c r="T110"/>
  <c r="R110"/>
  <c r="P110"/>
  <c r="BK110"/>
  <c r="J110"/>
  <c r="BI109"/>
  <c r="F34" s="1"/>
  <c r="BD54" i="1" s="1"/>
  <c r="BH109" i="4"/>
  <c r="F33" s="1"/>
  <c r="BC54" i="1" s="1"/>
  <c r="BG109" i="4"/>
  <c r="F32" s="1"/>
  <c r="BB54" i="1" s="1"/>
  <c r="BF109" i="4"/>
  <c r="F31" s="1"/>
  <c r="BA54" i="1" s="1"/>
  <c r="BE109" i="4"/>
  <c r="T109"/>
  <c r="T108" s="1"/>
  <c r="T107" s="1"/>
  <c r="R109"/>
  <c r="R108" s="1"/>
  <c r="R107" s="1"/>
  <c r="P109"/>
  <c r="P108" s="1"/>
  <c r="P107" s="1"/>
  <c r="BK109"/>
  <c r="BK108" s="1"/>
  <c r="J108" s="1"/>
  <c r="J58" s="1"/>
  <c r="J109"/>
  <c r="J102"/>
  <c r="J100"/>
  <c r="F100"/>
  <c r="E98"/>
  <c r="J51"/>
  <c r="J49"/>
  <c r="F49"/>
  <c r="E47"/>
  <c r="J18"/>
  <c r="E18"/>
  <c r="F103" s="1"/>
  <c r="J17"/>
  <c r="J15"/>
  <c r="E15"/>
  <c r="F102" s="1"/>
  <c r="J14"/>
  <c r="J12"/>
  <c r="E7"/>
  <c r="E96" s="1"/>
  <c r="AY53" i="1"/>
  <c r="AX53"/>
  <c r="BI236" i="3"/>
  <c r="BH236"/>
  <c r="BG236"/>
  <c r="BF236"/>
  <c r="T236"/>
  <c r="T235" s="1"/>
  <c r="R236"/>
  <c r="R235" s="1"/>
  <c r="P236"/>
  <c r="P235" s="1"/>
  <c r="BK236"/>
  <c r="BK235" s="1"/>
  <c r="J235" s="1"/>
  <c r="J82" s="1"/>
  <c r="J236"/>
  <c r="BE236" s="1"/>
  <c r="BI234"/>
  <c r="BH234"/>
  <c r="BG234"/>
  <c r="BF234"/>
  <c r="T234"/>
  <c r="T233" s="1"/>
  <c r="T232" s="1"/>
  <c r="R234"/>
  <c r="R233" s="1"/>
  <c r="P234"/>
  <c r="P233" s="1"/>
  <c r="P232" s="1"/>
  <c r="BK234"/>
  <c r="BK233" s="1"/>
  <c r="J234"/>
  <c r="BE234" s="1"/>
  <c r="BI231"/>
  <c r="BH231"/>
  <c r="BG231"/>
  <c r="BF231"/>
  <c r="T231"/>
  <c r="R231"/>
  <c r="P231"/>
  <c r="BK231"/>
  <c r="J231"/>
  <c r="BE231" s="1"/>
  <c r="BI230"/>
  <c r="BH230"/>
  <c r="BG230"/>
  <c r="BF230"/>
  <c r="BE230"/>
  <c r="T230"/>
  <c r="R230"/>
  <c r="P230"/>
  <c r="BK230"/>
  <c r="J230"/>
  <c r="BI229"/>
  <c r="BH229"/>
  <c r="BG229"/>
  <c r="BF229"/>
  <c r="BE229"/>
  <c r="T229"/>
  <c r="R229"/>
  <c r="P229"/>
  <c r="BK229"/>
  <c r="J229"/>
  <c r="BI228"/>
  <c r="BH228"/>
  <c r="BG228"/>
  <c r="BF228"/>
  <c r="BE228"/>
  <c r="T228"/>
  <c r="R228"/>
  <c r="P228"/>
  <c r="BK228"/>
  <c r="J228"/>
  <c r="BI227"/>
  <c r="BH227"/>
  <c r="BG227"/>
  <c r="BF227"/>
  <c r="BE227"/>
  <c r="T227"/>
  <c r="T226" s="1"/>
  <c r="R227"/>
  <c r="R226" s="1"/>
  <c r="P227"/>
  <c r="P226" s="1"/>
  <c r="BK227"/>
  <c r="BK226" s="1"/>
  <c r="J226" s="1"/>
  <c r="J79" s="1"/>
  <c r="J227"/>
  <c r="BI225"/>
  <c r="BH225"/>
  <c r="BG225"/>
  <c r="BF225"/>
  <c r="T225"/>
  <c r="R225"/>
  <c r="P225"/>
  <c r="BK225"/>
  <c r="J225"/>
  <c r="BE225" s="1"/>
  <c r="BI224"/>
  <c r="BH224"/>
  <c r="BG224"/>
  <c r="BF224"/>
  <c r="T224"/>
  <c r="R224"/>
  <c r="P224"/>
  <c r="BK224"/>
  <c r="J224"/>
  <c r="BE224" s="1"/>
  <c r="BI223"/>
  <c r="BH223"/>
  <c r="BG223"/>
  <c r="BF223"/>
  <c r="T223"/>
  <c r="R223"/>
  <c r="P223"/>
  <c r="BK223"/>
  <c r="J223"/>
  <c r="BE223" s="1"/>
  <c r="BI222"/>
  <c r="BH222"/>
  <c r="BG222"/>
  <c r="BF222"/>
  <c r="T222"/>
  <c r="R222"/>
  <c r="P222"/>
  <c r="BK222"/>
  <c r="J222"/>
  <c r="BE222" s="1"/>
  <c r="BI221"/>
  <c r="BH221"/>
  <c r="BG221"/>
  <c r="BF221"/>
  <c r="BE221"/>
  <c r="T221"/>
  <c r="T220" s="1"/>
  <c r="R221"/>
  <c r="R220" s="1"/>
  <c r="P221"/>
  <c r="P220" s="1"/>
  <c r="BK221"/>
  <c r="BK220" s="1"/>
  <c r="J220" s="1"/>
  <c r="J78" s="1"/>
  <c r="J221"/>
  <c r="BI219"/>
  <c r="BH219"/>
  <c r="BG219"/>
  <c r="BF219"/>
  <c r="T219"/>
  <c r="R219"/>
  <c r="P219"/>
  <c r="BK219"/>
  <c r="J219"/>
  <c r="BE219" s="1"/>
  <c r="BI218"/>
  <c r="BH218"/>
  <c r="BG218"/>
  <c r="BF218"/>
  <c r="BE218"/>
  <c r="T218"/>
  <c r="R218"/>
  <c r="P218"/>
  <c r="BK218"/>
  <c r="J218"/>
  <c r="BI214"/>
  <c r="BH214"/>
  <c r="BG214"/>
  <c r="BF214"/>
  <c r="BE214"/>
  <c r="T214"/>
  <c r="R214"/>
  <c r="P214"/>
  <c r="BK214"/>
  <c r="J214"/>
  <c r="BI213"/>
  <c r="BH213"/>
  <c r="BG213"/>
  <c r="BF213"/>
  <c r="BE213"/>
  <c r="T213"/>
  <c r="R213"/>
  <c r="P213"/>
  <c r="BK213"/>
  <c r="J213"/>
  <c r="BI212"/>
  <c r="BH212"/>
  <c r="BG212"/>
  <c r="BF212"/>
  <c r="BE212"/>
  <c r="T212"/>
  <c r="R212"/>
  <c r="P212"/>
  <c r="BK212"/>
  <c r="J212"/>
  <c r="BI211"/>
  <c r="BH211"/>
  <c r="BG211"/>
  <c r="BF211"/>
  <c r="BE211"/>
  <c r="T211"/>
  <c r="R211"/>
  <c r="P211"/>
  <c r="BK211"/>
  <c r="J211"/>
  <c r="BI210"/>
  <c r="BH210"/>
  <c r="BG210"/>
  <c r="BF210"/>
  <c r="BE210"/>
  <c r="T210"/>
  <c r="R210"/>
  <c r="P210"/>
  <c r="BK210"/>
  <c r="J210"/>
  <c r="BI209"/>
  <c r="BH209"/>
  <c r="BG209"/>
  <c r="BF209"/>
  <c r="BE209"/>
  <c r="T209"/>
  <c r="T208" s="1"/>
  <c r="R209"/>
  <c r="R208" s="1"/>
  <c r="P209"/>
  <c r="P208" s="1"/>
  <c r="BK209"/>
  <c r="BK208" s="1"/>
  <c r="J208" s="1"/>
  <c r="J77" s="1"/>
  <c r="J209"/>
  <c r="BI207"/>
  <c r="BH207"/>
  <c r="BG207"/>
  <c r="BF207"/>
  <c r="T207"/>
  <c r="R207"/>
  <c r="P207"/>
  <c r="BK207"/>
  <c r="J207"/>
  <c r="BE207" s="1"/>
  <c r="BI206"/>
  <c r="BH206"/>
  <c r="BG206"/>
  <c r="BF206"/>
  <c r="T206"/>
  <c r="R206"/>
  <c r="P206"/>
  <c r="BK206"/>
  <c r="J206"/>
  <c r="BE206" s="1"/>
  <c r="BI205"/>
  <c r="BH205"/>
  <c r="BG205"/>
  <c r="BF205"/>
  <c r="T205"/>
  <c r="T204" s="1"/>
  <c r="R205"/>
  <c r="R204" s="1"/>
  <c r="P205"/>
  <c r="P204" s="1"/>
  <c r="BK205"/>
  <c r="BK204" s="1"/>
  <c r="J204" s="1"/>
  <c r="J76" s="1"/>
  <c r="J205"/>
  <c r="BE205" s="1"/>
  <c r="BI203"/>
  <c r="BH203"/>
  <c r="BG203"/>
  <c r="BF203"/>
  <c r="BE203"/>
  <c r="T203"/>
  <c r="R203"/>
  <c r="P203"/>
  <c r="BK203"/>
  <c r="J203"/>
  <c r="BI202"/>
  <c r="BH202"/>
  <c r="BG202"/>
  <c r="BF202"/>
  <c r="BE202"/>
  <c r="T202"/>
  <c r="T201" s="1"/>
  <c r="R202"/>
  <c r="R201" s="1"/>
  <c r="P202"/>
  <c r="P201" s="1"/>
  <c r="BK202"/>
  <c r="BK201" s="1"/>
  <c r="J201" s="1"/>
  <c r="J75" s="1"/>
  <c r="J202"/>
  <c r="BI200"/>
  <c r="BH200"/>
  <c r="BG200"/>
  <c r="BF200"/>
  <c r="T200"/>
  <c r="R200"/>
  <c r="P200"/>
  <c r="BK200"/>
  <c r="J200"/>
  <c r="BE200" s="1"/>
  <c r="BI199"/>
  <c r="BH199"/>
  <c r="BG199"/>
  <c r="BF199"/>
  <c r="T199"/>
  <c r="T198" s="1"/>
  <c r="R199"/>
  <c r="R198" s="1"/>
  <c r="P199"/>
  <c r="P198" s="1"/>
  <c r="BK199"/>
  <c r="BK198" s="1"/>
  <c r="J198" s="1"/>
  <c r="J74" s="1"/>
  <c r="J199"/>
  <c r="BE199" s="1"/>
  <c r="BI197"/>
  <c r="BH197"/>
  <c r="BG197"/>
  <c r="BF197"/>
  <c r="BE197"/>
  <c r="T197"/>
  <c r="R197"/>
  <c r="P197"/>
  <c r="BK197"/>
  <c r="J197"/>
  <c r="BI196"/>
  <c r="BH196"/>
  <c r="BG196"/>
  <c r="BF196"/>
  <c r="BE196"/>
  <c r="T196"/>
  <c r="T195" s="1"/>
  <c r="R196"/>
  <c r="R195" s="1"/>
  <c r="P196"/>
  <c r="P195" s="1"/>
  <c r="BK196"/>
  <c r="BK195" s="1"/>
  <c r="J195" s="1"/>
  <c r="J73" s="1"/>
  <c r="J196"/>
  <c r="BI194"/>
  <c r="BH194"/>
  <c r="BG194"/>
  <c r="BF194"/>
  <c r="T194"/>
  <c r="R194"/>
  <c r="P194"/>
  <c r="BK194"/>
  <c r="J194"/>
  <c r="BE194" s="1"/>
  <c r="BI193"/>
  <c r="BH193"/>
  <c r="BG193"/>
  <c r="BF193"/>
  <c r="T193"/>
  <c r="R193"/>
  <c r="P193"/>
  <c r="BK193"/>
  <c r="J193"/>
  <c r="BE193" s="1"/>
  <c r="BI192"/>
  <c r="BH192"/>
  <c r="BG192"/>
  <c r="BF192"/>
  <c r="BE192"/>
  <c r="T192"/>
  <c r="R192"/>
  <c r="P192"/>
  <c r="BK192"/>
  <c r="J192"/>
  <c r="BI191"/>
  <c r="BH191"/>
  <c r="BG191"/>
  <c r="BF191"/>
  <c r="BE191"/>
  <c r="T191"/>
  <c r="R191"/>
  <c r="P191"/>
  <c r="BK191"/>
  <c r="J191"/>
  <c r="BI190"/>
  <c r="BH190"/>
  <c r="BG190"/>
  <c r="BF190"/>
  <c r="BE190"/>
  <c r="T190"/>
  <c r="R190"/>
  <c r="P190"/>
  <c r="BK190"/>
  <c r="J190"/>
  <c r="BI187"/>
  <c r="BH187"/>
  <c r="BG187"/>
  <c r="BF187"/>
  <c r="BE187"/>
  <c r="T187"/>
  <c r="R187"/>
  <c r="P187"/>
  <c r="BK187"/>
  <c r="J187"/>
  <c r="BI186"/>
  <c r="BH186"/>
  <c r="BG186"/>
  <c r="BF186"/>
  <c r="BE186"/>
  <c r="T186"/>
  <c r="R186"/>
  <c r="P186"/>
  <c r="BK186"/>
  <c r="J186"/>
  <c r="BI185"/>
  <c r="BH185"/>
  <c r="BG185"/>
  <c r="BF185"/>
  <c r="BE185"/>
  <c r="T185"/>
  <c r="R185"/>
  <c r="P185"/>
  <c r="BK185"/>
  <c r="J185"/>
  <c r="BI184"/>
  <c r="BH184"/>
  <c r="BG184"/>
  <c r="BF184"/>
  <c r="BE184"/>
  <c r="T184"/>
  <c r="R184"/>
  <c r="P184"/>
  <c r="BK184"/>
  <c r="J184"/>
  <c r="BI180"/>
  <c r="BH180"/>
  <c r="BG180"/>
  <c r="BF180"/>
  <c r="BE180"/>
  <c r="T180"/>
  <c r="R180"/>
  <c r="P180"/>
  <c r="BK180"/>
  <c r="J180"/>
  <c r="BI179"/>
  <c r="BH179"/>
  <c r="BG179"/>
  <c r="BF179"/>
  <c r="BE179"/>
  <c r="T179"/>
  <c r="R179"/>
  <c r="P179"/>
  <c r="BK179"/>
  <c r="J179"/>
  <c r="BI177"/>
  <c r="BH177"/>
  <c r="BG177"/>
  <c r="BF177"/>
  <c r="BE177"/>
  <c r="T177"/>
  <c r="R177"/>
  <c r="P177"/>
  <c r="BK177"/>
  <c r="J177"/>
  <c r="BI176"/>
  <c r="BH176"/>
  <c r="BG176"/>
  <c r="BF176"/>
  <c r="BE176"/>
  <c r="T176"/>
  <c r="T175" s="1"/>
  <c r="T174" s="1"/>
  <c r="R176"/>
  <c r="R175" s="1"/>
  <c r="R174" s="1"/>
  <c r="P176"/>
  <c r="P175" s="1"/>
  <c r="P174" s="1"/>
  <c r="BK176"/>
  <c r="BK175" s="1"/>
  <c r="J176"/>
  <c r="BI173"/>
  <c r="BH173"/>
  <c r="BG173"/>
  <c r="BF173"/>
  <c r="BE173"/>
  <c r="T173"/>
  <c r="T172" s="1"/>
  <c r="R173"/>
  <c r="R172" s="1"/>
  <c r="P173"/>
  <c r="P172" s="1"/>
  <c r="BK173"/>
  <c r="BK172" s="1"/>
  <c r="J172" s="1"/>
  <c r="J70" s="1"/>
  <c r="J173"/>
  <c r="BI171"/>
  <c r="BH171"/>
  <c r="BG171"/>
  <c r="BF171"/>
  <c r="T171"/>
  <c r="R171"/>
  <c r="P171"/>
  <c r="BK171"/>
  <c r="J171"/>
  <c r="BE171" s="1"/>
  <c r="BI170"/>
  <c r="BH170"/>
  <c r="BG170"/>
  <c r="BF170"/>
  <c r="T170"/>
  <c r="R170"/>
  <c r="P170"/>
  <c r="BK170"/>
  <c r="J170"/>
  <c r="BE170" s="1"/>
  <c r="BI169"/>
  <c r="BH169"/>
  <c r="BG169"/>
  <c r="BF169"/>
  <c r="T169"/>
  <c r="R169"/>
  <c r="P169"/>
  <c r="BK169"/>
  <c r="J169"/>
  <c r="BE169" s="1"/>
  <c r="BI168"/>
  <c r="BH168"/>
  <c r="BG168"/>
  <c r="BF168"/>
  <c r="T168"/>
  <c r="R168"/>
  <c r="P168"/>
  <c r="BK168"/>
  <c r="J168"/>
  <c r="BE168" s="1"/>
  <c r="BI165"/>
  <c r="BH165"/>
  <c r="BG165"/>
  <c r="BF165"/>
  <c r="T165"/>
  <c r="R165"/>
  <c r="P165"/>
  <c r="BK165"/>
  <c r="J165"/>
  <c r="BE165" s="1"/>
  <c r="BI164"/>
  <c r="BH164"/>
  <c r="BG164"/>
  <c r="BF164"/>
  <c r="T164"/>
  <c r="R164"/>
  <c r="P164"/>
  <c r="BK164"/>
  <c r="J164"/>
  <c r="BE164" s="1"/>
  <c r="BI163"/>
  <c r="BH163"/>
  <c r="BG163"/>
  <c r="BF163"/>
  <c r="T163"/>
  <c r="T162" s="1"/>
  <c r="R163"/>
  <c r="R162" s="1"/>
  <c r="P163"/>
  <c r="P162" s="1"/>
  <c r="BK163"/>
  <c r="BK162" s="1"/>
  <c r="J162" s="1"/>
  <c r="J69" s="1"/>
  <c r="J163"/>
  <c r="BE163" s="1"/>
  <c r="BI161"/>
  <c r="BH161"/>
  <c r="BG161"/>
  <c r="BF161"/>
  <c r="BE161"/>
  <c r="T161"/>
  <c r="R161"/>
  <c r="P161"/>
  <c r="BK161"/>
  <c r="J161"/>
  <c r="BI160"/>
  <c r="BH160"/>
  <c r="BG160"/>
  <c r="BF160"/>
  <c r="BE160"/>
  <c r="T160"/>
  <c r="R160"/>
  <c r="P160"/>
  <c r="BK160"/>
  <c r="J160"/>
  <c r="BI159"/>
  <c r="BH159"/>
  <c r="BG159"/>
  <c r="BF159"/>
  <c r="BE159"/>
  <c r="T159"/>
  <c r="R159"/>
  <c r="P159"/>
  <c r="BK159"/>
  <c r="J159"/>
  <c r="BI158"/>
  <c r="BH158"/>
  <c r="BG158"/>
  <c r="BF158"/>
  <c r="T158"/>
  <c r="T157" s="1"/>
  <c r="R158"/>
  <c r="R157" s="1"/>
  <c r="P158"/>
  <c r="P157" s="1"/>
  <c r="BK158"/>
  <c r="BK157" s="1"/>
  <c r="J157" s="1"/>
  <c r="J68" s="1"/>
  <c r="J158"/>
  <c r="BE158" s="1"/>
  <c r="BI156"/>
  <c r="BH156"/>
  <c r="BG156"/>
  <c r="BF156"/>
  <c r="T156"/>
  <c r="R156"/>
  <c r="P156"/>
  <c r="BK156"/>
  <c r="J156"/>
  <c r="BE156" s="1"/>
  <c r="BI155"/>
  <c r="BH155"/>
  <c r="BG155"/>
  <c r="BF155"/>
  <c r="BE155"/>
  <c r="T155"/>
  <c r="R155"/>
  <c r="P155"/>
  <c r="BK155"/>
  <c r="J155"/>
  <c r="BI154"/>
  <c r="BH154"/>
  <c r="BG154"/>
  <c r="BF154"/>
  <c r="T154"/>
  <c r="T153" s="1"/>
  <c r="R154"/>
  <c r="R153" s="1"/>
  <c r="P154"/>
  <c r="P153" s="1"/>
  <c r="BK154"/>
  <c r="BK153" s="1"/>
  <c r="J153" s="1"/>
  <c r="J67" s="1"/>
  <c r="J154"/>
  <c r="BE154" s="1"/>
  <c r="BI152"/>
  <c r="BH152"/>
  <c r="BG152"/>
  <c r="BF152"/>
  <c r="BE152"/>
  <c r="T152"/>
  <c r="R152"/>
  <c r="P152"/>
  <c r="BK152"/>
  <c r="J152"/>
  <c r="BI151"/>
  <c r="BH151"/>
  <c r="BG151"/>
  <c r="BF151"/>
  <c r="T151"/>
  <c r="R151"/>
  <c r="P151"/>
  <c r="BK151"/>
  <c r="J151"/>
  <c r="BE151" s="1"/>
  <c r="BI150"/>
  <c r="BH150"/>
  <c r="BG150"/>
  <c r="BF150"/>
  <c r="BE150"/>
  <c r="T150"/>
  <c r="T149" s="1"/>
  <c r="R150"/>
  <c r="R149" s="1"/>
  <c r="P150"/>
  <c r="P149" s="1"/>
  <c r="BK150"/>
  <c r="BK149" s="1"/>
  <c r="J149" s="1"/>
  <c r="J66" s="1"/>
  <c r="J150"/>
  <c r="BI148"/>
  <c r="BH148"/>
  <c r="BG148"/>
  <c r="BF148"/>
  <c r="BE148"/>
  <c r="T148"/>
  <c r="T147" s="1"/>
  <c r="R148"/>
  <c r="R147" s="1"/>
  <c r="P148"/>
  <c r="P147" s="1"/>
  <c r="BK148"/>
  <c r="BK147" s="1"/>
  <c r="J147" s="1"/>
  <c r="J65" s="1"/>
  <c r="J148"/>
  <c r="BI146"/>
  <c r="BH146"/>
  <c r="BG146"/>
  <c r="BF146"/>
  <c r="T146"/>
  <c r="R146"/>
  <c r="P146"/>
  <c r="BK146"/>
  <c r="J146"/>
  <c r="BE146" s="1"/>
  <c r="BI145"/>
  <c r="BH145"/>
  <c r="BG145"/>
  <c r="BF145"/>
  <c r="BE145"/>
  <c r="T145"/>
  <c r="T144" s="1"/>
  <c r="R145"/>
  <c r="R144" s="1"/>
  <c r="P145"/>
  <c r="P144" s="1"/>
  <c r="BK145"/>
  <c r="BK144" s="1"/>
  <c r="J144" s="1"/>
  <c r="J64" s="1"/>
  <c r="J145"/>
  <c r="BI143"/>
  <c r="BH143"/>
  <c r="BG143"/>
  <c r="BF143"/>
  <c r="BE143"/>
  <c r="T143"/>
  <c r="R143"/>
  <c r="P143"/>
  <c r="BK143"/>
  <c r="J143"/>
  <c r="BI142"/>
  <c r="BH142"/>
  <c r="BG142"/>
  <c r="BF142"/>
  <c r="T142"/>
  <c r="R142"/>
  <c r="P142"/>
  <c r="BK142"/>
  <c r="J142"/>
  <c r="BE142" s="1"/>
  <c r="BI141"/>
  <c r="BH141"/>
  <c r="BG141"/>
  <c r="BF141"/>
  <c r="BE141"/>
  <c r="T141"/>
  <c r="R141"/>
  <c r="P141"/>
  <c r="BK141"/>
  <c r="J141"/>
  <c r="BI140"/>
  <c r="BH140"/>
  <c r="BG140"/>
  <c r="BF140"/>
  <c r="BE140"/>
  <c r="T140"/>
  <c r="R140"/>
  <c r="P140"/>
  <c r="BK140"/>
  <c r="J140"/>
  <c r="BI139"/>
  <c r="BH139"/>
  <c r="BG139"/>
  <c r="BF139"/>
  <c r="BE139"/>
  <c r="T139"/>
  <c r="T138" s="1"/>
  <c r="R139"/>
  <c r="R138" s="1"/>
  <c r="P139"/>
  <c r="P138" s="1"/>
  <c r="BK139"/>
  <c r="BK138" s="1"/>
  <c r="J138" s="1"/>
  <c r="J63" s="1"/>
  <c r="J139"/>
  <c r="BI137"/>
  <c r="BH137"/>
  <c r="BG137"/>
  <c r="BF137"/>
  <c r="T137"/>
  <c r="R137"/>
  <c r="P137"/>
  <c r="BK137"/>
  <c r="J137"/>
  <c r="BE137" s="1"/>
  <c r="BI136"/>
  <c r="BH136"/>
  <c r="BG136"/>
  <c r="BF136"/>
  <c r="T136"/>
  <c r="R136"/>
  <c r="P136"/>
  <c r="BK136"/>
  <c r="J136"/>
  <c r="BE136" s="1"/>
  <c r="BI135"/>
  <c r="BH135"/>
  <c r="BG135"/>
  <c r="BF135"/>
  <c r="T135"/>
  <c r="R135"/>
  <c r="P135"/>
  <c r="BK135"/>
  <c r="J135"/>
  <c r="BE135" s="1"/>
  <c r="BI134"/>
  <c r="BH134"/>
  <c r="BG134"/>
  <c r="BF134"/>
  <c r="T134"/>
  <c r="T133" s="1"/>
  <c r="R134"/>
  <c r="R133" s="1"/>
  <c r="P134"/>
  <c r="P133" s="1"/>
  <c r="BK134"/>
  <c r="BK133" s="1"/>
  <c r="J133" s="1"/>
  <c r="J62" s="1"/>
  <c r="J134"/>
  <c r="BE134" s="1"/>
  <c r="BI132"/>
  <c r="BH132"/>
  <c r="BG132"/>
  <c r="BF132"/>
  <c r="BE132"/>
  <c r="T132"/>
  <c r="R132"/>
  <c r="P132"/>
  <c r="BK132"/>
  <c r="J132"/>
  <c r="BI131"/>
  <c r="BH131"/>
  <c r="BG131"/>
  <c r="BF131"/>
  <c r="BE131"/>
  <c r="T131"/>
  <c r="R131"/>
  <c r="P131"/>
  <c r="BK131"/>
  <c r="J131"/>
  <c r="BI130"/>
  <c r="BH130"/>
  <c r="BG130"/>
  <c r="BF130"/>
  <c r="BE130"/>
  <c r="T130"/>
  <c r="R130"/>
  <c r="P130"/>
  <c r="BK130"/>
  <c r="J130"/>
  <c r="BI129"/>
  <c r="BH129"/>
  <c r="BG129"/>
  <c r="BF129"/>
  <c r="BE129"/>
  <c r="T129"/>
  <c r="R129"/>
  <c r="P129"/>
  <c r="BK129"/>
  <c r="J129"/>
  <c r="BI128"/>
  <c r="BH128"/>
  <c r="BG128"/>
  <c r="BF128"/>
  <c r="BE128"/>
  <c r="T128"/>
  <c r="T127" s="1"/>
  <c r="R128"/>
  <c r="R127" s="1"/>
  <c r="P128"/>
  <c r="P127" s="1"/>
  <c r="BK128"/>
  <c r="BK127" s="1"/>
  <c r="J127" s="1"/>
  <c r="J61" s="1"/>
  <c r="J128"/>
  <c r="BI126"/>
  <c r="BH126"/>
  <c r="BG126"/>
  <c r="BF126"/>
  <c r="T126"/>
  <c r="R126"/>
  <c r="P126"/>
  <c r="BK126"/>
  <c r="J126"/>
  <c r="BE126" s="1"/>
  <c r="BI125"/>
  <c r="BH125"/>
  <c r="BG125"/>
  <c r="BF125"/>
  <c r="T125"/>
  <c r="R125"/>
  <c r="P125"/>
  <c r="BK125"/>
  <c r="J125"/>
  <c r="BE125" s="1"/>
  <c r="BI124"/>
  <c r="BH124"/>
  <c r="BG124"/>
  <c r="BF124"/>
  <c r="T124"/>
  <c r="R124"/>
  <c r="P124"/>
  <c r="BK124"/>
  <c r="J124"/>
  <c r="BE124" s="1"/>
  <c r="BI123"/>
  <c r="BH123"/>
  <c r="BG123"/>
  <c r="BF123"/>
  <c r="T123"/>
  <c r="R123"/>
  <c r="P123"/>
  <c r="BK123"/>
  <c r="J123"/>
  <c r="BE123" s="1"/>
  <c r="BI122"/>
  <c r="BH122"/>
  <c r="BG122"/>
  <c r="BF122"/>
  <c r="T122"/>
  <c r="T121" s="1"/>
  <c r="R122"/>
  <c r="R121" s="1"/>
  <c r="P122"/>
  <c r="P121" s="1"/>
  <c r="BK122"/>
  <c r="BK121" s="1"/>
  <c r="J121" s="1"/>
  <c r="J60" s="1"/>
  <c r="J122"/>
  <c r="BE122" s="1"/>
  <c r="BI120"/>
  <c r="BH120"/>
  <c r="BG120"/>
  <c r="BF120"/>
  <c r="BE120"/>
  <c r="T120"/>
  <c r="R120"/>
  <c r="P120"/>
  <c r="BK120"/>
  <c r="J120"/>
  <c r="BI119"/>
  <c r="BH119"/>
  <c r="BG119"/>
  <c r="BF119"/>
  <c r="BE119"/>
  <c r="T119"/>
  <c r="R119"/>
  <c r="P119"/>
  <c r="BK119"/>
  <c r="J119"/>
  <c r="BI118"/>
  <c r="BH118"/>
  <c r="BG118"/>
  <c r="BF118"/>
  <c r="BE118"/>
  <c r="T118"/>
  <c r="R118"/>
  <c r="P118"/>
  <c r="BK118"/>
  <c r="J118"/>
  <c r="BI117"/>
  <c r="BH117"/>
  <c r="BG117"/>
  <c r="BF117"/>
  <c r="BE117"/>
  <c r="T117"/>
  <c r="R117"/>
  <c r="P117"/>
  <c r="BK117"/>
  <c r="J117"/>
  <c r="BI116"/>
  <c r="BH116"/>
  <c r="BG116"/>
  <c r="BF116"/>
  <c r="BE116"/>
  <c r="T116"/>
  <c r="R116"/>
  <c r="P116"/>
  <c r="BK116"/>
  <c r="J116"/>
  <c r="BI115"/>
  <c r="BH115"/>
  <c r="BG115"/>
  <c r="BF115"/>
  <c r="BE115"/>
  <c r="T115"/>
  <c r="T114" s="1"/>
  <c r="R115"/>
  <c r="R114" s="1"/>
  <c r="P115"/>
  <c r="P114" s="1"/>
  <c r="BK115"/>
  <c r="BK114" s="1"/>
  <c r="J114" s="1"/>
  <c r="J59" s="1"/>
  <c r="J115"/>
  <c r="BI113"/>
  <c r="BH113"/>
  <c r="BG113"/>
  <c r="BF113"/>
  <c r="T113"/>
  <c r="R113"/>
  <c r="P113"/>
  <c r="BK113"/>
  <c r="J113"/>
  <c r="BE113" s="1"/>
  <c r="BI112"/>
  <c r="BH112"/>
  <c r="BG112"/>
  <c r="BF112"/>
  <c r="T112"/>
  <c r="R112"/>
  <c r="P112"/>
  <c r="BK112"/>
  <c r="J112"/>
  <c r="BE112" s="1"/>
  <c r="BI111"/>
  <c r="BH111"/>
  <c r="BG111"/>
  <c r="BF111"/>
  <c r="T111"/>
  <c r="R111"/>
  <c r="P111"/>
  <c r="BK111"/>
  <c r="J111"/>
  <c r="BE111" s="1"/>
  <c r="BI110"/>
  <c r="BH110"/>
  <c r="BG110"/>
  <c r="BF110"/>
  <c r="T110"/>
  <c r="R110"/>
  <c r="P110"/>
  <c r="BK110"/>
  <c r="J110"/>
  <c r="BE110" s="1"/>
  <c r="BI107"/>
  <c r="BH107"/>
  <c r="BG107"/>
  <c r="BF107"/>
  <c r="T107"/>
  <c r="R107"/>
  <c r="P107"/>
  <c r="BK107"/>
  <c r="J107"/>
  <c r="BE107" s="1"/>
  <c r="BI106"/>
  <c r="BH106"/>
  <c r="BG106"/>
  <c r="BF106"/>
  <c r="T106"/>
  <c r="R106"/>
  <c r="P106"/>
  <c r="BK106"/>
  <c r="J106"/>
  <c r="BE106" s="1"/>
  <c r="BI105"/>
  <c r="F34" s="1"/>
  <c r="BD53" i="1" s="1"/>
  <c r="BH105" i="3"/>
  <c r="F33" s="1"/>
  <c r="BC53" i="1" s="1"/>
  <c r="BG105" i="3"/>
  <c r="F32" s="1"/>
  <c r="BB53" i="1" s="1"/>
  <c r="BF105" i="3"/>
  <c r="J31" s="1"/>
  <c r="AW53" i="1" s="1"/>
  <c r="T105" i="3"/>
  <c r="T104" s="1"/>
  <c r="T103" s="1"/>
  <c r="T102" s="1"/>
  <c r="R105"/>
  <c r="R104" s="1"/>
  <c r="R103" s="1"/>
  <c r="P105"/>
  <c r="P104" s="1"/>
  <c r="P103" s="1"/>
  <c r="P102" s="1"/>
  <c r="AU53" i="1" s="1"/>
  <c r="BK105" i="3"/>
  <c r="BK104" s="1"/>
  <c r="J105"/>
  <c r="BE105" s="1"/>
  <c r="J98"/>
  <c r="F96"/>
  <c r="E94"/>
  <c r="J51"/>
  <c r="F51"/>
  <c r="F49"/>
  <c r="E47"/>
  <c r="E45"/>
  <c r="J18"/>
  <c r="E18"/>
  <c r="F99" s="1"/>
  <c r="J17"/>
  <c r="J15"/>
  <c r="E15"/>
  <c r="F98" s="1"/>
  <c r="J14"/>
  <c r="J12"/>
  <c r="J96" s="1"/>
  <c r="E7"/>
  <c r="E92" s="1"/>
  <c r="P108" i="2"/>
  <c r="R105"/>
  <c r="T103"/>
  <c r="AY52" i="1"/>
  <c r="AX52"/>
  <c r="BI110" i="2"/>
  <c r="BH110"/>
  <c r="BG110"/>
  <c r="BF110"/>
  <c r="BE110"/>
  <c r="T110"/>
  <c r="R110"/>
  <c r="P110"/>
  <c r="BK110"/>
  <c r="J110"/>
  <c r="BI109"/>
  <c r="BH109"/>
  <c r="BG109"/>
  <c r="BF109"/>
  <c r="BE109"/>
  <c r="T109"/>
  <c r="T108" s="1"/>
  <c r="R109"/>
  <c r="R108" s="1"/>
  <c r="P109"/>
  <c r="BK109"/>
  <c r="BK108" s="1"/>
  <c r="J108" s="1"/>
  <c r="J63" s="1"/>
  <c r="J109"/>
  <c r="BI107"/>
  <c r="BH107"/>
  <c r="BG107"/>
  <c r="BF107"/>
  <c r="T107"/>
  <c r="R107"/>
  <c r="P107"/>
  <c r="BK107"/>
  <c r="J107"/>
  <c r="BE107" s="1"/>
  <c r="BI106"/>
  <c r="BH106"/>
  <c r="BG106"/>
  <c r="BF106"/>
  <c r="T106"/>
  <c r="T105" s="1"/>
  <c r="R106"/>
  <c r="P106"/>
  <c r="P105" s="1"/>
  <c r="BK106"/>
  <c r="BK105" s="1"/>
  <c r="J105" s="1"/>
  <c r="J62" s="1"/>
  <c r="J106"/>
  <c r="BE106" s="1"/>
  <c r="BI104"/>
  <c r="BH104"/>
  <c r="BG104"/>
  <c r="BF104"/>
  <c r="BE104"/>
  <c r="T104"/>
  <c r="R104"/>
  <c r="R103" s="1"/>
  <c r="P104"/>
  <c r="P103" s="1"/>
  <c r="BK104"/>
  <c r="BK103" s="1"/>
  <c r="J103" s="1"/>
  <c r="J61" s="1"/>
  <c r="J104"/>
  <c r="BI102"/>
  <c r="BH102"/>
  <c r="BG102"/>
  <c r="BF102"/>
  <c r="T102"/>
  <c r="R102"/>
  <c r="P102"/>
  <c r="BK102"/>
  <c r="J102"/>
  <c r="BE102" s="1"/>
  <c r="BI101"/>
  <c r="BH101"/>
  <c r="BG101"/>
  <c r="BF101"/>
  <c r="T101"/>
  <c r="R101"/>
  <c r="P101"/>
  <c r="BK101"/>
  <c r="J101"/>
  <c r="BE101" s="1"/>
  <c r="BI100"/>
  <c r="BH100"/>
  <c r="BG100"/>
  <c r="BF100"/>
  <c r="T100"/>
  <c r="R100"/>
  <c r="P100"/>
  <c r="BK100"/>
  <c r="J100"/>
  <c r="BE100" s="1"/>
  <c r="BI99"/>
  <c r="BH99"/>
  <c r="BG99"/>
  <c r="BF99"/>
  <c r="BE99"/>
  <c r="T99"/>
  <c r="R99"/>
  <c r="P99"/>
  <c r="BK99"/>
  <c r="J99"/>
  <c r="BI98"/>
  <c r="BH98"/>
  <c r="BG98"/>
  <c r="BF98"/>
  <c r="T98"/>
  <c r="T97" s="1"/>
  <c r="R98"/>
  <c r="R97" s="1"/>
  <c r="P98"/>
  <c r="P97" s="1"/>
  <c r="BK98"/>
  <c r="BK97" s="1"/>
  <c r="J97" s="1"/>
  <c r="J60" s="1"/>
  <c r="J98"/>
  <c r="BE98" s="1"/>
  <c r="BI96"/>
  <c r="BH96"/>
  <c r="BG96"/>
  <c r="BF96"/>
  <c r="T96"/>
  <c r="R96"/>
  <c r="P96"/>
  <c r="BK96"/>
  <c r="J96"/>
  <c r="BE96" s="1"/>
  <c r="BI95"/>
  <c r="BH95"/>
  <c r="BG95"/>
  <c r="BF95"/>
  <c r="BE95"/>
  <c r="T95"/>
  <c r="R95"/>
  <c r="P95"/>
  <c r="BK95"/>
  <c r="J95"/>
  <c r="BI94"/>
  <c r="BH94"/>
  <c r="BG94"/>
  <c r="BF94"/>
  <c r="BE94"/>
  <c r="T94"/>
  <c r="R94"/>
  <c r="P94"/>
  <c r="BK94"/>
  <c r="J94"/>
  <c r="BI93"/>
  <c r="BH93"/>
  <c r="BG93"/>
  <c r="BF93"/>
  <c r="BE93"/>
  <c r="T93"/>
  <c r="R93"/>
  <c r="P93"/>
  <c r="BK93"/>
  <c r="J93"/>
  <c r="BI92"/>
  <c r="BH92"/>
  <c r="BG92"/>
  <c r="BF92"/>
  <c r="BE92"/>
  <c r="T92"/>
  <c r="R92"/>
  <c r="P92"/>
  <c r="BK92"/>
  <c r="J92"/>
  <c r="BI91"/>
  <c r="BH91"/>
  <c r="BG91"/>
  <c r="BF91"/>
  <c r="BE91"/>
  <c r="T91"/>
  <c r="R91"/>
  <c r="P91"/>
  <c r="BK91"/>
  <c r="J91"/>
  <c r="BI90"/>
  <c r="BH90"/>
  <c r="BG90"/>
  <c r="BF90"/>
  <c r="BE90"/>
  <c r="T90"/>
  <c r="T89" s="1"/>
  <c r="R90"/>
  <c r="R89" s="1"/>
  <c r="P90"/>
  <c r="P89" s="1"/>
  <c r="BK90"/>
  <c r="BK89" s="1"/>
  <c r="J89" s="1"/>
  <c r="J59" s="1"/>
  <c r="J90"/>
  <c r="BI88"/>
  <c r="BH88"/>
  <c r="BG88"/>
  <c r="BF88"/>
  <c r="T88"/>
  <c r="R88"/>
  <c r="P88"/>
  <c r="BK88"/>
  <c r="J88"/>
  <c r="BE88" s="1"/>
  <c r="BI87"/>
  <c r="BH87"/>
  <c r="BG87"/>
  <c r="BF87"/>
  <c r="T87"/>
  <c r="R87"/>
  <c r="P87"/>
  <c r="BK87"/>
  <c r="J87"/>
  <c r="BE87" s="1"/>
  <c r="BI86"/>
  <c r="F34" s="1"/>
  <c r="BD52" i="1" s="1"/>
  <c r="BH86" i="2"/>
  <c r="F33" s="1"/>
  <c r="BC52" i="1" s="1"/>
  <c r="BG86" i="2"/>
  <c r="F32" s="1"/>
  <c r="BB52" i="1" s="1"/>
  <c r="BF86" i="2"/>
  <c r="F31" s="1"/>
  <c r="BA52" i="1" s="1"/>
  <c r="T86" i="2"/>
  <c r="T85" s="1"/>
  <c r="T84" s="1"/>
  <c r="T83" s="1"/>
  <c r="R86"/>
  <c r="R85" s="1"/>
  <c r="R84" s="1"/>
  <c r="R83" s="1"/>
  <c r="P86"/>
  <c r="P85" s="1"/>
  <c r="P84" s="1"/>
  <c r="P83" s="1"/>
  <c r="AU52" i="1" s="1"/>
  <c r="BK86" i="2"/>
  <c r="BK85" s="1"/>
  <c r="J86"/>
  <c r="BE86" s="1"/>
  <c r="J79"/>
  <c r="J77"/>
  <c r="F77"/>
  <c r="E75"/>
  <c r="F52"/>
  <c r="J51"/>
  <c r="F49"/>
  <c r="E47"/>
  <c r="J18"/>
  <c r="E18"/>
  <c r="F80" s="1"/>
  <c r="J17"/>
  <c r="J15"/>
  <c r="E15"/>
  <c r="F79" s="1"/>
  <c r="J14"/>
  <c r="J12"/>
  <c r="J49" s="1"/>
  <c r="E7"/>
  <c r="E73" s="1"/>
  <c r="BC78" i="1"/>
  <c r="AY78"/>
  <c r="AS78"/>
  <c r="BC70"/>
  <c r="AY70"/>
  <c r="AS70"/>
  <c r="AS51" s="1"/>
  <c r="L47"/>
  <c r="AM46"/>
  <c r="L46"/>
  <c r="AM44"/>
  <c r="L44"/>
  <c r="L42"/>
  <c r="L41"/>
  <c r="F30" i="3" l="1"/>
  <c r="AZ53" i="1" s="1"/>
  <c r="J30" i="3"/>
  <c r="AV53" i="1" s="1"/>
  <c r="AT53" s="1"/>
  <c r="BK251" i="4"/>
  <c r="J251" s="1"/>
  <c r="J74" s="1"/>
  <c r="J252"/>
  <c r="J75" s="1"/>
  <c r="R232" i="3"/>
  <c r="R102" s="1"/>
  <c r="J85" i="2"/>
  <c r="J58" s="1"/>
  <c r="BK84"/>
  <c r="BK174" i="3"/>
  <c r="J174" s="1"/>
  <c r="J71" s="1"/>
  <c r="J175"/>
  <c r="J72" s="1"/>
  <c r="F30" i="2"/>
  <c r="AZ52" i="1" s="1"/>
  <c r="J30" i="2"/>
  <c r="AV52" i="1" s="1"/>
  <c r="J104" i="3"/>
  <c r="J58" s="1"/>
  <c r="BK103"/>
  <c r="BK232"/>
  <c r="J232" s="1"/>
  <c r="J80" s="1"/>
  <c r="J233"/>
  <c r="J81" s="1"/>
  <c r="J193" i="6"/>
  <c r="J71" s="1"/>
  <c r="BK192"/>
  <c r="J192" s="1"/>
  <c r="J70" s="1"/>
  <c r="F31" i="3"/>
  <c r="BA53" i="1" s="1"/>
  <c r="F52" i="4"/>
  <c r="J102" i="6"/>
  <c r="J58" s="1"/>
  <c r="BK101"/>
  <c r="J194" i="8"/>
  <c r="J71" s="1"/>
  <c r="BK193"/>
  <c r="J193" s="1"/>
  <c r="J70" s="1"/>
  <c r="J49" i="3"/>
  <c r="F30" i="4"/>
  <c r="AZ54" i="1" s="1"/>
  <c r="J31" i="4"/>
  <c r="AW54" i="1" s="1"/>
  <c r="BK107" i="4"/>
  <c r="F30" i="9"/>
  <c r="AZ59" i="1" s="1"/>
  <c r="J103" i="5"/>
  <c r="J58" s="1"/>
  <c r="BK102"/>
  <c r="BK101" i="7"/>
  <c r="J102"/>
  <c r="J58" s="1"/>
  <c r="BK102" i="8"/>
  <c r="J103"/>
  <c r="J58" s="1"/>
  <c r="E45" i="2"/>
  <c r="F51"/>
  <c r="J31"/>
  <c r="AW52" i="1" s="1"/>
  <c r="F52" i="3"/>
  <c r="E45" i="4"/>
  <c r="F51"/>
  <c r="P304"/>
  <c r="P251" s="1"/>
  <c r="P106" s="1"/>
  <c r="AU54" i="1" s="1"/>
  <c r="R324" i="4"/>
  <c r="R251" s="1"/>
  <c r="R106" s="1"/>
  <c r="T330"/>
  <c r="J30"/>
  <c r="AV54" i="1" s="1"/>
  <c r="AT54" s="1"/>
  <c r="BK187" i="5"/>
  <c r="J187" s="1"/>
  <c r="J71" s="1"/>
  <c r="J188"/>
  <c r="J72" s="1"/>
  <c r="BK189" i="7"/>
  <c r="J189" s="1"/>
  <c r="J70" s="1"/>
  <c r="J190"/>
  <c r="J71" s="1"/>
  <c r="T251" i="4"/>
  <c r="T106" s="1"/>
  <c r="BK78" i="11"/>
  <c r="J78" s="1"/>
  <c r="J79"/>
  <c r="J57" s="1"/>
  <c r="F30"/>
  <c r="AZ61" i="1" s="1"/>
  <c r="J30" i="11"/>
  <c r="AV61" i="1" s="1"/>
  <c r="AT61" s="1"/>
  <c r="J102" i="14"/>
  <c r="J62" s="1"/>
  <c r="BK101"/>
  <c r="J101" s="1"/>
  <c r="J61" s="1"/>
  <c r="F32" i="21"/>
  <c r="AZ72" i="1" s="1"/>
  <c r="J32" i="21"/>
  <c r="AV72" i="1" s="1"/>
  <c r="E45" i="5"/>
  <c r="J30"/>
  <c r="AV55" i="1" s="1"/>
  <c r="F52" i="6"/>
  <c r="F31"/>
  <c r="BA56" i="1" s="1"/>
  <c r="E45" i="7"/>
  <c r="F30"/>
  <c r="AZ57" i="1" s="1"/>
  <c r="F52" i="8"/>
  <c r="J31"/>
  <c r="AW58" i="1" s="1"/>
  <c r="E45" i="9"/>
  <c r="F33"/>
  <c r="BC59" i="1" s="1"/>
  <c r="BC51" s="1"/>
  <c r="P295" i="9"/>
  <c r="E67" i="12"/>
  <c r="P78"/>
  <c r="P77" s="1"/>
  <c r="AU62" i="1" s="1"/>
  <c r="F75" i="13"/>
  <c r="R80"/>
  <c r="R79" s="1"/>
  <c r="R78" s="1"/>
  <c r="F32"/>
  <c r="BB63" i="1" s="1"/>
  <c r="T88" i="14"/>
  <c r="T87" s="1"/>
  <c r="P93" i="17"/>
  <c r="J89" i="15"/>
  <c r="J58" s="1"/>
  <c r="BK88"/>
  <c r="J129"/>
  <c r="J65" s="1"/>
  <c r="BK128"/>
  <c r="J128" s="1"/>
  <c r="J64" s="1"/>
  <c r="J94" i="17"/>
  <c r="J62" s="1"/>
  <c r="BK93"/>
  <c r="J93" s="1"/>
  <c r="J61" s="1"/>
  <c r="J30" i="6"/>
  <c r="AV56" i="1" s="1"/>
  <c r="AT56" s="1"/>
  <c r="J31" i="7"/>
  <c r="AW57" i="1" s="1"/>
  <c r="AT57" s="1"/>
  <c r="R105" i="9"/>
  <c r="P118"/>
  <c r="P104" s="1"/>
  <c r="P153"/>
  <c r="R157"/>
  <c r="P162"/>
  <c r="P167"/>
  <c r="BK172"/>
  <c r="J172" s="1"/>
  <c r="J66" s="1"/>
  <c r="P184"/>
  <c r="P206"/>
  <c r="T220"/>
  <c r="BK228"/>
  <c r="J228" s="1"/>
  <c r="J74" s="1"/>
  <c r="P256"/>
  <c r="R266"/>
  <c r="P270"/>
  <c r="R283"/>
  <c r="R205" s="1"/>
  <c r="P309"/>
  <c r="BK80" i="10"/>
  <c r="F30"/>
  <c r="AZ60" i="1" s="1"/>
  <c r="F34" i="10"/>
  <c r="BD60" i="1" s="1"/>
  <c r="BD51" s="1"/>
  <c r="W30" s="1"/>
  <c r="F31" i="12"/>
  <c r="BA62" i="1" s="1"/>
  <c r="T101" i="14"/>
  <c r="T88" i="15"/>
  <c r="T87" s="1"/>
  <c r="P85" i="17"/>
  <c r="AU67" i="1" s="1"/>
  <c r="F31" i="9"/>
  <c r="BA59" i="1" s="1"/>
  <c r="J31" i="9"/>
  <c r="AW59" i="1" s="1"/>
  <c r="J80" i="13"/>
  <c r="J58" s="1"/>
  <c r="BK79"/>
  <c r="F30"/>
  <c r="AZ63" i="1" s="1"/>
  <c r="J30" i="13"/>
  <c r="AV63" i="1" s="1"/>
  <c r="AT63" s="1"/>
  <c r="J87" i="17"/>
  <c r="J58" s="1"/>
  <c r="BK86"/>
  <c r="J81" i="18"/>
  <c r="J57" s="1"/>
  <c r="BK80"/>
  <c r="J80" s="1"/>
  <c r="BK85" i="20"/>
  <c r="J85" s="1"/>
  <c r="J86"/>
  <c r="J61" s="1"/>
  <c r="F52" i="5"/>
  <c r="J31"/>
  <c r="AW55" i="1" s="1"/>
  <c r="E45" i="6"/>
  <c r="F52" i="7"/>
  <c r="E45" i="8"/>
  <c r="J30"/>
  <c r="AV58" i="1" s="1"/>
  <c r="AT58" s="1"/>
  <c r="F52" i="9"/>
  <c r="T172"/>
  <c r="T104" s="1"/>
  <c r="T103" s="1"/>
  <c r="BK184"/>
  <c r="J184" s="1"/>
  <c r="J67" s="1"/>
  <c r="BK206"/>
  <c r="T228"/>
  <c r="BK256"/>
  <c r="J256" s="1"/>
  <c r="J77" s="1"/>
  <c r="BK270"/>
  <c r="J270" s="1"/>
  <c r="J79" s="1"/>
  <c r="BK298"/>
  <c r="J298" s="1"/>
  <c r="J82" s="1"/>
  <c r="F75" i="11"/>
  <c r="R80"/>
  <c r="R79" s="1"/>
  <c r="R78" s="1"/>
  <c r="F32"/>
  <c r="BB61" i="1" s="1"/>
  <c r="BB51" s="1"/>
  <c r="J80" i="11"/>
  <c r="J58" s="1"/>
  <c r="F30" i="12"/>
  <c r="AZ62" i="1" s="1"/>
  <c r="BK104" i="9"/>
  <c r="J105"/>
  <c r="J58" s="1"/>
  <c r="J89" i="14"/>
  <c r="J58" s="1"/>
  <c r="BK88"/>
  <c r="BK79" i="16"/>
  <c r="J80"/>
  <c r="J58" s="1"/>
  <c r="J30" i="18"/>
  <c r="AV68" i="1" s="1"/>
  <c r="F30" i="18"/>
  <c r="AZ68" i="1" s="1"/>
  <c r="BK79" i="19"/>
  <c r="J79" s="1"/>
  <c r="J80"/>
  <c r="J57" s="1"/>
  <c r="J30" i="9"/>
  <c r="AV59" i="1" s="1"/>
  <c r="AT59" s="1"/>
  <c r="T205" i="9"/>
  <c r="BK77" i="12"/>
  <c r="J77" s="1"/>
  <c r="BK86" i="26"/>
  <c r="J86" s="1"/>
  <c r="J87"/>
  <c r="J61" s="1"/>
  <c r="F32" i="27"/>
  <c r="AZ79" i="1" s="1"/>
  <c r="J32" i="27"/>
  <c r="AV79" i="1" s="1"/>
  <c r="F32" i="28"/>
  <c r="AZ80" i="1" s="1"/>
  <c r="J32" i="28"/>
  <c r="AV80" i="1" s="1"/>
  <c r="J92" i="29"/>
  <c r="J61" s="1"/>
  <c r="BK91"/>
  <c r="J91" s="1"/>
  <c r="BK95"/>
  <c r="J95" s="1"/>
  <c r="J62" s="1"/>
  <c r="J96"/>
  <c r="J63" s="1"/>
  <c r="F52" i="10"/>
  <c r="E45" i="11"/>
  <c r="F52" i="12"/>
  <c r="J31"/>
  <c r="AW62" i="1" s="1"/>
  <c r="AT62" s="1"/>
  <c r="E45" i="13"/>
  <c r="F52" i="14"/>
  <c r="J30"/>
  <c r="AV64" i="1" s="1"/>
  <c r="AT64" s="1"/>
  <c r="E45" i="15"/>
  <c r="F51"/>
  <c r="J30"/>
  <c r="AV65" i="1" s="1"/>
  <c r="AT65" s="1"/>
  <c r="E45" i="16"/>
  <c r="F51"/>
  <c r="F30"/>
  <c r="AZ66" i="1" s="1"/>
  <c r="E45" i="17"/>
  <c r="F51"/>
  <c r="J30"/>
  <c r="AV67" i="1" s="1"/>
  <c r="F52" i="18"/>
  <c r="J74"/>
  <c r="J73" i="19"/>
  <c r="J31"/>
  <c r="AW69" i="1" s="1"/>
  <c r="F56" i="20"/>
  <c r="J79"/>
  <c r="J33"/>
  <c r="AW71" i="1" s="1"/>
  <c r="F56" i="21"/>
  <c r="R87"/>
  <c r="F34"/>
  <c r="BB72" i="1" s="1"/>
  <c r="BB70" s="1"/>
  <c r="AX70" s="1"/>
  <c r="T90" i="21"/>
  <c r="F32" i="26"/>
  <c r="AZ77" i="1" s="1"/>
  <c r="T87" i="27"/>
  <c r="T94" i="28"/>
  <c r="T93" s="1"/>
  <c r="F32" i="29"/>
  <c r="AZ81" i="1" s="1"/>
  <c r="T88" i="30"/>
  <c r="P84" i="31"/>
  <c r="AU83" i="1" s="1"/>
  <c r="F33" i="21"/>
  <c r="BA72" i="1" s="1"/>
  <c r="J33" i="21"/>
  <c r="AW72" i="1" s="1"/>
  <c r="J85" i="24"/>
  <c r="J61" s="1"/>
  <c r="BK84"/>
  <c r="J84" s="1"/>
  <c r="BK84" i="31"/>
  <c r="J84" s="1"/>
  <c r="J85"/>
  <c r="J61" s="1"/>
  <c r="J86" i="32"/>
  <c r="J61" s="1"/>
  <c r="BK85"/>
  <c r="J85" s="1"/>
  <c r="J29" i="33"/>
  <c r="J60"/>
  <c r="J31" i="10"/>
  <c r="AW60" i="1" s="1"/>
  <c r="AT60" s="1"/>
  <c r="J49" i="15"/>
  <c r="J49" i="16"/>
  <c r="J31"/>
  <c r="AW66" i="1" s="1"/>
  <c r="AT66" s="1"/>
  <c r="J49" i="17"/>
  <c r="J31" i="18"/>
  <c r="AW68" i="1" s="1"/>
  <c r="F32" i="31"/>
  <c r="AZ83" i="1" s="1"/>
  <c r="F32" i="32"/>
  <c r="AZ84" i="1" s="1"/>
  <c r="J88" i="21"/>
  <c r="J61" s="1"/>
  <c r="BK87"/>
  <c r="J87" s="1"/>
  <c r="J86" i="25"/>
  <c r="J61" s="1"/>
  <c r="BK85"/>
  <c r="J85" s="1"/>
  <c r="J120" i="28"/>
  <c r="J67" s="1"/>
  <c r="BK119"/>
  <c r="J119" s="1"/>
  <c r="J66" s="1"/>
  <c r="F32" i="33"/>
  <c r="AZ85" i="1" s="1"/>
  <c r="J32" i="33"/>
  <c r="AV85" i="1" s="1"/>
  <c r="AT85" s="1"/>
  <c r="E45" i="14"/>
  <c r="F52" i="15"/>
  <c r="F52" i="16"/>
  <c r="F52" i="17"/>
  <c r="J31"/>
  <c r="AW67" i="1" s="1"/>
  <c r="E45" i="18"/>
  <c r="F51"/>
  <c r="F51" i="19"/>
  <c r="J30"/>
  <c r="AV69" i="1" s="1"/>
  <c r="AT69" s="1"/>
  <c r="F55" i="20"/>
  <c r="J32"/>
  <c r="AV71" i="1" s="1"/>
  <c r="AT71" s="1"/>
  <c r="E47" i="21"/>
  <c r="F36"/>
  <c r="BD72" i="1" s="1"/>
  <c r="BD70" s="1"/>
  <c r="P90" i="21"/>
  <c r="P87" s="1"/>
  <c r="AU72" i="1" s="1"/>
  <c r="AU70" s="1"/>
  <c r="F32" i="25"/>
  <c r="AZ76" i="1" s="1"/>
  <c r="R86" i="26"/>
  <c r="P87" i="27"/>
  <c r="AU79" i="1" s="1"/>
  <c r="P94" i="28"/>
  <c r="P93" s="1"/>
  <c r="AU80" i="1" s="1"/>
  <c r="P88" i="30"/>
  <c r="AU82" i="1" s="1"/>
  <c r="T84" i="31"/>
  <c r="J87" i="22"/>
  <c r="J61" s="1"/>
  <c r="BK86"/>
  <c r="J86" s="1"/>
  <c r="BK85" i="23"/>
  <c r="J85" s="1"/>
  <c r="J86"/>
  <c r="J61" s="1"/>
  <c r="J88" i="27"/>
  <c r="J61" s="1"/>
  <c r="BK87"/>
  <c r="J87" s="1"/>
  <c r="BK94" i="28"/>
  <c r="J95"/>
  <c r="J62" s="1"/>
  <c r="J89" i="30"/>
  <c r="J61" s="1"/>
  <c r="BK88"/>
  <c r="J88" s="1"/>
  <c r="J85" i="34"/>
  <c r="J61" s="1"/>
  <c r="T87" i="21"/>
  <c r="J92" i="35"/>
  <c r="J61" s="1"/>
  <c r="F30" i="40"/>
  <c r="AZ92" i="1" s="1"/>
  <c r="J30" i="40"/>
  <c r="AV92" i="1" s="1"/>
  <c r="J80" i="42"/>
  <c r="J58" s="1"/>
  <c r="BK79"/>
  <c r="J80" i="22"/>
  <c r="F32"/>
  <c r="AZ73" i="1" s="1"/>
  <c r="J79" i="23"/>
  <c r="J33"/>
  <c r="AW74" i="1" s="1"/>
  <c r="J78" i="24"/>
  <c r="F32"/>
  <c r="AZ75" i="1" s="1"/>
  <c r="F55" i="25"/>
  <c r="J32"/>
  <c r="AV76" i="1" s="1"/>
  <c r="F55" i="26"/>
  <c r="F33"/>
  <c r="BA77" i="1" s="1"/>
  <c r="E47" i="27"/>
  <c r="F55"/>
  <c r="F56" i="28"/>
  <c r="J87"/>
  <c r="J33"/>
  <c r="AW80" i="1" s="1"/>
  <c r="F56" i="29"/>
  <c r="J85"/>
  <c r="J32"/>
  <c r="AV81" i="1" s="1"/>
  <c r="F56" i="30"/>
  <c r="J82"/>
  <c r="F32"/>
  <c r="AZ82" i="1" s="1"/>
  <c r="F55" i="31"/>
  <c r="F33"/>
  <c r="BA83" i="1" s="1"/>
  <c r="J79" i="32"/>
  <c r="J32"/>
  <c r="AV84" i="1" s="1"/>
  <c r="E47" i="33"/>
  <c r="F55"/>
  <c r="F33"/>
  <c r="BA85" i="1" s="1"/>
  <c r="R84" i="34"/>
  <c r="BK135" i="35"/>
  <c r="J135" s="1"/>
  <c r="J64" s="1"/>
  <c r="J88" i="37"/>
  <c r="J62" s="1"/>
  <c r="BK87"/>
  <c r="BK77" i="39"/>
  <c r="J77" s="1"/>
  <c r="J78"/>
  <c r="J57" s="1"/>
  <c r="J33" i="22"/>
  <c r="AW73" i="1" s="1"/>
  <c r="AT73" s="1"/>
  <c r="J33" i="24"/>
  <c r="AW75" i="1" s="1"/>
  <c r="AT75" s="1"/>
  <c r="J53" i="25"/>
  <c r="J53" i="26"/>
  <c r="J32"/>
  <c r="AV77" i="1" s="1"/>
  <c r="AT77" s="1"/>
  <c r="J53" i="27"/>
  <c r="J33" i="30"/>
  <c r="AW82" i="1" s="1"/>
  <c r="AT82" s="1"/>
  <c r="J53" i="31"/>
  <c r="J32"/>
  <c r="AV83" i="1" s="1"/>
  <c r="AT83" s="1"/>
  <c r="J53" i="33"/>
  <c r="J85"/>
  <c r="J61" s="1"/>
  <c r="BK86" i="36"/>
  <c r="J86" s="1"/>
  <c r="J87"/>
  <c r="J61" s="1"/>
  <c r="BK84" i="38"/>
  <c r="J84" s="1"/>
  <c r="J85"/>
  <c r="J61" s="1"/>
  <c r="F30" i="39"/>
  <c r="AZ91" i="1" s="1"/>
  <c r="J30" i="39"/>
  <c r="AV91" i="1" s="1"/>
  <c r="F55" i="22"/>
  <c r="F55" i="23"/>
  <c r="J32"/>
  <c r="AV74" i="1" s="1"/>
  <c r="AT74" s="1"/>
  <c r="F55" i="24"/>
  <c r="J33" i="25"/>
  <c r="AW76" i="1" s="1"/>
  <c r="F56" i="26"/>
  <c r="F56" i="27"/>
  <c r="J33"/>
  <c r="AW79" i="1" s="1"/>
  <c r="F55" i="28"/>
  <c r="F55" i="29"/>
  <c r="J33"/>
  <c r="AW81" i="1" s="1"/>
  <c r="F55" i="30"/>
  <c r="F56" i="31"/>
  <c r="F55" i="32"/>
  <c r="J33"/>
  <c r="AW84" i="1" s="1"/>
  <c r="F56" i="33"/>
  <c r="J53" i="34"/>
  <c r="F33"/>
  <c r="BA86" i="1" s="1"/>
  <c r="BK104" i="34"/>
  <c r="J104" s="1"/>
  <c r="J62" s="1"/>
  <c r="F88" i="35"/>
  <c r="F34"/>
  <c r="BB87" i="1" s="1"/>
  <c r="BB78" s="1"/>
  <c r="AX78" s="1"/>
  <c r="P116" i="35"/>
  <c r="R135"/>
  <c r="R91" s="1"/>
  <c r="F32" i="38"/>
  <c r="AZ90" i="1" s="1"/>
  <c r="F33" i="35"/>
  <c r="BA87" i="1" s="1"/>
  <c r="J33" i="35"/>
  <c r="AW87" i="1" s="1"/>
  <c r="F32" i="36"/>
  <c r="AZ88" i="1" s="1"/>
  <c r="J32" i="36"/>
  <c r="AV88" i="1" s="1"/>
  <c r="AT88" s="1"/>
  <c r="J86" i="40"/>
  <c r="J57" s="1"/>
  <c r="BK85"/>
  <c r="J85" s="1"/>
  <c r="J100" i="41"/>
  <c r="J57" s="1"/>
  <c r="BK99"/>
  <c r="J99" s="1"/>
  <c r="R120" i="33"/>
  <c r="R84" s="1"/>
  <c r="F32" i="34"/>
  <c r="AZ86" i="1" s="1"/>
  <c r="F36" i="34"/>
  <c r="BD86" i="1" s="1"/>
  <c r="BD78" s="1"/>
  <c r="P91" i="35"/>
  <c r="AU87" i="1" s="1"/>
  <c r="J32" i="35"/>
  <c r="AV87" i="1" s="1"/>
  <c r="AT87" s="1"/>
  <c r="E47" i="37"/>
  <c r="F55"/>
  <c r="E47" i="38"/>
  <c r="F55"/>
  <c r="F33"/>
  <c r="BA90" i="1" s="1"/>
  <c r="F52" i="39"/>
  <c r="J31"/>
  <c r="AW91" i="1" s="1"/>
  <c r="E45" i="40"/>
  <c r="F52" i="41"/>
  <c r="J93"/>
  <c r="J30"/>
  <c r="AV93" i="1" s="1"/>
  <c r="AT93" s="1"/>
  <c r="E45" i="42"/>
  <c r="F31"/>
  <c r="BA94" i="1" s="1"/>
  <c r="J33" i="34"/>
  <c r="AW86" i="1" s="1"/>
  <c r="AT86" s="1"/>
  <c r="J53" i="35"/>
  <c r="J32" i="37"/>
  <c r="AV89" i="1" s="1"/>
  <c r="AT89" s="1"/>
  <c r="J32" i="38"/>
  <c r="AV90" i="1" s="1"/>
  <c r="AT90" s="1"/>
  <c r="J30" i="42"/>
  <c r="AV94" i="1" s="1"/>
  <c r="AT94" s="1"/>
  <c r="E47" i="36"/>
  <c r="F56" i="37"/>
  <c r="F56" i="38"/>
  <c r="E45" i="39"/>
  <c r="F52" i="40"/>
  <c r="J31"/>
  <c r="AW92" i="1" s="1"/>
  <c r="F51" i="41"/>
  <c r="J31"/>
  <c r="AW93" i="1" s="1"/>
  <c r="F52" i="42"/>
  <c r="BA51" i="1" l="1"/>
  <c r="W28"/>
  <c r="AX51"/>
  <c r="AY51"/>
  <c r="W29"/>
  <c r="BK93" i="28"/>
  <c r="J93" s="1"/>
  <c r="J94"/>
  <c r="J61" s="1"/>
  <c r="J60" i="23"/>
  <c r="J29"/>
  <c r="J29" i="26"/>
  <c r="J60"/>
  <c r="BK101" i="8"/>
  <c r="J101" s="1"/>
  <c r="J102"/>
  <c r="J57" s="1"/>
  <c r="BK102" i="3"/>
  <c r="J102" s="1"/>
  <c r="J103"/>
  <c r="J57" s="1"/>
  <c r="J84" i="2"/>
  <c r="J57" s="1"/>
  <c r="BK83"/>
  <c r="J83" s="1"/>
  <c r="AT91" i="1"/>
  <c r="BA78"/>
  <c r="AW78" s="1"/>
  <c r="AT72"/>
  <c r="J27" i="41"/>
  <c r="J56"/>
  <c r="J29" i="38"/>
  <c r="J60"/>
  <c r="BK86" i="37"/>
  <c r="J86" s="1"/>
  <c r="J87"/>
  <c r="J61" s="1"/>
  <c r="BK78" i="42"/>
  <c r="J78" s="1"/>
  <c r="J79"/>
  <c r="J57" s="1"/>
  <c r="J29" i="25"/>
  <c r="J60"/>
  <c r="BK205" i="9"/>
  <c r="J205" s="1"/>
  <c r="J70" s="1"/>
  <c r="J206"/>
  <c r="J71" s="1"/>
  <c r="J27" i="18"/>
  <c r="J56"/>
  <c r="J80" i="10"/>
  <c r="J58" s="1"/>
  <c r="BK79"/>
  <c r="J56" i="11"/>
  <c r="J27"/>
  <c r="J102" i="5"/>
  <c r="J57" s="1"/>
  <c r="BK101"/>
  <c r="J101" s="1"/>
  <c r="AT76" i="1"/>
  <c r="BK91" i="35"/>
  <c r="J91" s="1"/>
  <c r="BK84" i="34"/>
  <c r="J84" s="1"/>
  <c r="AT67" i="1"/>
  <c r="AT80"/>
  <c r="AT68"/>
  <c r="P205" i="9"/>
  <c r="P103" s="1"/>
  <c r="AU59" i="1" s="1"/>
  <c r="AU51" s="1"/>
  <c r="R104" i="9"/>
  <c r="R103" s="1"/>
  <c r="J56" i="39"/>
  <c r="J27"/>
  <c r="J29" i="32"/>
  <c r="J60"/>
  <c r="J29" i="24"/>
  <c r="J60"/>
  <c r="J88" i="14"/>
  <c r="J57" s="1"/>
  <c r="BK87"/>
  <c r="J87" s="1"/>
  <c r="J60" i="20"/>
  <c r="J29"/>
  <c r="J88" i="15"/>
  <c r="J57" s="1"/>
  <c r="BK87"/>
  <c r="J87" s="1"/>
  <c r="J101" i="7"/>
  <c r="J57" s="1"/>
  <c r="BK100"/>
  <c r="J100" s="1"/>
  <c r="J107" i="4"/>
  <c r="J57" s="1"/>
  <c r="BK106"/>
  <c r="J106" s="1"/>
  <c r="AT84" i="1"/>
  <c r="AU78"/>
  <c r="AZ78"/>
  <c r="AV78" s="1"/>
  <c r="AT78" s="1"/>
  <c r="AT55"/>
  <c r="AT52"/>
  <c r="J27" i="40"/>
  <c r="J56"/>
  <c r="J29" i="36"/>
  <c r="J60"/>
  <c r="J29" i="30"/>
  <c r="J60"/>
  <c r="J29" i="27"/>
  <c r="J60"/>
  <c r="J29" i="22"/>
  <c r="J60"/>
  <c r="J29" i="21"/>
  <c r="J60"/>
  <c r="AG85" i="1"/>
  <c r="AN85" s="1"/>
  <c r="J38" i="33"/>
  <c r="J29" i="31"/>
  <c r="J60"/>
  <c r="J29" i="29"/>
  <c r="J60"/>
  <c r="J27" i="12"/>
  <c r="J56"/>
  <c r="J56" i="19"/>
  <c r="J27"/>
  <c r="J79" i="16"/>
  <c r="J57" s="1"/>
  <c r="BK78"/>
  <c r="J78" s="1"/>
  <c r="J104" i="9"/>
  <c r="J57" s="1"/>
  <c r="BK103"/>
  <c r="J103" s="1"/>
  <c r="J86" i="17"/>
  <c r="J57" s="1"/>
  <c r="BK85"/>
  <c r="J85" s="1"/>
  <c r="BK78" i="13"/>
  <c r="J78" s="1"/>
  <c r="J79"/>
  <c r="J57" s="1"/>
  <c r="BK100" i="6"/>
  <c r="J100" s="1"/>
  <c r="J101"/>
  <c r="J57" s="1"/>
  <c r="AT81" i="1"/>
  <c r="AT92"/>
  <c r="BA70"/>
  <c r="AW70" s="1"/>
  <c r="AT79"/>
  <c r="AZ70"/>
  <c r="AV70" s="1"/>
  <c r="J38" i="32" l="1"/>
  <c r="AG84" i="1"/>
  <c r="AN84" s="1"/>
  <c r="J79" i="10"/>
  <c r="J57" s="1"/>
  <c r="BK78"/>
  <c r="J78" s="1"/>
  <c r="J56" i="8"/>
  <c r="J27"/>
  <c r="J27" i="6"/>
  <c r="J56"/>
  <c r="AG83" i="1"/>
  <c r="AN83" s="1"/>
  <c r="J38" i="31"/>
  <c r="J38" i="36"/>
  <c r="AG88" i="1"/>
  <c r="AN88" s="1"/>
  <c r="J27" i="15"/>
  <c r="J56"/>
  <c r="AG68" i="1"/>
  <c r="AN68" s="1"/>
  <c r="J36" i="18"/>
  <c r="J38" i="25"/>
  <c r="AG76" i="1"/>
  <c r="AN76" s="1"/>
  <c r="J36" i="41"/>
  <c r="AG93" i="1"/>
  <c r="AN93" s="1"/>
  <c r="J27" i="2"/>
  <c r="J56"/>
  <c r="J38" i="23"/>
  <c r="AG74" i="1"/>
  <c r="AN74" s="1"/>
  <c r="J27" i="13"/>
  <c r="J56"/>
  <c r="J38" i="29"/>
  <c r="AG81" i="1"/>
  <c r="AN81" s="1"/>
  <c r="AG73"/>
  <c r="AN73" s="1"/>
  <c r="J38" i="22"/>
  <c r="AG82" i="1"/>
  <c r="AN82" s="1"/>
  <c r="J38" i="30"/>
  <c r="J36" i="40"/>
  <c r="AG92" i="1"/>
  <c r="AN92" s="1"/>
  <c r="J27" i="7"/>
  <c r="J56"/>
  <c r="J38" i="20"/>
  <c r="AG71" i="1"/>
  <c r="J36" i="39"/>
  <c r="AG91" i="1"/>
  <c r="AN91" s="1"/>
  <c r="J29" i="34"/>
  <c r="J60"/>
  <c r="J27" i="42"/>
  <c r="J56"/>
  <c r="AG90" i="1"/>
  <c r="AN90" s="1"/>
  <c r="J38" i="38"/>
  <c r="AZ51" i="1"/>
  <c r="AT70"/>
  <c r="W27"/>
  <c r="AW51"/>
  <c r="AK27" s="1"/>
  <c r="J27" i="9"/>
  <c r="J56"/>
  <c r="J36" i="19"/>
  <c r="AG69" i="1"/>
  <c r="AN69" s="1"/>
  <c r="J27" i="5"/>
  <c r="J56"/>
  <c r="AG62" i="1"/>
  <c r="AN62" s="1"/>
  <c r="J36" i="12"/>
  <c r="AG72" i="1"/>
  <c r="AN72" s="1"/>
  <c r="J38" i="21"/>
  <c r="J38" i="27"/>
  <c r="AG79" i="1"/>
  <c r="J56" i="4"/>
  <c r="J27"/>
  <c r="J27" i="14"/>
  <c r="J56"/>
  <c r="J29" i="37"/>
  <c r="J60"/>
  <c r="J27" i="17"/>
  <c r="J56"/>
  <c r="J27" i="16"/>
  <c r="J56"/>
  <c r="AG75" i="1"/>
  <c r="AN75" s="1"/>
  <c r="J38" i="24"/>
  <c r="J29" i="35"/>
  <c r="J60"/>
  <c r="AG61" i="1"/>
  <c r="AN61" s="1"/>
  <c r="J36" i="11"/>
  <c r="J27" i="3"/>
  <c r="J56"/>
  <c r="AG77" i="1"/>
  <c r="AN77" s="1"/>
  <c r="J38" i="26"/>
  <c r="J60" i="28"/>
  <c r="J29"/>
  <c r="J38" l="1"/>
  <c r="AG80" i="1"/>
  <c r="AN80" s="1"/>
  <c r="J36" i="17"/>
  <c r="AG67" i="1"/>
  <c r="AN67" s="1"/>
  <c r="J36" i="14"/>
  <c r="AG64" i="1"/>
  <c r="AN64" s="1"/>
  <c r="AG86"/>
  <c r="AN86" s="1"/>
  <c r="J38" i="34"/>
  <c r="AN79" i="1"/>
  <c r="AG78"/>
  <c r="AN78" s="1"/>
  <c r="AG70"/>
  <c r="AN70" s="1"/>
  <c r="AN71"/>
  <c r="J36" i="8"/>
  <c r="AG58" i="1"/>
  <c r="AN58" s="1"/>
  <c r="AG63"/>
  <c r="AN63" s="1"/>
  <c r="J36" i="13"/>
  <c r="J36" i="2"/>
  <c r="AG52" i="1"/>
  <c r="J36" i="15"/>
  <c r="AG65" i="1"/>
  <c r="AN65" s="1"/>
  <c r="AG53"/>
  <c r="AN53" s="1"/>
  <c r="J36" i="3"/>
  <c r="J38" i="35"/>
  <c r="AG87" i="1"/>
  <c r="AN87" s="1"/>
  <c r="AG66"/>
  <c r="AN66" s="1"/>
  <c r="J36" i="16"/>
  <c r="AG89" i="1"/>
  <c r="AN89" s="1"/>
  <c r="J38" i="37"/>
  <c r="J36" i="5"/>
  <c r="AG55" i="1"/>
  <c r="AN55" s="1"/>
  <c r="AG59"/>
  <c r="AN59" s="1"/>
  <c r="J36" i="9"/>
  <c r="W26" i="1"/>
  <c r="AV51"/>
  <c r="AG94"/>
  <c r="AN94" s="1"/>
  <c r="J36" i="42"/>
  <c r="AG57" i="1"/>
  <c r="AN57" s="1"/>
  <c r="J36" i="7"/>
  <c r="J36" i="6"/>
  <c r="AG56" i="1"/>
  <c r="AN56" s="1"/>
  <c r="J36" i="4"/>
  <c r="AG54" i="1"/>
  <c r="AN54" s="1"/>
  <c r="J27" i="10"/>
  <c r="J56"/>
  <c r="AT51" i="1" l="1"/>
  <c r="AK26"/>
  <c r="AN52"/>
  <c r="AG60"/>
  <c r="AN60" s="1"/>
  <c r="J36" i="10"/>
  <c r="AG51" i="1" l="1"/>
  <c r="AK23" l="1"/>
  <c r="AK32" s="1"/>
  <c r="AN51"/>
</calcChain>
</file>

<file path=xl/sharedStrings.xml><?xml version="1.0" encoding="utf-8"?>
<sst xmlns="http://schemas.openxmlformats.org/spreadsheetml/2006/main" count="45865" uniqueCount="4829">
  <si>
    <t>Export VZ</t>
  </si>
  <si>
    <t>List obsahuje:</t>
  </si>
  <si>
    <t>1) Rekapitulace stavby</t>
  </si>
  <si>
    <t>2) Rekapitulace objektů stavby a soupisů prací</t>
  </si>
  <si>
    <t>3.0</t>
  </si>
  <si>
    <t/>
  </si>
  <si>
    <t>False</t>
  </si>
  <si>
    <t>{a166e533-b77a-470b-ae74-25d4d74afe87}</t>
  </si>
  <si>
    <t>&gt;&gt;  skryté sloupce  &lt;&lt;</t>
  </si>
  <si>
    <t>0,01</t>
  </si>
  <si>
    <t>21</t>
  </si>
  <si>
    <t>15</t>
  </si>
  <si>
    <t>REKAPITULACE STAVBY</t>
  </si>
  <si>
    <t>v ---  níže se nacházejí doplnkové a pomocné údaje k sestavám  --- v</t>
  </si>
  <si>
    <t>Návod na vyplnění</t>
  </si>
  <si>
    <t>0,001</t>
  </si>
  <si>
    <t>Kód:</t>
  </si>
  <si>
    <t>IMPORT</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</si>
  <si>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</si>
  <si>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</si>
  <si>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koleje Arnošta z Pardubic</t>
  </si>
  <si>
    <t>KSO:</t>
  </si>
  <si>
    <t>CC-CZ:</t>
  </si>
  <si>
    <t>Místo:</t>
  </si>
  <si>
    <t>Voršilská 144/1</t>
  </si>
  <si>
    <t>Datum:</t>
  </si>
  <si>
    <t>16.6.2017</t>
  </si>
  <si>
    <t>Zadavatel:</t>
  </si>
  <si>
    <t>IČ:</t>
  </si>
  <si>
    <t xml:space="preserve"> </t>
  </si>
  <si>
    <t>DIČ:</t>
  </si>
  <si>
    <t>Uchazeč:</t>
  </si>
  <si>
    <t>Vyplň údaj</t>
  </si>
  <si>
    <t>Projektant:</t>
  </si>
  <si>
    <t>26697742</t>
  </si>
  <si>
    <t>Atelier M s.r.o., Čs. armády 370/9, Praha 6</t>
  </si>
  <si>
    <t>True</t>
  </si>
  <si>
    <t>Poznámka:</t>
  </si>
  <si>
    <t xml:space="preserve">Soupis vznikl importem ze souboru "final VV Voršilská soutěž 15.6. .xls" poskytnutého projektantem._x000D_
_x000D_
Úprava ke dni 16/6/2017: vypuštění položky č. 17 ve VRN a položky č. 5 v kapitole Zámečnické konstrukce._x000D_
_x000D_
Soupisy stavebních prací, dodávek a služeb jsou zpracovány kombinací cenové soustavy zpracované společností ÚRS Praha, a.s., pro rok 2016 a individuálního popisu. Veškeré položky obsažené v soupise, u nichž je definován i příslušný sborník jsou převzaty z cenové soustavy ÚRS Praha, a.s., ostatní položky jsou definovány individuálním popisem. _x000D__x000D_
Obsah jednotlivých položek, způsob měření a ostatní další podmínky definující obsah a použití jednotlivých položek jsou obsaženy v úvodních ustanoveních příslušných sborníků, které jsou volně dostupné na elektronické adrese www.urspraha.cz_x000D__x000D_
Nedílnou součástí výkazu výměr, pro správné a úplné ocenění nabízených výkonů a dodávek, je projektová dokumentace a technická zpráva, včetně všech podrobnějších popisů výrobků, materiálového a barevného řešení, včetně způsobu provádění_x000D__x000D_
Nabídková cena zahrnuje též podmínky daného staveniště, včetně vlivu požadovaných termínů realizace a smluvních podmínek_x000D__x000D_
Zhotovitel prověřií soulad výkazu výměr s projektovou dokumentací a na případné nesrovnalosti upozorní před podpisem smlouvy o dílo, resp. před zahájením stavby._x000D__x000D_
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</si>
  <si>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</si>
  <si>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</si>
  <si>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</si>
  <si>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</si>
  <si>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</si>
  <si>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</si>
  <si>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</si>
  <si>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</si>
  <si>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</si>
  <si>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</si>
  <si>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</si>
  <si>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</si>
  <si>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</si>
  <si>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</si>
  <si>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</si>
  <si>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</si>
  <si>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</si>
  <si>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</si>
  <si>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</si>
  <si>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</si>
  <si>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</si>
  <si>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</si>
  <si>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</si>
  <si>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</si>
  <si>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</si>
  <si>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</si>
  <si>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</si>
  <si>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</si>
  <si>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</si>
  <si>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</si>
  <si>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</si>
  <si>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</si>
  <si>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</si>
  <si>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</si>
  <si>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</si>
  <si>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</si>
  <si>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{00000000-0000-0000-0000-000000000000}</t>
  </si>
  <si>
    <t>/</t>
  </si>
  <si>
    <t>265-000</t>
  </si>
  <si>
    <t xml:space="preserve"> VRN</t>
  </si>
  <si>
    <t>VON</t>
  </si>
  <si>
    <t>1</t>
  </si>
  <si>
    <t>{efa5b0ee-825c-45e6-93b4-30a1f08f0ebb}</t>
  </si>
  <si>
    <t>2</t>
  </si>
  <si>
    <t>265-010</t>
  </si>
  <si>
    <t>1.PP - ASR</t>
  </si>
  <si>
    <t>STA</t>
  </si>
  <si>
    <t>{f0cc4485-aee3-4080-b78a-591dfc1e9d48}</t>
  </si>
  <si>
    <t>265-020</t>
  </si>
  <si>
    <t>1.NP - ASR</t>
  </si>
  <si>
    <t>{5da623d6-b439-4c9a-b73f-ea91fea46ea2}</t>
  </si>
  <si>
    <t>265-030</t>
  </si>
  <si>
    <t>2.NP - ASR</t>
  </si>
  <si>
    <t>{8392715f-400a-453b-a7b1-9202f909c70c}</t>
  </si>
  <si>
    <t>265-040</t>
  </si>
  <si>
    <t>3.NP - ASR</t>
  </si>
  <si>
    <t>{10ebf702-d94b-4f42-9dbf-2a5794e58e16}</t>
  </si>
  <si>
    <t>265-050</t>
  </si>
  <si>
    <t>4.NP - ASR</t>
  </si>
  <si>
    <t>{bdda9383-882c-488c-a127-4214fdada492}</t>
  </si>
  <si>
    <t>265-060</t>
  </si>
  <si>
    <t>5.NP - ASR</t>
  </si>
  <si>
    <t>{2e02ebc0-47fe-4bfc-8915-3535b490bd16}</t>
  </si>
  <si>
    <t>265-070</t>
  </si>
  <si>
    <t>6.NP - ASR</t>
  </si>
  <si>
    <t>{5f1a7196-0b70-423b-95c7-2465fd473d71}</t>
  </si>
  <si>
    <t>265-071</t>
  </si>
  <si>
    <t>Truhlářské konstrukce</t>
  </si>
  <si>
    <t>{556308b8-f5ee-4a96-800f-742a0e3093ba}</t>
  </si>
  <si>
    <t>265-072</t>
  </si>
  <si>
    <t>Repase oken</t>
  </si>
  <si>
    <t>{6ae4a4b6-7700-48c9-800a-b1be0048f23c}</t>
  </si>
  <si>
    <t>265-073</t>
  </si>
  <si>
    <t>Zámečnické konstrukce</t>
  </si>
  <si>
    <t>{d1b7c8a3-23e9-497b-8d19-bece498e9614}</t>
  </si>
  <si>
    <t>265-074</t>
  </si>
  <si>
    <t>Klempířské konstrukce</t>
  </si>
  <si>
    <t>{0b89eeea-92e0-46c1-bd92-6acdb8f4baf0}</t>
  </si>
  <si>
    <t>265-080</t>
  </si>
  <si>
    <t>Střecha</t>
  </si>
  <si>
    <t>{4e937fbb-ffb0-4421-9c24-bd9b100052fd}</t>
  </si>
  <si>
    <t>265-090</t>
  </si>
  <si>
    <t>Fasáda</t>
  </si>
  <si>
    <t>{1818a2ac-56b0-4693-9bf6-b53143310ef9}</t>
  </si>
  <si>
    <t>265-100</t>
  </si>
  <si>
    <t>Výtahy a plošiny</t>
  </si>
  <si>
    <t>{68498f3e-3ffb-4431-8007-cbfeafb7d12a}</t>
  </si>
  <si>
    <t>265-110</t>
  </si>
  <si>
    <t>Ostatní konstrukce</t>
  </si>
  <si>
    <t>{c86609a0-7f84-4085-a274-30fe106e1fa4}</t>
  </si>
  <si>
    <t>265-120</t>
  </si>
  <si>
    <t>ZTI</t>
  </si>
  <si>
    <t>{535732e7-d700-4ce0-a8eb-74e5a5866723}</t>
  </si>
  <si>
    <t>265-130</t>
  </si>
  <si>
    <t>UT</t>
  </si>
  <si>
    <t>{a38ca473-4e23-4aa2-a627-26bbcbfbab9f}</t>
  </si>
  <si>
    <t>265-140</t>
  </si>
  <si>
    <t>Silnoproud</t>
  </si>
  <si>
    <t>{5c9bd0ac-b7a1-4f05-a383-43a08ae31679}</t>
  </si>
  <si>
    <t>265-140a</t>
  </si>
  <si>
    <t>Rozvaděče</t>
  </si>
  <si>
    <t>Soupis</t>
  </si>
  <si>
    <t>{35ef510c-7121-4753-9411-b86a5b0fa979}</t>
  </si>
  <si>
    <t>265-140b</t>
  </si>
  <si>
    <t>Transformátor</t>
  </si>
  <si>
    <t>{04d071b7-9a9c-4b72-bd79-9bbe1bfc6aaf}</t>
  </si>
  <si>
    <t>265-140c</t>
  </si>
  <si>
    <t>Osvětlení</t>
  </si>
  <si>
    <t>{a915b86d-907b-4713-9028-b2f2a01973ce}</t>
  </si>
  <si>
    <t>265-140d</t>
  </si>
  <si>
    <t>Zásuvky</t>
  </si>
  <si>
    <t>{d8c42caa-6508-4a60-be5c-c20df39acb80}</t>
  </si>
  <si>
    <t>265-140e</t>
  </si>
  <si>
    <t>Kabely</t>
  </si>
  <si>
    <t>{37754e13-b43d-4f0d-ac31-0f329d4ac844}</t>
  </si>
  <si>
    <t>265-140f</t>
  </si>
  <si>
    <t>Kabelové trasy</t>
  </si>
  <si>
    <t>{ef271577-61ed-4ab1-824f-a6feecf62bf8}</t>
  </si>
  <si>
    <t>265-140g</t>
  </si>
  <si>
    <t>Ostatní materi</t>
  </si>
  <si>
    <t>{8802bdc3-ed32-41f8-adc2-f8fb4d76f444}</t>
  </si>
  <si>
    <t>265-150</t>
  </si>
  <si>
    <t>Slaboproud</t>
  </si>
  <si>
    <t>{61255a30-a02d-40a2-ab02-ac2357ba1918}</t>
  </si>
  <si>
    <t>265-150a</t>
  </si>
  <si>
    <t>Strukturovaná kabeláž</t>
  </si>
  <si>
    <t>{c6803a3f-2c2a-4848-95d5-81e358c5e3bb}</t>
  </si>
  <si>
    <t>265-150b</t>
  </si>
  <si>
    <t>Aktivní prvky</t>
  </si>
  <si>
    <t>{81dcd17c-62ee-4dd8-a773-4fe58776896c}</t>
  </si>
  <si>
    <t>265-150c</t>
  </si>
  <si>
    <t>Serverovna</t>
  </si>
  <si>
    <t>{781f4a16-7d5d-42a9-a8c9-1df3bf811a58}</t>
  </si>
  <si>
    <t>265-150d</t>
  </si>
  <si>
    <t>Telefonní ústředna</t>
  </si>
  <si>
    <t>{6f14effc-25ab-4193-b853-f190a9a9e26b}</t>
  </si>
  <si>
    <t>265-150e</t>
  </si>
  <si>
    <t>{59dfacb3-1d79-4148-9e5e-ff4245791904}</t>
  </si>
  <si>
    <t>265-150f</t>
  </si>
  <si>
    <t>EPS</t>
  </si>
  <si>
    <t>{fefc582f-2589-481a-9cc0-5cb416aea3ec}</t>
  </si>
  <si>
    <t>265-150g</t>
  </si>
  <si>
    <t>PZTS</t>
  </si>
  <si>
    <t>{90e2ee97-e2dd-41ab-96cb-d506a063b83d}</t>
  </si>
  <si>
    <t>265-150h</t>
  </si>
  <si>
    <t>CCTV</t>
  </si>
  <si>
    <t>{718be79e-3dd2-4f74-999c-2a93e1cb0638}</t>
  </si>
  <si>
    <t>265-150i</t>
  </si>
  <si>
    <t>ACS</t>
  </si>
  <si>
    <t>{5f3f1e87-044b-47aa-86ce-b8ceff4f9682}</t>
  </si>
  <si>
    <t>265-150j</t>
  </si>
  <si>
    <t>{2f622d33-015a-4f98-9eb3-06b69d73d8df}</t>
  </si>
  <si>
    <t>265-150k</t>
  </si>
  <si>
    <t>SHZ pro serverovnu</t>
  </si>
  <si>
    <t>{8cc759d5-a3a4-455a-abff-1e6cb5ac2bf0}</t>
  </si>
  <si>
    <t>265-150l</t>
  </si>
  <si>
    <t>Ostatní</t>
  </si>
  <si>
    <t>{a3d24b0f-325f-48a1-8888-a0678450d6d7}</t>
  </si>
  <si>
    <t>265-160</t>
  </si>
  <si>
    <t xml:space="preserve"> Hromosvod</t>
  </si>
  <si>
    <t>{4cd3e265-c982-439b-9d58-3349c792781e}</t>
  </si>
  <si>
    <t>265-170</t>
  </si>
  <si>
    <t>VZT</t>
  </si>
  <si>
    <t>{9ae6090b-740d-4dd6-aeb0-42d57ec6d5ed}</t>
  </si>
  <si>
    <t>265-180</t>
  </si>
  <si>
    <t>Gastro</t>
  </si>
  <si>
    <t>{64e43265-b1db-4ead-a54f-47ea3b328b50}</t>
  </si>
  <si>
    <t>265-190</t>
  </si>
  <si>
    <t>Koordinace profesí</t>
  </si>
  <si>
    <t>{8260d6f1-73b0-46ff-b90d-3a91af1b5690}</t>
  </si>
  <si>
    <t>1) Krycí list soupisu</t>
  </si>
  <si>
    <t>2) Rekapitulace</t>
  </si>
  <si>
    <t>3) Soupis prací</t>
  </si>
  <si>
    <t>Zpět na list:</t>
  </si>
  <si>
    <t>Rekapitulace stavby</t>
  </si>
  <si>
    <t>KRYCÍ LIST SOUPISU</t>
  </si>
  <si>
    <t>Objekt:</t>
  </si>
  <si>
    <t>265-000 -  VRN</t>
  </si>
  <si>
    <t>REKAPITULACE ČLENĚNÍ SOUPISU PRACÍ</t>
  </si>
  <si>
    <t>Kód dílu - Popis</t>
  </si>
  <si>
    <t>Cena celkem [CZK]</t>
  </si>
  <si>
    <t>Náklady soupisu celkem</t>
  </si>
  <si>
    <t>-1</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</si>
  <si>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</si>
  <si>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</si>
  <si>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</si>
  <si>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</si>
  <si>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</si>
  <si>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VRN7 - Provozní vlivy</t>
  </si>
  <si>
    <t xml:space="preserve">    VRN9 - Ostatní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</si>
  <si>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</si>
  <si>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</si>
  <si>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</si>
  <si>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</si>
  <si>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</si>
  <si>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</si>
  <si>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</si>
  <si>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</si>
  <si>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</si>
  <si>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</si>
  <si>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</si>
  <si>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</si>
  <si>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</si>
  <si>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</si>
  <si>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VRN</t>
  </si>
  <si>
    <t>Vedlejší rozpočtové náklady</t>
  </si>
  <si>
    <t>5</t>
  </si>
  <si>
    <t>ROZPOCET</t>
  </si>
  <si>
    <t>VRN1</t>
  </si>
  <si>
    <t>Průzkumné, geodetické a projektové práce</t>
  </si>
  <si>
    <t>K</t>
  </si>
  <si>
    <t>011544000</t>
  </si>
  <si>
    <t>Průzkum restaurátorský</t>
  </si>
  <si>
    <t>Kč</t>
  </si>
  <si>
    <t>CS ÚRS 2016 02</t>
  </si>
  <si>
    <t>4</t>
  </si>
  <si>
    <t>012002000</t>
  </si>
  <si>
    <t>Geodetické práce (vytyčení přístavby výtahu, zaměření skutečného provedení, případně další práce podle podmínek SOD a zadávací dokumentace)</t>
  </si>
  <si>
    <t>3</t>
  </si>
  <si>
    <t>013002000</t>
  </si>
  <si>
    <t>Projektové práce (vypracování výrobní, dílenské a dodavatelské dokumentace, dokumentace skutečného provedení, případně další dokumentace podle podmínek SOD a Zadávací dokumentace)</t>
  </si>
  <si>
    <t>6</t>
  </si>
  <si>
    <t>VRN3</t>
  </si>
  <si>
    <t>Zařízení staveniště</t>
  </si>
  <si>
    <t>031002000</t>
  </si>
  <si>
    <t>Související práce pro zařízení staveniště (včetně vytyčení stávajících inženýrských sítí a zajištění jejich ochrany během výstavby)</t>
  </si>
  <si>
    <t>8</t>
  </si>
  <si>
    <t>032002000</t>
  </si>
  <si>
    <t>Vybavení staveniště</t>
  </si>
  <si>
    <t>10</t>
  </si>
  <si>
    <t>032903000</t>
  </si>
  <si>
    <t>Náklady na provoz a údržbu vybavení staveniště (včetně zajištění denního úklidu staveniště a přiléhajících komunikací a veřejných ploch dotčených stavebními pracemi a provozem stavby)</t>
  </si>
  <si>
    <t>12</t>
  </si>
  <si>
    <t>7</t>
  </si>
  <si>
    <t>033002000</t>
  </si>
  <si>
    <t>Připojení staveniště na inženýrské sítě</t>
  </si>
  <si>
    <t>14</t>
  </si>
  <si>
    <t>034002000</t>
  </si>
  <si>
    <t>Zabezpečení staveniště</t>
  </si>
  <si>
    <t>16</t>
  </si>
  <si>
    <t>9</t>
  </si>
  <si>
    <t>035002000</t>
  </si>
  <si>
    <t>Pronájmy ploch, objektů</t>
  </si>
  <si>
    <t>18</t>
  </si>
  <si>
    <t>039002000</t>
  </si>
  <si>
    <t>Zrušení zařízení staveniště</t>
  </si>
  <si>
    <t>20</t>
  </si>
  <si>
    <t>VRN4</t>
  </si>
  <si>
    <t>Inženýrská činnost</t>
  </si>
  <si>
    <t>11</t>
  </si>
  <si>
    <t>042002000</t>
  </si>
  <si>
    <t>Posudky ( posudky podle podmínek SOD a Zadávací dokumentace)</t>
  </si>
  <si>
    <t>22</t>
  </si>
  <si>
    <t>043002000</t>
  </si>
  <si>
    <t>Zkoušky a ostatní měření (potřebné pro úspěšnou kolaudaci Díla a jinde ve Výkaze výměr neuvedené)</t>
  </si>
  <si>
    <t>24</t>
  </si>
  <si>
    <t>13</t>
  </si>
  <si>
    <t>044002000</t>
  </si>
  <si>
    <t>Revize (potřebné pro úspěšnou kolaudaci Díla a jinde ve Výkaze výměr neuvedené)</t>
  </si>
  <si>
    <t>26</t>
  </si>
  <si>
    <t>045002000</t>
  </si>
  <si>
    <t>Kompletační a koordinační činnost</t>
  </si>
  <si>
    <t>28</t>
  </si>
  <si>
    <t>049002000</t>
  </si>
  <si>
    <t>Ostatní inženýrská činnost</t>
  </si>
  <si>
    <t>30</t>
  </si>
  <si>
    <t>VRN5</t>
  </si>
  <si>
    <t>Finanční náklady</t>
  </si>
  <si>
    <t>053002000</t>
  </si>
  <si>
    <t>Poplatky</t>
  </si>
  <si>
    <t>32</t>
  </si>
  <si>
    <t>VRN7</t>
  </si>
  <si>
    <t>Provozní vlivy</t>
  </si>
  <si>
    <t>073002000</t>
  </si>
  <si>
    <t>Ztížený pohyb vozidel v centrech měst</t>
  </si>
  <si>
    <t>36</t>
  </si>
  <si>
    <t>19</t>
  </si>
  <si>
    <t>075503000</t>
  </si>
  <si>
    <t>Ochranná pásma památková</t>
  </si>
  <si>
    <t>38</t>
  </si>
  <si>
    <t>VRN9</t>
  </si>
  <si>
    <t>Ostatní náklady</t>
  </si>
  <si>
    <t>091002000</t>
  </si>
  <si>
    <t>Ostatní náklady související s objektem (nebo plynoucí z podmínek SOD a Zadávací dokumentace)</t>
  </si>
  <si>
    <t>40</t>
  </si>
  <si>
    <t>091404000</t>
  </si>
  <si>
    <t>Práce na památkovém objektu</t>
  </si>
  <si>
    <t>42</t>
  </si>
  <si>
    <t>265-010 - 1.PP - ASR</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</si>
  <si>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</si>
  <si>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</si>
  <si>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</si>
  <si>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</si>
  <si>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</si>
  <si>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61 - Úprava povrchů vnitřních</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</si>
  <si>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</si>
  <si>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</si>
  <si>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</si>
  <si>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</si>
  <si>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</si>
  <si>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</si>
  <si>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997 - Přesun sutě</t>
  </si>
  <si>
    <t xml:space="preserve">    998 - Přesun hmot</t>
  </si>
  <si>
    <t>PSV - Práce a dodávky PSV</t>
  </si>
  <si>
    <t xml:space="preserve">    711 - Izolace proti vodě, vlhkosti a plynům</t>
  </si>
  <si>
    <t xml:space="preserve">    763 - Konstrukce suché výstavby</t>
  </si>
  <si>
    <t xml:space="preserve">    767 - Konstrukce zámečnické</t>
  </si>
  <si>
    <t xml:space="preserve">    772 - Podlahy z kamene</t>
  </si>
  <si>
    <t xml:space="preserve">    775 - Podlahy skládané</t>
  </si>
  <si>
    <t xml:space="preserve">    776 - Podlahy povlakové</t>
  </si>
  <si>
    <t xml:space="preserve">    783 - Dokončovací práce - nátěry</t>
  </si>
  <si>
    <t xml:space="preserve">    784 - Dokončovací práce - malby a tapety</t>
  </si>
  <si>
    <t>M - Práce a dodávky M</t>
  </si>
  <si>
    <t xml:space="preserve">    24-M - Montáže vzduchotechnických zařízení</t>
  </si>
  <si>
    <t xml:space="preserve">    33-M - Montáže dopr.zaříz.,sklad. zař. a váh</t>
  </si>
  <si>
    <t>HSV</t>
  </si>
  <si>
    <t>Práce a dodávky HSV</t>
  </si>
  <si>
    <t>Zemní práce</t>
  </si>
  <si>
    <t>131103101</t>
  </si>
  <si>
    <t>Hloubení jam ručním nebo pneum nářadím v soudržných horninách tř. 1 a 2</t>
  </si>
  <si>
    <t>m3</t>
  </si>
  <si>
    <t>162201211</t>
  </si>
  <si>
    <t>Vodorovné přemístění výkopku z horniny tř. 1 až 4 stavebním kolečkem do 10 m</t>
  </si>
  <si>
    <t>162201219</t>
  </si>
  <si>
    <t>Příplatek k vodorovnému přemístění výkopku z horniny tř. 1 až 4 stavebním kolečkem ZKD 10 m</t>
  </si>
  <si>
    <t>VV</t>
  </si>
  <si>
    <t>3,52*2 "Přepočtené koeficientem množství</t>
  </si>
  <si>
    <t>Součet</t>
  </si>
  <si>
    <t>162701105</t>
  </si>
  <si>
    <t>Vodorovné přemístění do 10000 m výkopku/sypaniny z horniny tř. 1 až 4</t>
  </si>
  <si>
    <t>171201201</t>
  </si>
  <si>
    <t>Uložení sypaniny na skládky</t>
  </si>
  <si>
    <t>171201211</t>
  </si>
  <si>
    <t>Poplatek za uložení odpadu ze sypaniny na skládce (skládkovné)</t>
  </si>
  <si>
    <t>t</t>
  </si>
  <si>
    <t>181951102</t>
  </si>
  <si>
    <t>Úprava pláně v hornině tř. 1 až 4 se zhutněním</t>
  </si>
  <si>
    <t>m2</t>
  </si>
  <si>
    <t>Zakládání</t>
  </si>
  <si>
    <t>271532212</t>
  </si>
  <si>
    <t>Podsyp pod základové konstrukce se zhutněním z hrubého kameniva frakce 16 až 32 mm</t>
  </si>
  <si>
    <t>273322511.1</t>
  </si>
  <si>
    <t>Základové desky ze ŽB se zvýšenými nároky na prostředí tř. C 25/30 XC4 XA2</t>
  </si>
  <si>
    <t>273351215</t>
  </si>
  <si>
    <t>Zřízení bednění stěn základových desek</t>
  </si>
  <si>
    <t>273351216</t>
  </si>
  <si>
    <t>Odstranění bednění stěn základových desek</t>
  </si>
  <si>
    <t>273361821</t>
  </si>
  <si>
    <t>Výztuž základových desek betonářskou ocelí 10 505 (R)</t>
  </si>
  <si>
    <t>279113121</t>
  </si>
  <si>
    <t>Základová zeď tl 150 mm z tvárnic ztraceného bednění včetně výplně z betonu tř. C 12/15</t>
  </si>
  <si>
    <t>Svislé a kompletní konstrukce</t>
  </si>
  <si>
    <t>310237261</t>
  </si>
  <si>
    <t>Zazdívka otvorů pl do 0,25 m2 ve zdivu nadzákladovém cihlami pálenými tl do 600 mm</t>
  </si>
  <si>
    <t>kus</t>
  </si>
  <si>
    <t>311231116</t>
  </si>
  <si>
    <t>Zdivo nosné z cihel dl 290 mm pevnosti P 7 až 15 na MC 10</t>
  </si>
  <si>
    <t>346244821</t>
  </si>
  <si>
    <t>Přizdívky izolační tl 140 mm z cihel dl 290 mm pevnosti P 20 na MC 10</t>
  </si>
  <si>
    <t>17</t>
  </si>
  <si>
    <t>3-R01</t>
  </si>
  <si>
    <t>Vybourání rýhy a osazení 1x I č.18 dl. 0,8 m, zazdění, vyplentování stojiny - nika pro čerpadlo</t>
  </si>
  <si>
    <t>34</t>
  </si>
  <si>
    <t>3-R02</t>
  </si>
  <si>
    <t>Kotvení nového zdiva ke stávajícímu (kapsováním, kotvami)</t>
  </si>
  <si>
    <t>kpl</t>
  </si>
  <si>
    <t>Úpravy povrchů, podlahy a osazování výplní</t>
  </si>
  <si>
    <t>611325423.1</t>
  </si>
  <si>
    <t>Oprava vnitřní vápenocementové štukové omítky stropů v rozsahu plochy do 50% - předběžně v rozsahu 60% dle PD</t>
  </si>
  <si>
    <t>612321141</t>
  </si>
  <si>
    <t>Vápenocementová omítka štuková dvouvrstvá vnitřních stěn nanášená ručně</t>
  </si>
  <si>
    <t>612325423.1</t>
  </si>
  <si>
    <t>Oprava vnitřní vápenocementové štukové omítky stěn v rozsahu plochy do 50% - předběžně v rozsahu 60% dle PD</t>
  </si>
  <si>
    <t>612821012</t>
  </si>
  <si>
    <t>Vnitřní sanační štuková omítka pro vlhké a zasolené zdivo prováděná ručně</t>
  </si>
  <si>
    <t>44</t>
  </si>
  <si>
    <t>23</t>
  </si>
  <si>
    <t>612821031</t>
  </si>
  <si>
    <t>Vnitřní vyrovnávací sanační omítka prováděná ručně</t>
  </si>
  <si>
    <t>46</t>
  </si>
  <si>
    <t>61</t>
  </si>
  <si>
    <t>Úprava povrchů vnitřních</t>
  </si>
  <si>
    <t>61-R01</t>
  </si>
  <si>
    <t>Oprava zdiva ostění po vybouraných zárubních, doplnění VPC omítky (jádro+štuk)</t>
  </si>
  <si>
    <t>m</t>
  </si>
  <si>
    <t>48</t>
  </si>
  <si>
    <t>25</t>
  </si>
  <si>
    <t>61-R02</t>
  </si>
  <si>
    <t>Zednické začištění vybourané niky pro čerpadlo, omítka, š. 30 cm x hl. 20 cm</t>
  </si>
  <si>
    <t>50</t>
  </si>
  <si>
    <t>61-R03</t>
  </si>
  <si>
    <t>Oprava omítek po provedení elektroinstalace (jádro+štuk)</t>
  </si>
  <si>
    <t>52</t>
  </si>
  <si>
    <t>27</t>
  </si>
  <si>
    <t>61-R04</t>
  </si>
  <si>
    <t>Kovové omítací rohy, plastové dilatační lišty</t>
  </si>
  <si>
    <t>54</t>
  </si>
  <si>
    <t>63</t>
  </si>
  <si>
    <t>Podlahy a podlahové konstrukce</t>
  </si>
  <si>
    <t>631311123</t>
  </si>
  <si>
    <t>Mazanina tl do 120 mm z betonu prostého bez zvýšených nároků na prostředí tř. C 12/15</t>
  </si>
  <si>
    <t>56</t>
  </si>
  <si>
    <t>29</t>
  </si>
  <si>
    <t>631311234.1</t>
  </si>
  <si>
    <t>Mazanina tl do 240 mm z betonu prostého se zvýšenými nároky na prostředí tř. C 25/30 - "voděodolný" beton - viz PD</t>
  </si>
  <si>
    <t>58</t>
  </si>
  <si>
    <t>635111241</t>
  </si>
  <si>
    <t>Násyp pod podlahy z hrubého kameniva 8-16 se zhutněním</t>
  </si>
  <si>
    <t>60</t>
  </si>
  <si>
    <t>31</t>
  </si>
  <si>
    <t>63-R01</t>
  </si>
  <si>
    <t>Vyspravení povrchu betonových podlah dle popisu v PD</t>
  </si>
  <si>
    <t>62</t>
  </si>
  <si>
    <t>63-R02</t>
  </si>
  <si>
    <t>Podlaha z "voděodolného" betonu v m.č. 0.23 dle popisu v PD</t>
  </si>
  <si>
    <t>64</t>
  </si>
  <si>
    <t>Ostatní konstrukce a práce, bourání</t>
  </si>
  <si>
    <t>33</t>
  </si>
  <si>
    <t>9-R01</t>
  </si>
  <si>
    <t>Kompletní demontáž zařízení v m.č. 0.08 včetně přečerpávání, naložení, odvoz a ekologická likvidace na skládce, včetně poplatku za uložení na skládku (skládkovného)</t>
  </si>
  <si>
    <t>66</t>
  </si>
  <si>
    <t>9-R02</t>
  </si>
  <si>
    <t>Vybourání niky pro čerpadlo š. 30 cm x hl. 20 cm, naložení, odvoz a ekologická likvidace suti na skládce, včetně poplatku za uložení na skládku (skládkovného)</t>
  </si>
  <si>
    <t>68</t>
  </si>
  <si>
    <t>94</t>
  </si>
  <si>
    <t>Lešení a stavební výtahy</t>
  </si>
  <si>
    <t>35</t>
  </si>
  <si>
    <t>949101111</t>
  </si>
  <si>
    <t>Lešení pomocné pro objekty pozemních staveb s lešeňovou podlahou v do 1,9 m zatížení do 150 kg/m2</t>
  </si>
  <si>
    <t>70</t>
  </si>
  <si>
    <t>95</t>
  </si>
  <si>
    <t>Různé dokončovací konstrukce a práce pozemních staveb</t>
  </si>
  <si>
    <t>952901111</t>
  </si>
  <si>
    <t>Vyčištění budov bytové a občanské výstavby při výšce podlaží do 4 m</t>
  </si>
  <si>
    <t>72</t>
  </si>
  <si>
    <t>37</t>
  </si>
  <si>
    <t>95-R01</t>
  </si>
  <si>
    <t>Ochrana stávajících rozvodů topení a všech ostatních ponechaných prostor nedotčených rekonstrukcí v 1.PP před poškozením</t>
  </si>
  <si>
    <t>74</t>
  </si>
  <si>
    <t>95-R02</t>
  </si>
  <si>
    <t>Vyklizení prostor 1.PP a uskladnění demontovaného materiálu po dobu výstavby, dle pokynů objednatele</t>
  </si>
  <si>
    <t>76</t>
  </si>
  <si>
    <t>96</t>
  </si>
  <si>
    <t>Bourání konstrukcí</t>
  </si>
  <si>
    <t>39</t>
  </si>
  <si>
    <t>965046111</t>
  </si>
  <si>
    <t>Broušení stávajících betonových podlah úběr do 3 mm</t>
  </si>
  <si>
    <t>78</t>
  </si>
  <si>
    <t>968062244</t>
  </si>
  <si>
    <t>Vybourání dřevěných rámů oken jednoduchých včetně křídel pl do 1 m2</t>
  </si>
  <si>
    <t>80</t>
  </si>
  <si>
    <t>41</t>
  </si>
  <si>
    <t>968072455</t>
  </si>
  <si>
    <t>Vybourání kovových dveřních zárubní pl do 2 m2</t>
  </si>
  <si>
    <t>82</t>
  </si>
  <si>
    <t>97</t>
  </si>
  <si>
    <t>Prorážení otvorů a ostatní bourací práce</t>
  </si>
  <si>
    <t>971035561</t>
  </si>
  <si>
    <t>Vybourání otvorů ve zdivu cihelném pl do 1 m2 na MC tl do 600 mm</t>
  </si>
  <si>
    <t>84</t>
  </si>
  <si>
    <t>43</t>
  </si>
  <si>
    <t>978011191.1</t>
  </si>
  <si>
    <t>Otlučení vnitřní vápenné nebo vápenocementové omítky stropů v rozsahu do 100 % - dle PD předběžně do 60%</t>
  </si>
  <si>
    <t>86</t>
  </si>
  <si>
    <t>978013191.1</t>
  </si>
  <si>
    <t>Otlučení vnitřní vápenné nebo vápenocementové omítky stěn v rozsahu do 100 % - sanované plochy</t>
  </si>
  <si>
    <t>88</t>
  </si>
  <si>
    <t>45</t>
  </si>
  <si>
    <t>978013191.2</t>
  </si>
  <si>
    <t>Otlučení vnitřní vápenné nebo vápenocementové omítky stěn v rozsahu do 100 % - dle PD předběžně 60% bez sanovaných ploch</t>
  </si>
  <si>
    <t>90</t>
  </si>
  <si>
    <t>997</t>
  </si>
  <si>
    <t>Přesun sutě</t>
  </si>
  <si>
    <t>997013151</t>
  </si>
  <si>
    <t>Vnitrostaveništní doprava suti a vybouraných hmot pro budovy v do 6 m s omezením mechanizace</t>
  </si>
  <si>
    <t>92</t>
  </si>
  <si>
    <t>47</t>
  </si>
  <si>
    <t>997013501</t>
  </si>
  <si>
    <t>Odvoz suti a vybouraných hmot na skládku nebo meziskládku do 1 km se složením</t>
  </si>
  <si>
    <t>997013509</t>
  </si>
  <si>
    <t>Příplatek k odvozu suti a vybouraných hmot na skládku ZKD 1 km přes 1 km</t>
  </si>
  <si>
    <t>74,11*14 "Přepočtené koeficientem množství</t>
  </si>
  <si>
    <t>49</t>
  </si>
  <si>
    <t>997013801.1</t>
  </si>
  <si>
    <t>Poplatek za uložení stavebního betonového (nebo VPC omítka) odpadu na skládce (skládkovné)</t>
  </si>
  <si>
    <t>98</t>
  </si>
  <si>
    <t>997013803</t>
  </si>
  <si>
    <t>Poplatek za uložení stavebního odpadu z keramických materiálů na skládce (skládkovné)</t>
  </si>
  <si>
    <t>100</t>
  </si>
  <si>
    <t>51</t>
  </si>
  <si>
    <t>997013812</t>
  </si>
  <si>
    <t>Poplatek za uložení stavebního odpadu z materiálu na bázi sádry na skládce (skládkovné)</t>
  </si>
  <si>
    <t>102</t>
  </si>
  <si>
    <t>997013831</t>
  </si>
  <si>
    <t>Poplatek za uložení stavebního směsného odpadu na skládce (skládkovné)</t>
  </si>
  <si>
    <t>104</t>
  </si>
  <si>
    <t>998</t>
  </si>
  <si>
    <t>Přesun hmot</t>
  </si>
  <si>
    <t>53</t>
  </si>
  <si>
    <t>998017001</t>
  </si>
  <si>
    <t>Přesun hmot s omezením mechanizace pro budovy v do 6 m</t>
  </si>
  <si>
    <t>106</t>
  </si>
  <si>
    <t>PSV</t>
  </si>
  <si>
    <t>Práce a dodávky PSV</t>
  </si>
  <si>
    <t>711</t>
  </si>
  <si>
    <t>Izolace proti vodě, vlhkosti a plynům</t>
  </si>
  <si>
    <t>711111001</t>
  </si>
  <si>
    <t>Provedení izolace proti zemní vlhkosti vodorovné za studena nátěrem penetračním</t>
  </si>
  <si>
    <t>108</t>
  </si>
  <si>
    <t>55</t>
  </si>
  <si>
    <t>M</t>
  </si>
  <si>
    <t>111631500</t>
  </si>
  <si>
    <t>lak asfaltový ALP/9 (MJ t) bal 9 kg</t>
  </si>
  <si>
    <t>110</t>
  </si>
  <si>
    <t>P</t>
  </si>
  <si>
    <t>Poznámka k položce:
Poznámka k položce: Spotřeba 0,3-0,4kg/m2 dle povrchu, ředidlo technický benzín</t>
  </si>
  <si>
    <t>711112001</t>
  </si>
  <si>
    <t>Provedení izolace proti zemní vlhkosti svislé za studena nátěrem penetračním</t>
  </si>
  <si>
    <t>112</t>
  </si>
  <si>
    <t>57</t>
  </si>
  <si>
    <t>114</t>
  </si>
  <si>
    <t>7,8*0,00035 "Přepočtené koeficientem množství</t>
  </si>
  <si>
    <t>711141559</t>
  </si>
  <si>
    <t>Provedení izolace proti zemní vlhkosti pásy přitavením vodorovné NAIP</t>
  </si>
  <si>
    <t>116</t>
  </si>
  <si>
    <t>59</t>
  </si>
  <si>
    <t>628361090</t>
  </si>
  <si>
    <t>pás těžký asfaltovaný Bitagit 40 Al mineral</t>
  </si>
  <si>
    <t>118</t>
  </si>
  <si>
    <t>711142559</t>
  </si>
  <si>
    <t>Provedení izolace proti zemní vlhkosti pásy přitavením svislé NAIP</t>
  </si>
  <si>
    <t>120</t>
  </si>
  <si>
    <t>122</t>
  </si>
  <si>
    <t>7,8*1,2 "Přepočtené koeficientem množství</t>
  </si>
  <si>
    <t>711199095</t>
  </si>
  <si>
    <t>Příplatek k izolacím proti zemní vlhkosti za plochu do 10 m2 natěradly za studena nebo za horka</t>
  </si>
  <si>
    <t>124</t>
  </si>
  <si>
    <t>711199097</t>
  </si>
  <si>
    <t>Příplatek k izolacím proti zemní vlhkosti za plochu do 10 m2 pásy přitavením NAIP nebo termoplasty</t>
  </si>
  <si>
    <t>126</t>
  </si>
  <si>
    <t>711745567</t>
  </si>
  <si>
    <t>Izolace proti vodě provedení spojů přitavením pásu NAIP 500 mm</t>
  </si>
  <si>
    <t>128</t>
  </si>
  <si>
    <t>65</t>
  </si>
  <si>
    <t>130</t>
  </si>
  <si>
    <t>998711201</t>
  </si>
  <si>
    <t>Přesun hmot procentní pro izolace proti vodě, vlhkosti a plynům v objektech v do 6 m</t>
  </si>
  <si>
    <t>%</t>
  </si>
  <si>
    <t>132</t>
  </si>
  <si>
    <t>763</t>
  </si>
  <si>
    <t>Konstrukce suché výstavby</t>
  </si>
  <si>
    <t>67</t>
  </si>
  <si>
    <t>763111821</t>
  </si>
  <si>
    <t>Demontáž SDK příčky se zdvojenou ocelovou nosnou konstrukcí opláštění dvojité</t>
  </si>
  <si>
    <t>134</t>
  </si>
  <si>
    <t>763131821</t>
  </si>
  <si>
    <t>Demontáž SDK podhledu s dvouvrstvou nosnou kcí z ocelových profilů opláštění jednoduché</t>
  </si>
  <si>
    <t>136</t>
  </si>
  <si>
    <t>767</t>
  </si>
  <si>
    <t>Konstrukce zámečnické</t>
  </si>
  <si>
    <t>69</t>
  </si>
  <si>
    <t>767-R01</t>
  </si>
  <si>
    <t>Dod. a mtž zdvojené podlahy v m.č. 0.08 - typ MERO 2-1200/5NB38 stavební výška viz PD + 2ks schodů</t>
  </si>
  <si>
    <t>138</t>
  </si>
  <si>
    <t>998767201</t>
  </si>
  <si>
    <t>Přesun hmot procentní pro zámečnické konstrukce v objektech v do 6 m</t>
  </si>
  <si>
    <t>140</t>
  </si>
  <si>
    <t>772</t>
  </si>
  <si>
    <t>Podlahy z kamene</t>
  </si>
  <si>
    <t>71</t>
  </si>
  <si>
    <t>772-R01</t>
  </si>
  <si>
    <t>Vyčištění, oprava a napuštění žulových schodů do 1.PP - viz popis v PD</t>
  </si>
  <si>
    <t>142</t>
  </si>
  <si>
    <t>998772201</t>
  </si>
  <si>
    <t>Přesun hmot procentní pro podlahy z kamene v objektech v do 6 m</t>
  </si>
  <si>
    <t>144</t>
  </si>
  <si>
    <t>775</t>
  </si>
  <si>
    <t>Podlahy skládané</t>
  </si>
  <si>
    <t>73</t>
  </si>
  <si>
    <t>775541811</t>
  </si>
  <si>
    <t>Demontáž podlah plovoucích laminátových lepených do suti</t>
  </si>
  <si>
    <t>146</t>
  </si>
  <si>
    <t>775-R01</t>
  </si>
  <si>
    <t>Dod. a mtž podlahy z podlahových interiérových desek BREVA typ 109, 800 x 600 mm, tl. 22 m, pro zátěž cca 3t/dm2, vysoká protiskluznost a odolnost proti kyselinám, povrchová úprava - tmavě vínový odstín, včetně penetrace a lepidla</t>
  </si>
  <si>
    <t>148</t>
  </si>
  <si>
    <t>75</t>
  </si>
  <si>
    <t>998775201</t>
  </si>
  <si>
    <t>Přesun hmot procentní pro podlahy dřevěné v objektech v do 6 m</t>
  </si>
  <si>
    <t>150</t>
  </si>
  <si>
    <t>776</t>
  </si>
  <si>
    <t>Podlahy povlakové</t>
  </si>
  <si>
    <t>776111116.1</t>
  </si>
  <si>
    <t>Odstranění zbytků lepidla z podkladu povlakových podlah broušením, chemické očištění</t>
  </si>
  <si>
    <t>152</t>
  </si>
  <si>
    <t>77</t>
  </si>
  <si>
    <t>776111311</t>
  </si>
  <si>
    <t>Vysátí podkladu povlakových podlah</t>
  </si>
  <si>
    <t>154</t>
  </si>
  <si>
    <t>776121111</t>
  </si>
  <si>
    <t>Vodou ředitelná penetrace savého podkladu povlakových podlah ředěná v poměru 1:3</t>
  </si>
  <si>
    <t>156</t>
  </si>
  <si>
    <t>79</t>
  </si>
  <si>
    <t>776201812</t>
  </si>
  <si>
    <t>Demontáž lepených povlakových podlah s podložkou ručně</t>
  </si>
  <si>
    <t>158</t>
  </si>
  <si>
    <t>776221221</t>
  </si>
  <si>
    <t>Lepení elektrostaticky vodivých čtverců z PVC standardním lepidlem</t>
  </si>
  <si>
    <t>160</t>
  </si>
  <si>
    <t>81</t>
  </si>
  <si>
    <t>284110470</t>
  </si>
  <si>
    <t>PVC homogen.zátěž. elektrostaticky vodivé tl.2,00mm,čtverce 608x608, el.odpor 0,05 - 1 Mohm, tř.zátěže 34/43,tř.otěru P</t>
  </si>
  <si>
    <t>162</t>
  </si>
  <si>
    <t>Poznámka k položce:
Poznámka k položce: el. odpor 0,05 - 1 Mohm, třída zátěže 34/43, třída otěru P</t>
  </si>
  <si>
    <t>21,9*1,1 "Přepočtené koeficientem množství</t>
  </si>
  <si>
    <t>776-R01</t>
  </si>
  <si>
    <t>Sokl s lištou z antistatického PVC</t>
  </si>
  <si>
    <t>164</t>
  </si>
  <si>
    <t>83</t>
  </si>
  <si>
    <t>998776201</t>
  </si>
  <si>
    <t>Přesun hmot procentní pro podlahy povlakové v objektech v do 6 m</t>
  </si>
  <si>
    <t>166</t>
  </si>
  <si>
    <t>783</t>
  </si>
  <si>
    <t>Dokončovací práce - nátěry</t>
  </si>
  <si>
    <t>783-R01</t>
  </si>
  <si>
    <t>Nátěr "voděodolné" betonové podlahy v m.č. 0.08A - viz popis v PD</t>
  </si>
  <si>
    <t>168</t>
  </si>
  <si>
    <t>85</t>
  </si>
  <si>
    <t>783-R02</t>
  </si>
  <si>
    <t>Nátěr plechových dveří 90 x 197 cm a příčky S 6011 RAL RESEDA GRUN 2x, včetně přípravy podkladu</t>
  </si>
  <si>
    <t>170</t>
  </si>
  <si>
    <t>783-R03</t>
  </si>
  <si>
    <t>Nátěr plechových dveří 100 x 197 cm a příčky S 6011 RAL RESEDA GRUN 2x, včetně přípravy podkladu</t>
  </si>
  <si>
    <t>172</t>
  </si>
  <si>
    <t>87</t>
  </si>
  <si>
    <t>783-R04</t>
  </si>
  <si>
    <t>Dvousložkový nátěr stávajících betonových podlah skladů, s penetrací, včetně případné opravy podlah, očištění a přebroušení - viz popis v PD</t>
  </si>
  <si>
    <t>174</t>
  </si>
  <si>
    <t>783-R05</t>
  </si>
  <si>
    <t>Olejovzodrný nátěr dojezdu výtahové šachty</t>
  </si>
  <si>
    <t>176</t>
  </si>
  <si>
    <t>784</t>
  </si>
  <si>
    <t>Dokončovací práce - malby a tapety</t>
  </si>
  <si>
    <t>89</t>
  </si>
  <si>
    <t>784111001</t>
  </si>
  <si>
    <t>Oprášení (ometení ) podkladu v místnostech výšky do 3,80 m</t>
  </si>
  <si>
    <t>178</t>
  </si>
  <si>
    <t>784171101</t>
  </si>
  <si>
    <t>Zakrytí vnitřních podlah včetně pozdějšího odkrytí</t>
  </si>
  <si>
    <t>180</t>
  </si>
  <si>
    <t>91</t>
  </si>
  <si>
    <t>581248440</t>
  </si>
  <si>
    <t>fólie pro malířské potřeby zakrývací, PG 4021-20, 25µ,  4 x 5 m</t>
  </si>
  <si>
    <t>182</t>
  </si>
  <si>
    <t>784181101</t>
  </si>
  <si>
    <t>Základní akrylátová jednonásobná penetrace podkladu v místnostech výšky do 3,80m</t>
  </si>
  <si>
    <t>184</t>
  </si>
  <si>
    <t>93</t>
  </si>
  <si>
    <t>784221101</t>
  </si>
  <si>
    <t>Dvojnásobné bílé malby  ze směsí za sucha dobře otěruvzdorných v místnostech do 3,80 m</t>
  </si>
  <si>
    <t>186</t>
  </si>
  <si>
    <t>Práce a dodávky M</t>
  </si>
  <si>
    <t>24-M</t>
  </si>
  <si>
    <t>Montáže vzduchotechnických zařízení</t>
  </si>
  <si>
    <t>24-M-R01</t>
  </si>
  <si>
    <t>Demontáž stávajícího odvětrání kotelny, včetně kompletního příslušenství, naložení, odvoz a ekologická likvidace na skládce, včetně poplatku za uložení na skládku (skládkovného)</t>
  </si>
  <si>
    <t>188</t>
  </si>
  <si>
    <t>33-M</t>
  </si>
  <si>
    <t>Montáže dopr.zaříz.,sklad. zař. a váh</t>
  </si>
  <si>
    <t>33-M-R01</t>
  </si>
  <si>
    <t>Demontáž stávajícího osobního výtahu (6 stanic, 250 kg), včetně stroje, šachetních dveří, lan, vodítek a kompletního příslušenství, naložení, odvoz a ekologická likvidace na skládce, včetně poplatku za uložení na skládku (skládkovného)</t>
  </si>
  <si>
    <t>190</t>
  </si>
  <si>
    <t>265-020 - 1.NP - ASR</t>
  </si>
  <si>
    <t xml:space="preserve">    4 - Vodorovné konstrukce</t>
  </si>
  <si>
    <t xml:space="preserve">    5 - Komunikace pozemní</t>
  </si>
  <si>
    <t xml:space="preserve">    8 - Trubní vedení</t>
  </si>
  <si>
    <t xml:space="preserve">    721 - Zdravotechnika - vnitřní kanalizace</t>
  </si>
  <si>
    <t xml:space="preserve">    766 - Konstrukce truhlářské</t>
  </si>
  <si>
    <t xml:space="preserve">    771 - Podlahy z dlaždic</t>
  </si>
  <si>
    <t xml:space="preserve">    773 - Podlahy z litého teraca</t>
  </si>
  <si>
    <t xml:space="preserve">    777 - Podlahy lité</t>
  </si>
  <si>
    <t xml:space="preserve">    781 - Dokončovací práce - obklady</t>
  </si>
  <si>
    <t>132112101</t>
  </si>
  <si>
    <t>Hloubení rýh š do 600 mm ručním nebo pneum nářadím v soudržných horninách tř. 1 a 2</t>
  </si>
  <si>
    <t>69,584*2 "Přepočtené koeficientem množství</t>
  </si>
  <si>
    <t>211531111</t>
  </si>
  <si>
    <t>Výplň odvodňovacích žeber nebo trativodů kamenivem hrubým drceným frakce 16 až 63 mm</t>
  </si>
  <si>
    <t>211971121</t>
  </si>
  <si>
    <t>Zřízení opláštění žeber nebo trativodů geotextilií v rýze nebo zářezu sklonu přes 1:2 š do 2,5 m</t>
  </si>
  <si>
    <t>693111310</t>
  </si>
  <si>
    <t>textilie netkaná vpichovaná GETEX 300 g/m2 do š 400 cm</t>
  </si>
  <si>
    <t>139,2*1,1 "Přepočtené koeficientem množství</t>
  </si>
  <si>
    <t>212755215</t>
  </si>
  <si>
    <t>Trativody z drenážních trubek plastových flexibilních D 130 mm bez lože</t>
  </si>
  <si>
    <t>213141111</t>
  </si>
  <si>
    <t>Zřízení vrstvy z geotextilie v rovině nebo ve sklonu do 1:5 š do 3 m</t>
  </si>
  <si>
    <t>693M01</t>
  </si>
  <si>
    <t>geotextilie proti prorůstání kořenů</t>
  </si>
  <si>
    <t>271532211</t>
  </si>
  <si>
    <t>Podsyp pod základové konstrukce se zhutněním z hrubého kameniva frakce 32 až 63 mm</t>
  </si>
  <si>
    <t>271532213</t>
  </si>
  <si>
    <t>Podsyp pod základové konstrukce se zhutněním z hrubého kameniva frakce 8 až 16 mm</t>
  </si>
  <si>
    <t>2-R01</t>
  </si>
  <si>
    <t>Zaústění drenáže do stávající kanalizace, včetně proražení otvoru, obetonování, výkopu a zásypu</t>
  </si>
  <si>
    <t>310239211</t>
  </si>
  <si>
    <t>Zazdívka otvorů pl do 4 m2 ve zdivu nadzákladovém cihlami pálenými na MVC</t>
  </si>
  <si>
    <t>311272223</t>
  </si>
  <si>
    <t>Zdivo nosné tl 250 mm z pórobetonových přesných hladkých tvárnic Ytong hmotnosti 500 kg/m3</t>
  </si>
  <si>
    <t>311272611</t>
  </si>
  <si>
    <t>Zdivo nosné tl 500 mm z pórobetonových přesných hladkých tvárnic Ytong hmotnosti 300 kg/m3</t>
  </si>
  <si>
    <t>317234410</t>
  </si>
  <si>
    <t>Vyzdívka mezi nosníky z cihel pálených na MC</t>
  </si>
  <si>
    <t>317944323</t>
  </si>
  <si>
    <t>Válcované nosníky č.14 až 22 dodatečně osazované do připravených otvorů</t>
  </si>
  <si>
    <t>0,821*1,05 "Přepočtené koeficientem množství</t>
  </si>
  <si>
    <t>340239211</t>
  </si>
  <si>
    <t>Zazdívka otvorů pl do 4 m2 v příčkách nebo stěnách z cihel tl do 100 mm</t>
  </si>
  <si>
    <t>340239212</t>
  </si>
  <si>
    <t>Zazdívka otvorů pl do 4 m2 v příčkách nebo stěnách z cihel tl přes 100 mm</t>
  </si>
  <si>
    <t>342248110</t>
  </si>
  <si>
    <t>Příčky POROTHERM tl 80 mm pevnosti P 10 na MVC</t>
  </si>
  <si>
    <t>342248113</t>
  </si>
  <si>
    <t>Příčky POROTHERM tl 140 mm pevnosti P 10 na MVC</t>
  </si>
  <si>
    <t>342272323</t>
  </si>
  <si>
    <t>Příčky tl 100 mm z pórobetonových přesných hladkých příčkovek objemové hmotnosti 500 kg/m3</t>
  </si>
  <si>
    <t>346244381</t>
  </si>
  <si>
    <t>Plentování jednostranné v do 200 mm válcovaných nosníků cihlami</t>
  </si>
  <si>
    <t>346272115</t>
  </si>
  <si>
    <t>Přizdívky ochranné tl 150 mm z pórobetonových přesných příčkovek Ytong objemové hmotnosti 500 kg/m3</t>
  </si>
  <si>
    <t>349231811</t>
  </si>
  <si>
    <t>Přizdívka ostění s ozubem z cihel tl do 150 mm</t>
  </si>
  <si>
    <t>349231821</t>
  </si>
  <si>
    <t>Přizdívka ostění s ozubem z cihel tl do 300 mm</t>
  </si>
  <si>
    <t>Systémové keramické, pórobetonové a ocelové překlady nového zdiva</t>
  </si>
  <si>
    <t>Vodorovné konstrukce</t>
  </si>
  <si>
    <t>413232221</t>
  </si>
  <si>
    <t>Zazdívka zhlaví válcovaných nosníků v do 300 mm</t>
  </si>
  <si>
    <t>4-R01</t>
  </si>
  <si>
    <t>Doplnění stropní konstrukce po demontáži nákladního výtahu - 3x I č. 16 dl. 1500 mm do kapes (vysekání, likvidace suti, zazdívka zhlaví) + ŽB deska tl. 20 cm, bednění, výztuž KARI 6x6/100x100</t>
  </si>
  <si>
    <t>Komunikace pozemní</t>
  </si>
  <si>
    <t>591111111</t>
  </si>
  <si>
    <t>Kladení dlažby z kostek velkých z kamene do lože z kameniva těženého tl 50 mm</t>
  </si>
  <si>
    <t>583801590.1</t>
  </si>
  <si>
    <t>kostka dlažební velká, žula velikost 15/17/15 (1t=3m2)</t>
  </si>
  <si>
    <t>Poznámka k položce:
Poznámka k položce: 1 t = 4,6 m2</t>
  </si>
  <si>
    <t>611311131</t>
  </si>
  <si>
    <t>Potažení vnitřních rovných stropů vápenným štukem tloušťky do 3 mm</t>
  </si>
  <si>
    <t>611325413.1</t>
  </si>
  <si>
    <t>Oprava vnitřní vápenocementové hladké omítky stropů v rozsahu plochy do 50% - předběžně v rozsahu 60% dle PD</t>
  </si>
  <si>
    <t>611325413.2</t>
  </si>
  <si>
    <t>Oprava vnitřní vápenocementové hladké omítky stropů v rozsahu plochy do 50% - předběžně v rozsahu 80% dle PD (chodby)</t>
  </si>
  <si>
    <t>612311131</t>
  </si>
  <si>
    <t>Potažení vnitřních stěn vápenným štukem tloušťky do 3 mm</t>
  </si>
  <si>
    <t>612321121</t>
  </si>
  <si>
    <t>Vápenocementová omítka hladká jednovrstvá vnitřních stěn nanášená ručně</t>
  </si>
  <si>
    <t>612325302</t>
  </si>
  <si>
    <t>Vápenocementová štuková omítka ostění nebo nadpraží</t>
  </si>
  <si>
    <t>612325413.1</t>
  </si>
  <si>
    <t>Oprava vnitřní vápenocementové hladké omítky stěn v rozsahu plochy do 50% - předběžně v rozsahu 60% dle PD</t>
  </si>
  <si>
    <t>612325413.2</t>
  </si>
  <si>
    <t>Oprava vnitřní vápenocementové hladké omítky stěn v rozsahu plochy do 50% - předběžně v rozsahu do 80% dle PD (chodby)</t>
  </si>
  <si>
    <t>615142012</t>
  </si>
  <si>
    <t>Potažení vnitřních nosníků rabicovým pletivem</t>
  </si>
  <si>
    <t>Mosazné rohové broušené lišty výšky 2200 mm - úhelník 100 x 100 x 3 mm se zabroušenými a zaoblenými hranami</t>
  </si>
  <si>
    <t>Vnitřní římsa ve vchodu - zasekání kabelů elektro, doplnění rýh omítkou, očištění, kompletní přeštukování povrchu římsy (restaurátor nebo štukatér s licencí)</t>
  </si>
  <si>
    <t>631311115</t>
  </si>
  <si>
    <t>Mazanina tl do 80 mm z betonu prostého bez zvýšených nároků na prostředí tř. C 20/25</t>
  </si>
  <si>
    <t>631319171</t>
  </si>
  <si>
    <t>Příplatek k mazanině tl do 80 mm za stržení povrchu spodní vrstvy před vložením výztuže</t>
  </si>
  <si>
    <t>631362021.1</t>
  </si>
  <si>
    <t>Výztuž mazanin sítí pozink pr. 4 mm</t>
  </si>
  <si>
    <t>112,7*1,1 "Přepočtené koeficientem množství</t>
  </si>
  <si>
    <t>Kanálek pro vedení plynu v podlaze varny</t>
  </si>
  <si>
    <t>Doplnění cementového potěru (podkladního betonu) v místě napojení nových vpustí a kanalizace (skladba P5)</t>
  </si>
  <si>
    <t>Trubní vedení</t>
  </si>
  <si>
    <t>899101111</t>
  </si>
  <si>
    <t>Osazení poklopů litinových nebo ocelových včetně rámů hmotnosti do 50 kg</t>
  </si>
  <si>
    <t>286617600.1</t>
  </si>
  <si>
    <t>mříž + rám litinový 40 x 40 cm</t>
  </si>
  <si>
    <t>Poznámka k položce:
Poznámka k položce: WAVIN, kód výrobku: IF173000W</t>
  </si>
  <si>
    <t>899101211</t>
  </si>
  <si>
    <t>Demontáž poklopů litinových nebo ocelových včetně rámů hmotnosti do 50 kg</t>
  </si>
  <si>
    <t>Demontáž vestavěného chladícího boxu, naložení, odvoz a ekologická likvidace suti na skládce, včetně poplatku za uložení na skládku (skládkovného)</t>
  </si>
  <si>
    <t>Demontáž stávajícího nákladního výtahu z 1.PP (2 stanice, 100 kg, výška zdvihu 3 m), včetně stroje a kompletního příslušenství, naložení, odvoz a ekologická likvidace suti na skládce, včetně poplatku za uložení na skládku (skládkovného)</t>
  </si>
  <si>
    <t>9-R03</t>
  </si>
  <si>
    <t>Demontáž myčky včetně kompletního příslušenství, naložení, odvoz a ekologická likvidace suti na skládce, včetně poplatku za uložení na skládku (skládkovného)</t>
  </si>
  <si>
    <t>9-R04</t>
  </si>
  <si>
    <t>Vyčerpání a demontáž stávajícího lapolu včetně ŽB stěn, poklopů a kompletního příslušenství, naložení, odvoz a ekologická likvidace vyčerpaného obsahu a suti na skládce, včetně poplatku za uložení na skládku (skládkovného)</t>
  </si>
  <si>
    <t>9-R05</t>
  </si>
  <si>
    <t>Demontáž stávající kuchyňské linky včetně příslušenství, naložení, odvoz a ekologická likvidace suti na skládce, včetně poplatku za uložení na skládku (skládkovného)</t>
  </si>
  <si>
    <t>9-R06</t>
  </si>
  <si>
    <t>Vybourání otvoru 800x800 mm v podlaze 1.NP, celá skladba stropu, mezi stropními trámy, naložení, odvoz a ekologická likvidace suti na skládce, včetně poplatku za uložení na skládku (skládkovného)</t>
  </si>
  <si>
    <t>9-R07</t>
  </si>
  <si>
    <t>Demontáž skládací stěny v jídelně š. 320 cm , naložení, odvoz a ekologická likvidace suti na skládce, včetně poplatku za uložení na skládku (skládkovného)</t>
  </si>
  <si>
    <t>9-R08</t>
  </si>
  <si>
    <t>Vybourání ocelových kanálků š. 150 mm dl. cca 20,0 m v menze, naložení, odvoz a uložení ve sběrném dvoře</t>
  </si>
  <si>
    <t>949101112</t>
  </si>
  <si>
    <t>Lešení pomocné pro objekty pozemních staveb s lešeňovou podlahou v do 3,5 m zatížení do 150 kg/m2</t>
  </si>
  <si>
    <t>Ochrana stávajících rozvodů topení a všech ostatních ponechaných prostor nedotčených rekonstrukcí v 1.NP před poškozením v průběhu výstavby</t>
  </si>
  <si>
    <t>Ochrana stávajících vstupních dřevěných dveří před poškozením v průběhu výstavby</t>
  </si>
  <si>
    <t>95-R03</t>
  </si>
  <si>
    <t>Ochrana stávajícího teraca (m.č. 1.15, 1.24) před poškozením v průběhu výstavby</t>
  </si>
  <si>
    <t>95-R04</t>
  </si>
  <si>
    <t>Vyklizení prostor 1.NP a uskladnění demontovaného materiálu po dobu výstavby, dle pokynů objednatele</t>
  </si>
  <si>
    <t>95-R05</t>
  </si>
  <si>
    <t>Provedení prachotěsné SDK konstrukce pro uskladnění nábytku v jídelně, včetně její demontáže po ukončení prací</t>
  </si>
  <si>
    <t>961044111</t>
  </si>
  <si>
    <t>Bourání základů z betonu prostého</t>
  </si>
  <si>
    <t>962031132</t>
  </si>
  <si>
    <t>Bourání příček z cihel pálených na MVC tl do 100 mm</t>
  </si>
  <si>
    <t>962031133</t>
  </si>
  <si>
    <t>Bourání příček z cihel pálených na MVC tl do 150 mm</t>
  </si>
  <si>
    <t>962031136</t>
  </si>
  <si>
    <t>Bourání příček z tvárnic nebo příčkovek tl do 150 mm</t>
  </si>
  <si>
    <t>962032231</t>
  </si>
  <si>
    <t>Bourání zdiva z cihel pálených nebo vápenopískových na MV nebo MVC přes 1 m3</t>
  </si>
  <si>
    <t>962032432</t>
  </si>
  <si>
    <t>Bourání zdiva cihelných z dutých nebo plných cihel pálených i nepálených na MV nebo MVC přes 1 m3</t>
  </si>
  <si>
    <t>965024131</t>
  </si>
  <si>
    <t>Bourání kamenných podlah nebo dlažeb z desek nebo mozaiky pl přes 1 m2</t>
  </si>
  <si>
    <t>965042141</t>
  </si>
  <si>
    <t>Bourání podkladů pod dlažby nebo mazanin betonových nebo z litého asfaltu tl do 100 mm pl přes 4 m2</t>
  </si>
  <si>
    <t>965042241</t>
  </si>
  <si>
    <t>Bourání podkladů pod dlažby nebo mazanin betonových nebo z litého asfaltu tl přes 100 mm pl pře 4 m2</t>
  </si>
  <si>
    <t>965045113</t>
  </si>
  <si>
    <t>Bourání potěrů cementových nebo pískocementových tl do 50 mm pl přes 4 m2</t>
  </si>
  <si>
    <t>965081212</t>
  </si>
  <si>
    <t>Bourání podlah z dlaždic keramických nebo xylolitových tl do 10 mm plochy do 1 m2</t>
  </si>
  <si>
    <t>965081213</t>
  </si>
  <si>
    <t>Bourání podlah z dlaždic keramických nebo xylolitových tl do 10 mm plochy přes 1 m2</t>
  </si>
  <si>
    <t>965081323</t>
  </si>
  <si>
    <t>Bourání podlah z dlaždic betonových, teracových nebo čedičových tl do 25 mm plochy přes 1 m2</t>
  </si>
  <si>
    <t>965081333</t>
  </si>
  <si>
    <t>Bourání podlah z dlaždic betonových, teracových nebo čedičových tl do 30 mm plochy přes 1 m2</t>
  </si>
  <si>
    <t>965082923</t>
  </si>
  <si>
    <t>Odstranění násypů pod podlahami tl do 100 mm pl přes 2 m2</t>
  </si>
  <si>
    <t>968062355</t>
  </si>
  <si>
    <t>Vybourání dřevěných rámů oken dvojitých včetně křídel pl do 2 m2</t>
  </si>
  <si>
    <t>968062747</t>
  </si>
  <si>
    <t>Vybourání stěn dřevěných plných, zasklených nebo výkladních pl přes 4 m2</t>
  </si>
  <si>
    <t>968072456</t>
  </si>
  <si>
    <t>Vybourání kovových dveřních zárubní pl přes 2 m2</t>
  </si>
  <si>
    <t>968072641</t>
  </si>
  <si>
    <t>Vybourání kovových stěn kromě výkladních</t>
  </si>
  <si>
    <t>192</t>
  </si>
  <si>
    <t>784121001</t>
  </si>
  <si>
    <t>Oškrabání malby v místnostech výšky do 3,80 m</t>
  </si>
  <si>
    <t>194</t>
  </si>
  <si>
    <t>971033621</t>
  </si>
  <si>
    <t>Vybourání otvorů ve zdivu cihelném pl do 4 m2 na MVC nebo MV tl do 100 mm</t>
  </si>
  <si>
    <t>196</t>
  </si>
  <si>
    <t>99</t>
  </si>
  <si>
    <t>971033631</t>
  </si>
  <si>
    <t>Vybourání otvorů ve zdivu cihelném pl do 4 m2 na MVC nebo MV tl do 150 mm</t>
  </si>
  <si>
    <t>198</t>
  </si>
  <si>
    <t>971033651</t>
  </si>
  <si>
    <t>Vybourání otvorů ve zdivu cihelném pl do 4 m2 na MVC nebo MV tl do 600 mm</t>
  </si>
  <si>
    <t>200</t>
  </si>
  <si>
    <t>101</t>
  </si>
  <si>
    <t>971033681</t>
  </si>
  <si>
    <t>Vybourání otvorů ve zdivu cihelném pl do 4 m2 na MVC nebo MV tl do 900 mm</t>
  </si>
  <si>
    <t>202</t>
  </si>
  <si>
    <t>973031151</t>
  </si>
  <si>
    <t>Vysekání výklenků ve zdivu cihelném na MV nebo MVC pl přes 0,25 m2</t>
  </si>
  <si>
    <t>204</t>
  </si>
  <si>
    <t>103</t>
  </si>
  <si>
    <t>974031666</t>
  </si>
  <si>
    <t>Vysekání rýh ve zdivu cihelném pro vtahování nosníků hl do 150 mm v do 250 mm</t>
  </si>
  <si>
    <t>206</t>
  </si>
  <si>
    <t>978012191.1</t>
  </si>
  <si>
    <t>Otlučení vnitřní vápenné nebo vápenocementové omítky stropů rákosových v rozsahu do 100 % - dle PD předběžně do 60%</t>
  </si>
  <si>
    <t>208</t>
  </si>
  <si>
    <t>105</t>
  </si>
  <si>
    <t>978011191.2</t>
  </si>
  <si>
    <t>Otlučení vnitřní vápenné nebo vápenocementové omítky stropů v rozsahu do 100 % - dle PD předběžně do 80% (chodby)</t>
  </si>
  <si>
    <t>210</t>
  </si>
  <si>
    <t>Otlučení vnitřní vápenné nebo vápenocementové omítky stěn v rozsahu do 100 % - dle PD předběžně 60%</t>
  </si>
  <si>
    <t>212</t>
  </si>
  <si>
    <t>107</t>
  </si>
  <si>
    <t>Otlučení vnitřní vápenné nebo vápenocementové omítky stěn v rozsahu do 100 % - dle PD předběžně 80% (chodby)</t>
  </si>
  <si>
    <t>214</t>
  </si>
  <si>
    <t>978059541</t>
  </si>
  <si>
    <t>Odsekání a odebrání obkladů stěn z vnitřních obkládaček plochy přes 1 m2</t>
  </si>
  <si>
    <t>216</t>
  </si>
  <si>
    <t>109</t>
  </si>
  <si>
    <t>981011316</t>
  </si>
  <si>
    <t>Demolice budov zděných na MVC podíl konstrukcí do 35 % postupným rozebíráním</t>
  </si>
  <si>
    <t>218</t>
  </si>
  <si>
    <t>220</t>
  </si>
  <si>
    <t>111</t>
  </si>
  <si>
    <t>222</t>
  </si>
  <si>
    <t>224</t>
  </si>
  <si>
    <t>113</t>
  </si>
  <si>
    <t>226</t>
  </si>
  <si>
    <t>228</t>
  </si>
  <si>
    <t>115</t>
  </si>
  <si>
    <t>230</t>
  </si>
  <si>
    <t>232</t>
  </si>
  <si>
    <t>117</t>
  </si>
  <si>
    <t>234</t>
  </si>
  <si>
    <t>711113115</t>
  </si>
  <si>
    <t>Izolace proti zemní vlhkosti na vodorovné ploše za studena těsnicí hmotou COMBIFLEX-C2</t>
  </si>
  <si>
    <t>236</t>
  </si>
  <si>
    <t>119</t>
  </si>
  <si>
    <t>711113125</t>
  </si>
  <si>
    <t>Izolace proti zemní vlhkosti na svislé ploše za studena těsnicí hmotou COMBIFLEX-C2</t>
  </si>
  <si>
    <t>238</t>
  </si>
  <si>
    <t>711131811</t>
  </si>
  <si>
    <t>Odstranění izolace proti zemní vlhkosti vodorovné</t>
  </si>
  <si>
    <t>240</t>
  </si>
  <si>
    <t>121</t>
  </si>
  <si>
    <t>711-R01</t>
  </si>
  <si>
    <t>Systémový těsnící pás COMBIFLEX včetně rohů a koutů</t>
  </si>
  <si>
    <t>242</t>
  </si>
  <si>
    <t>244</t>
  </si>
  <si>
    <t>721</t>
  </si>
  <si>
    <t>Zdravotechnika - vnitřní kanalizace</t>
  </si>
  <si>
    <t>123</t>
  </si>
  <si>
    <t>721210824</t>
  </si>
  <si>
    <t>Demontáž vpustí střešních DN 150</t>
  </si>
  <si>
    <t>246</t>
  </si>
  <si>
    <t>248</t>
  </si>
  <si>
    <t>125</t>
  </si>
  <si>
    <t>763135811</t>
  </si>
  <si>
    <t>Demontáž podhledu sádrokartonového kazetového na roštu viditelném</t>
  </si>
  <si>
    <t>250</t>
  </si>
  <si>
    <t>763-R01</t>
  </si>
  <si>
    <t>Sádrokartonový podhled ve výšce 3000 mm, bezesparý, voděodolný, celistvý, včetně roštu, tmelení, broušení - podhled "d"</t>
  </si>
  <si>
    <t>252</t>
  </si>
  <si>
    <t>Poznámka k položce:
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t>
  </si>
  <si>
    <t>127</t>
  </si>
  <si>
    <t>763-R02</t>
  </si>
  <si>
    <t>SDK podhled bezesparý, celistvý, odolný proti vlhkosti, s požární odolností 45 minut, včetně roštu, tmelení, broušení (ochrana  prostoru mezi stropem a podhledem) - podhled "c"</t>
  </si>
  <si>
    <t>254</t>
  </si>
  <si>
    <t>763-R03</t>
  </si>
  <si>
    <t>Kazetový podhled minerální 625 x 625 mm pro absorpci zvuku např.OWA ACUSTIC SMART SANDILA 70/N s neviditelnou kontsrukcí  - podhled "a"</t>
  </si>
  <si>
    <t>256</t>
  </si>
  <si>
    <t>129</t>
  </si>
  <si>
    <t>763-R04</t>
  </si>
  <si>
    <t>Sádrokartonové opláštění šachty m.č. 1.17, rošt, akustická TI, tmelení, broušení</t>
  </si>
  <si>
    <t>258</t>
  </si>
  <si>
    <t>763-R05</t>
  </si>
  <si>
    <t>SDK kryt bezesparý (s estetickou funkcí) slaboproudých rozvodů – desky GKF 15 mm (kastlík pod stropem 0,3 x 0,3 m) - podhled "b"</t>
  </si>
  <si>
    <t>260</t>
  </si>
  <si>
    <t>131</t>
  </si>
  <si>
    <t>998763401</t>
  </si>
  <si>
    <t>Přesun hmot procentní pro sádrokartonové konstrukce v objektech v do 6 m</t>
  </si>
  <si>
    <t>262</t>
  </si>
  <si>
    <t>766</t>
  </si>
  <si>
    <t>Konstrukce truhlářské</t>
  </si>
  <si>
    <t>766411812</t>
  </si>
  <si>
    <t>Demontáž truhlářského obložení stěn z panelů plochy přes 1,5 m2</t>
  </si>
  <si>
    <t>264</t>
  </si>
  <si>
    <t>133</t>
  </si>
  <si>
    <t>766411822</t>
  </si>
  <si>
    <t>Demontáž truhlářského obložení stěn podkladových roštů</t>
  </si>
  <si>
    <t>266</t>
  </si>
  <si>
    <t>766-R01</t>
  </si>
  <si>
    <t>Obložení stěn skladba S5 - laminátový obklad z HDL kompaktních desek na AL roštu např. ALLOC ORIGINAL TREND DESIGN TRENDLINE NATURAL, lamely budou montovány na šířku 1200x200 mm, ukončení lištou ALLOC REDUCER MOULDING MDF ve výšce 1300 mm, ošetření emulzí</t>
  </si>
  <si>
    <t>268</t>
  </si>
  <si>
    <t>135</t>
  </si>
  <si>
    <t>998766201</t>
  </si>
  <si>
    <t>Přesun hmot procentní pro konstrukce truhlářské v objektech v do 6 m</t>
  </si>
  <si>
    <t>270</t>
  </si>
  <si>
    <t>771</t>
  </si>
  <si>
    <t>Podlahy z dlaždic</t>
  </si>
  <si>
    <t>771474113</t>
  </si>
  <si>
    <t>Montáž soklíků z dlaždic keramických rovných flexibilní lepidlo v do 120 mm</t>
  </si>
  <si>
    <t>272</t>
  </si>
  <si>
    <t>137</t>
  </si>
  <si>
    <t>597M01</t>
  </si>
  <si>
    <t>sokl např. RAKO Color Two GAA0K548, černá lesklá 10 x 10 cm</t>
  </si>
  <si>
    <t>274</t>
  </si>
  <si>
    <t>7,802*1,1 "Přepočtené koeficientem množství</t>
  </si>
  <si>
    <t>771574131</t>
  </si>
  <si>
    <t>Montáž podlah keramických režných protiskluzných lepených flexibilním lepidlem do 50 ks/m2</t>
  </si>
  <si>
    <t>276</t>
  </si>
  <si>
    <t>139</t>
  </si>
  <si>
    <t>597M02</t>
  </si>
  <si>
    <t>keramická dlažba pro vysokou zátěž mrazuvzdorná, 300 x 300 x 11 mm, mat protiskluz, kalibrovaná, bílá/černá</t>
  </si>
  <si>
    <t>278</t>
  </si>
  <si>
    <t>280</t>
  </si>
  <si>
    <t>141</t>
  </si>
  <si>
    <t>282</t>
  </si>
  <si>
    <t>49,8*1,1 "Přepočtené koeficientem množství</t>
  </si>
  <si>
    <t>771591111</t>
  </si>
  <si>
    <t>Podlahy penetrace podkladu</t>
  </si>
  <si>
    <t>284</t>
  </si>
  <si>
    <t>143</t>
  </si>
  <si>
    <t>771591115</t>
  </si>
  <si>
    <t>Podlahy spárování silikonem</t>
  </si>
  <si>
    <t>286</t>
  </si>
  <si>
    <t>771591171</t>
  </si>
  <si>
    <t>Montáž profilu ukončujícího pro plynulý přechod (dlažby s kobercem apod.)</t>
  </si>
  <si>
    <t>288</t>
  </si>
  <si>
    <t>145</t>
  </si>
  <si>
    <t>590M02</t>
  </si>
  <si>
    <t>nerez přechodový profil Schlüter</t>
  </si>
  <si>
    <t>290</t>
  </si>
  <si>
    <t>771591191</t>
  </si>
  <si>
    <t>Příplatek k podlahám za diagonální kladení dlažby</t>
  </si>
  <si>
    <t>292</t>
  </si>
  <si>
    <t>147</t>
  </si>
  <si>
    <t>771990112.1</t>
  </si>
  <si>
    <t>Vyrovnání podkladu samonivelační stěrkou tl 1 mm včetně penetrace</t>
  </si>
  <si>
    <t>294</t>
  </si>
  <si>
    <t>998771201</t>
  </si>
  <si>
    <t>Přesun hmot procentní pro podlahy z dlaždic v objektech v do 6 m</t>
  </si>
  <si>
    <t>296</t>
  </si>
  <si>
    <t>149</t>
  </si>
  <si>
    <t>Pneumatické očištění (navrácení původní pórovitosti a hrubosti - protiskluznost) s odsáváním, případné doplnění kamene a napuštění žulových schodů v 1.NP/2.NP - viz popis v PD</t>
  </si>
  <si>
    <t>298</t>
  </si>
  <si>
    <t>300</t>
  </si>
  <si>
    <t>773</t>
  </si>
  <si>
    <t>Podlahy z litého teraca</t>
  </si>
  <si>
    <t>151</t>
  </si>
  <si>
    <t>773-R01</t>
  </si>
  <si>
    <t>Repase a doplnění stávajícího teraca</t>
  </si>
  <si>
    <t>302</t>
  </si>
  <si>
    <t>Poznámka k položce:
Poznámka k položce: hloubkové chemické očištění podkladu od zbytků lepidel broušení vyspravení teraca předpoklad 40% v tl. 10-15 mm, dle původní receptury, na cementové bázi s kamenným plnivem a přísadami, odpovídajícími původnímu vzoru, renovace teraca broušení za mokra po 4 dnech tmelení broušení závěrečné několikanásobné diamantové leštění na R9 penetrace, impregnace a napuštění voskem, přeleštění konzervace povrchu systémem Finalit</t>
  </si>
  <si>
    <t>773-R02</t>
  </si>
  <si>
    <t>Doplnění pruhu teraca 0,9 x 2,0 ,m v CHÚC, dle stávajícího</t>
  </si>
  <si>
    <t>304</t>
  </si>
  <si>
    <t>153</t>
  </si>
  <si>
    <t>998773201</t>
  </si>
  <si>
    <t>Přesun hmot procentní pro podlahy teracové lité v objektech v do 6 m</t>
  </si>
  <si>
    <t>306</t>
  </si>
  <si>
    <t>308</t>
  </si>
  <si>
    <t>155</t>
  </si>
  <si>
    <t>310</t>
  </si>
  <si>
    <t>312</t>
  </si>
  <si>
    <t>157</t>
  </si>
  <si>
    <t>776141121.1</t>
  </si>
  <si>
    <t>Vyrovnání podkladu povlakových podlah stěrkou včetně penetrace</t>
  </si>
  <si>
    <t>314</t>
  </si>
  <si>
    <t>316</t>
  </si>
  <si>
    <t>159</t>
  </si>
  <si>
    <t>776232111</t>
  </si>
  <si>
    <t>Lepení lamel a čtverců z vinylu 2-složkovým lepidlem</t>
  </si>
  <si>
    <t>318</t>
  </si>
  <si>
    <t>246M01</t>
  </si>
  <si>
    <t>protiskluzová krytina ALTRO STRONGHOLD K30 odstín MONSOON 153 šedá - 80% plochy P5</t>
  </si>
  <si>
    <t>320</t>
  </si>
  <si>
    <t>228,32*1,1 "Přepočtené koeficientem množství</t>
  </si>
  <si>
    <t>161</t>
  </si>
  <si>
    <t>246M02</t>
  </si>
  <si>
    <t>protiskluzová krytina ALTRO SKYLINE 332 zelená - 20% plochy P5</t>
  </si>
  <si>
    <t>322</t>
  </si>
  <si>
    <t>776251111</t>
  </si>
  <si>
    <t>Lepení pásů z přírodního linolea (marmolea) standardním lepidlem</t>
  </si>
  <si>
    <t>324</t>
  </si>
  <si>
    <t>163</t>
  </si>
  <si>
    <t>284M01</t>
  </si>
  <si>
    <t>zátěžové přírodní linoleum např. TARKETT VENETO xf2 tl. 2,5 mm s povrchovou PU úpravou, jutový podklad, odstín bude upřesněn</t>
  </si>
  <si>
    <t>326</t>
  </si>
  <si>
    <t>335,4*1,1 "Přepočtené koeficientem množství</t>
  </si>
  <si>
    <t>776410811</t>
  </si>
  <si>
    <t>Odstranění soklíků a lišt pryžových nebo plastových</t>
  </si>
  <si>
    <t>328</t>
  </si>
  <si>
    <t>165</t>
  </si>
  <si>
    <t>776421111</t>
  </si>
  <si>
    <t>Montáž obvodových lišt lepením</t>
  </si>
  <si>
    <t>330</t>
  </si>
  <si>
    <t>283M01</t>
  </si>
  <si>
    <t>soklová lišta např. Dolken Life Top S60</t>
  </si>
  <si>
    <t>332</t>
  </si>
  <si>
    <t>167</t>
  </si>
  <si>
    <t>Požlábek o poloměru 380 mm - obrubový žlab ALTRO CF 38R vytažen 100 mm na stěny</t>
  </si>
  <si>
    <t>334</t>
  </si>
  <si>
    <t>336</t>
  </si>
  <si>
    <t>777</t>
  </si>
  <si>
    <t>Podlahy lité</t>
  </si>
  <si>
    <t>169</t>
  </si>
  <si>
    <t>777-R01</t>
  </si>
  <si>
    <t>Penetrační nátěr Bostik Nibogrund G (skladba P5)</t>
  </si>
  <si>
    <t>338</t>
  </si>
  <si>
    <t>777-R02</t>
  </si>
  <si>
    <t>Samonivelační stěrka Bostik Niboplan Best tl. 3 mm (skladba P5)</t>
  </si>
  <si>
    <t>340</t>
  </si>
  <si>
    <t>171</t>
  </si>
  <si>
    <t>777-R03</t>
  </si>
  <si>
    <t>Strojní přebroušení povrchu s odsáváním (skladba P5)</t>
  </si>
  <si>
    <t>342</t>
  </si>
  <si>
    <t>777-R04</t>
  </si>
  <si>
    <t>Vyspravení povrchu tmelem Bostik Niboplant ST400 (skladba P5)</t>
  </si>
  <si>
    <t>344</t>
  </si>
  <si>
    <t>173</t>
  </si>
  <si>
    <t>998777201</t>
  </si>
  <si>
    <t>Přesun hmot procentní pro podlahy lité v objektech v do 6 m</t>
  </si>
  <si>
    <t>346</t>
  </si>
  <si>
    <t>781</t>
  </si>
  <si>
    <t>Dokončovací práce - obklady</t>
  </si>
  <si>
    <t>781474154</t>
  </si>
  <si>
    <t>Montáž obkladů vnitřních keramických velkoformátových do 6 ks/m2 lepených flexibilním lepidlem</t>
  </si>
  <si>
    <t>348</t>
  </si>
  <si>
    <t>175</t>
  </si>
  <si>
    <t>597M03</t>
  </si>
  <si>
    <t>obklad keramický slinutý mrazuvzdorný 300 x 600 mm, probarvený, hladký matný PEI 5, např. RAKO Rock, odstín bílobéžová a světle šedá</t>
  </si>
  <si>
    <t>350</t>
  </si>
  <si>
    <t>1183,59*1,1 "Přepočtené koeficientem množství</t>
  </si>
  <si>
    <t>597M04</t>
  </si>
  <si>
    <t>obklad keramický slinutý mrazuvzdorný 100 x 100 mm, probarvený, hladký matný PEI 5, např. RAKO Rock, odstín červená a modrá</t>
  </si>
  <si>
    <t>352</t>
  </si>
  <si>
    <t>177</t>
  </si>
  <si>
    <t>781479194</t>
  </si>
  <si>
    <t>Příplatek k montáži obkladů vnitřních keramických hladkých za nerovný povrch</t>
  </si>
  <si>
    <t>354</t>
  </si>
  <si>
    <t>781495111</t>
  </si>
  <si>
    <t>Penetrace podkladu vnitřních obkladů</t>
  </si>
  <si>
    <t>356</t>
  </si>
  <si>
    <t>179</t>
  </si>
  <si>
    <t>781-R01</t>
  </si>
  <si>
    <t>Doplňkové profily k obkladům, materiál nerez (rohové, koutové, ukončovací, dilatační lišty)</t>
  </si>
  <si>
    <t>358</t>
  </si>
  <si>
    <t>998781201</t>
  </si>
  <si>
    <t>Přesun hmot procentní pro obklady keramické v objektech v do 6 m</t>
  </si>
  <si>
    <t>360</t>
  </si>
  <si>
    <t>181</t>
  </si>
  <si>
    <t>783314201</t>
  </si>
  <si>
    <t>Základní antikorozní jednonásobný syntetický standardní nátěr zámečnických konstrukcí</t>
  </si>
  <si>
    <t>362</t>
  </si>
  <si>
    <t>783806805</t>
  </si>
  <si>
    <t>Odstranění nátěrů z omítek opálením</t>
  </si>
  <si>
    <t>364</t>
  </si>
  <si>
    <t>183</t>
  </si>
  <si>
    <t>366</t>
  </si>
  <si>
    <t>368</t>
  </si>
  <si>
    <t>185</t>
  </si>
  <si>
    <t>370</t>
  </si>
  <si>
    <t>792,9*1,15 "Přepočtené koeficientem množství</t>
  </si>
  <si>
    <t>784181121</t>
  </si>
  <si>
    <t>Hloubková jednonásobná penetrace podkladu v místnostech výšky do 3,80 m</t>
  </si>
  <si>
    <t>372</t>
  </si>
  <si>
    <t>187</t>
  </si>
  <si>
    <t>784211101.1</t>
  </si>
  <si>
    <t>Dvojnásobné bílé malby ze směsí za mokra výborně otěruvzdorných v místnostech výšky do 3,80 m - chodby</t>
  </si>
  <si>
    <t>374</t>
  </si>
  <si>
    <t>784211143.1</t>
  </si>
  <si>
    <t>Příplatek k cenám 2x maleb ze směsí za mokra za provádění styku 2 barev - pruh v chodbách</t>
  </si>
  <si>
    <t>376</t>
  </si>
  <si>
    <t>189</t>
  </si>
  <si>
    <t>784211161</t>
  </si>
  <si>
    <t>Příplatek k cenám 2x maleb ze směsí za mokra otěruvzdorných za barevnou malbu v světlém odstínu</t>
  </si>
  <si>
    <t>378</t>
  </si>
  <si>
    <t>380</t>
  </si>
  <si>
    <t>265-030 - 2.NP - ASR</t>
  </si>
  <si>
    <t>Nová stropní konstrukce m.č. 2.27 - 3x I č. 16 do kapes (vysekání, likvidace suti, zazdívka zhlaví) + ŽB deska tl. 20 cm, bednění, výztuž</t>
  </si>
  <si>
    <t>Zaplentování stoupačky vody v m.č. 2.25</t>
  </si>
  <si>
    <t>8-R01</t>
  </si>
  <si>
    <t>Nové odvětrání kanalizace ozn. K1 (v ploché střeše, včetně zřízení prostupů střechou)</t>
  </si>
  <si>
    <t>Vybourání otvoru 800x800 mm v podlaze 2.NP, celá skladba stropu, mezi stropními trámy, naložení, odvoz a ekologická likvidace suti na skládce, včetně poplatku za uložení na skládku (skládkovného)</t>
  </si>
  <si>
    <t>Ochrana stávajících rozvodů topení a všech ostatních ponechaných prostor nedotčených rekonstrukcí v 2.NP před poškozením v průběhu výstavby</t>
  </si>
  <si>
    <t>Ochrana stávajícího teraca (m.č. 2.33, mezipodesta) před poškozením v průběhu výstavby</t>
  </si>
  <si>
    <t>Vyklizení prostor 2.NP a uskladnění demontovaného materiálu po dobu výstavby, dle pokynů objednatele</t>
  </si>
  <si>
    <t>Ochrana stávající ploché střechy před poškozením v průběhu výstavby</t>
  </si>
  <si>
    <t>129,651*14 "Přepočtené koeficientem množství</t>
  </si>
  <si>
    <t>Sádrokartonové opláštění šachty m.č. 2.12, rošt, akustická TI, tmelení, broušení</t>
  </si>
  <si>
    <t>766812820</t>
  </si>
  <si>
    <t>Demontáž kuchyňských linek dřevěných nebo kovových délky do 1,5 m</t>
  </si>
  <si>
    <t>766812840.1</t>
  </si>
  <si>
    <t>Demontáž kuchyňských linek dřevěných nebo kovových délky přes 2,1 m</t>
  </si>
  <si>
    <t>keramická dlažba pro vysokou zátěž mrazuvzdorná, 300 x 300 x 11 mm, lesklá, kalibrovaná, bílá/černá</t>
  </si>
  <si>
    <t>126,8*1,1 "Přepočtené koeficientem množství</t>
  </si>
  <si>
    <t>Vyrovnání podkladu samonivelační stěrkou včetně penetrace</t>
  </si>
  <si>
    <t>Pneumatické očištění (navrácení původní pórovitosti a hrubosti - protiskluznost) s odsáváním, případné doplnění kamene a napuštění žulových schodů v 2.NP/3.NP - viz popis v PD</t>
  </si>
  <si>
    <t>Doplnění pruhu teraca 0,9 x 2,0 m v CHÚC, dle stávajícího</t>
  </si>
  <si>
    <t>458*1,1 "Přepočtené koeficientem množství</t>
  </si>
  <si>
    <t>781474115</t>
  </si>
  <si>
    <t>Montáž obkladů vnitřních keramických hladkých do 25 ks/m2 lepených flexibilním lepidlem</t>
  </si>
  <si>
    <t>597M05</t>
  </si>
  <si>
    <t>obklad RAKO Rock 20 x 20 cm, oranžová, mat</t>
  </si>
  <si>
    <t>1,044*1,1 "Přepočtené koeficientem množství</t>
  </si>
  <si>
    <t>0,85*1,1 "Přepočtené koeficientem množství</t>
  </si>
  <si>
    <t>265-040 - 3.NP - ASR</t>
  </si>
  <si>
    <t>310279842.1</t>
  </si>
  <si>
    <t>Zazdívka otvorů pl do 4 m2 ve zdivu nadzákladovém z nepálených tvárnic tl přes 300 mm</t>
  </si>
  <si>
    <t>311272123</t>
  </si>
  <si>
    <t>Zdivo nosné tl 200 mm z pórobetonových přesných hladkých tvárnic Ytong hmotnosti 500 kg/m3</t>
  </si>
  <si>
    <t>0,629*1,05 "Přepočtené koeficientem množství</t>
  </si>
  <si>
    <t>340238211</t>
  </si>
  <si>
    <t>Zazdívka otvorů pl do 1 m2 v příčkách nebo stěnách z cihel tl do 100 mm</t>
  </si>
  <si>
    <t>342272423</t>
  </si>
  <si>
    <t>Příčky tl 125 mm z pórobetonových přesných hladkých příčkovek objemové hmotnosti 500 kg/m3</t>
  </si>
  <si>
    <t>342272523</t>
  </si>
  <si>
    <t>Příčky tl 150 mm z pórobetonových přesných hladkých příčkovek objemové hmotnosti 500 kg/m3</t>
  </si>
  <si>
    <t>Nová stropní konstrukce m.č. 3.22 - 3x I č. 16 do kapes (vysekání, likvidace suti, zazdívka zhlaví) + ŽB deska tl. 20 cm, bednění, výztuž</t>
  </si>
  <si>
    <t>Vybourání otvoru 800x800 mm v podlaze 3.NP, celá skladba stropu, mezi stropními trámy, naložení, odvoz a ekologická likvidace suti na skládce, včetně poplatku za uložení na skládku (skládkovného)</t>
  </si>
  <si>
    <t>Ochrana stávajících rozvodů topení a všech ostatních ponechaných prostor nedotčených rekonstrukcí v 3.NP před poškozením v průběhu výstavby</t>
  </si>
  <si>
    <t>Ochrana stávajícího teraca (m.č. 3.28, mezipodesta) před poškozením v průběhu výstavby</t>
  </si>
  <si>
    <t>Vyklizení prostor 3.NP a uskladnění demontovaného materiálu po dobu výstavby, dle pokynů objednatele</t>
  </si>
  <si>
    <t>962032431</t>
  </si>
  <si>
    <t>Bourání zdiva cihelných z dutých nebo plných cihel pálených i nepálených na MV nebo MVC do 1 m3</t>
  </si>
  <si>
    <t>971033521</t>
  </si>
  <si>
    <t>Vybourání otvorů ve zdivu cihelném pl do 1 m2 na MVC nebo MV tl do 100 mm</t>
  </si>
  <si>
    <t>971033561</t>
  </si>
  <si>
    <t>Vybourání otvorů ve zdivu cihelném pl do 1 m2 na MVC nebo MV tl do 600 mm</t>
  </si>
  <si>
    <t>997013152</t>
  </si>
  <si>
    <t>Vnitrostaveništní doprava suti a vybouraných hmot pro budovy v do 9 m s omezením mechanizace</t>
  </si>
  <si>
    <t>998017002</t>
  </si>
  <si>
    <t>Přesun hmot s omezením mechanizace pro budovy v do 12 m</t>
  </si>
  <si>
    <t>998711202</t>
  </si>
  <si>
    <t>Přesun hmot procentní pro izolace proti vodě, vlhkosti a plynům v objektech v do 12 m</t>
  </si>
  <si>
    <t>Sádrokartonové opláštění šachty m.č. 3.10, rošt, akustická TI, tmelení, broušení</t>
  </si>
  <si>
    <t>SDK akustická předstěna KNAUF W623 tl. 65 mm, 40 mm minerální izolace, 2x deska tl. 12,5 mm, tmelení, broušení</t>
  </si>
  <si>
    <t>998763402</t>
  </si>
  <si>
    <t>Přesun hmot procentní pro sádrokartonové konstrukce v objektech v do 12 m</t>
  </si>
  <si>
    <t>11,81*1,1 "Přepočtené koeficientem množství</t>
  </si>
  <si>
    <t>45,5*1,1 "Přepočtené koeficientem množství</t>
  </si>
  <si>
    <t>998771202</t>
  </si>
  <si>
    <t>Přesun hmot procentní pro podlahy z dlaždic v objektech v do 12 m</t>
  </si>
  <si>
    <t>Pneumatické očištění (navrácení původní pórovitosti a hrubosti - protiskluznost) s odsáváním, případné doplnění kamene a napuštění žulových schodů v 3.NP/4.NP - viz popis v PD</t>
  </si>
  <si>
    <t>998772202</t>
  </si>
  <si>
    <t>Přesun hmot procentní pro podlahy z kamene v objektech v do 12 m</t>
  </si>
  <si>
    <t>998773202</t>
  </si>
  <si>
    <t>Přesun hmot procentní pro podlahy teracové lité v objektech v do 12 m</t>
  </si>
  <si>
    <t>311,06*1,05 "Přepočtené koeficientem množství</t>
  </si>
  <si>
    <t>998776202</t>
  </si>
  <si>
    <t>Přesun hmot procentní pro podlahy povlakové v objektech v do 12 m</t>
  </si>
  <si>
    <t>309,82*1,1 "Přepočtené koeficientem množství</t>
  </si>
  <si>
    <t>998781202</t>
  </si>
  <si>
    <t>Přesun hmot procentní pro obklady keramické v objektech v do 12 m</t>
  </si>
  <si>
    <t>667,2*1,15 "Přepočtené koeficientem množství</t>
  </si>
  <si>
    <t>265-050 - 4.NP - ASR</t>
  </si>
  <si>
    <t>413941123</t>
  </si>
  <si>
    <t>Osazování ocelových válcovaných nosníků stropů I, IE, U, UE nebo L do č. 22</t>
  </si>
  <si>
    <t>130108240</t>
  </si>
  <si>
    <t>ocel profilová UPN, v jakosti 11 375, h=180 mm</t>
  </si>
  <si>
    <t>Poznámka k položce:
Poznámka k položce: Hmotnost: 22,00 kg/m</t>
  </si>
  <si>
    <t>0,256*1,05 "Přepočtené koeficientem množství</t>
  </si>
  <si>
    <t>Nová stropní konstrukce m.č. 4.20 - 3x I č. 16 do kapes (vysekání, likvidace suti, zazdívka zhlaví) + trapézový plech č. 11002 (50 mm) + ŽB deska tl. 10 cm, výztuž sítí 4x4/150x150</t>
  </si>
  <si>
    <t>Vybourání otvoru 200x900 mm v podlaze 4.NP, celá skladba stropu, mezi stropními trámy, naložení, odvoz a ekologická likvidace suti na skládce, včetně poplatku za uložení na skládku (skládkovného)</t>
  </si>
  <si>
    <t>Vybourání drážky v podlaze pro nové nosníky, naložení, odvoz a ekologická likvidace vybouraných hmot na skládce, včetně poplatku za uložení na skládku (skládkovného)</t>
  </si>
  <si>
    <t>Ochrana stávajících rozvodů topení a všech ostatních ponechaných prostor nedotčených rekonstrukcí v 4.NP před poškozením v průběhu výstavby</t>
  </si>
  <si>
    <t>Ochrana stávajícího teraca (m.č. 4.27, mezipodesta) před poškozením v průběhu výstavby</t>
  </si>
  <si>
    <t>Vyklizení prostor 4.NP a uskladnění demontovaného materiálu po dobu výstavby, dle pokynů objednatele</t>
  </si>
  <si>
    <t>973031325</t>
  </si>
  <si>
    <t>Vysekání kapes ve zdivu cihelném na MV nebo MVC pl do 0,10 m2 hl do 300 mm</t>
  </si>
  <si>
    <t>997013153</t>
  </si>
  <si>
    <t>Vnitrostaveništní doprava suti a vybouraných hmot pro budovy v do 12 m s omezením mechanizace</t>
  </si>
  <si>
    <t>Sádrokartonové opláštění šachty m.č. 4.10, rošt, akustická TI, tmelení, broušení</t>
  </si>
  <si>
    <t>11,72*1,1 "Přepočtené koeficientem množství</t>
  </si>
  <si>
    <t>42,4*1,1 "Přepočtené koeficientem množství</t>
  </si>
  <si>
    <t>Pneumatické očištění (navrácení původní pórovitosti a hrubosti - protiskluznost) s odsáváním, případné doplnění kamene a napuštění žulových schodů v 4.NP/5.NP - viz popis v PD</t>
  </si>
  <si>
    <t>336,97*1,05 "Přepočtené koeficientem množství</t>
  </si>
  <si>
    <t>250,69*1,1 "Přepočtené koeficientem množství</t>
  </si>
  <si>
    <t>660,3*1,15 "Přepočtené koeficientem množství</t>
  </si>
  <si>
    <t>265-060 - 5.NP - ASR</t>
  </si>
  <si>
    <t>311231115</t>
  </si>
  <si>
    <t>Zdivo nosné z cihel dl 290 mm pevnosti P 7 až 15 na SMS 5 MPa</t>
  </si>
  <si>
    <t>Nová stropní konstrukce m.č. 5.21 - 3x I č. 16 do kapes (vysekání, likvidace suti, zazdívka zhlaví) + trapézový plech č. 11002 (50 mm) + ŽB deska tl. 10 cm, výztuž sítí 4x4/150x150</t>
  </si>
  <si>
    <t>4-R02</t>
  </si>
  <si>
    <t>Zesílení stropní konstrukce m.č. 5.30 - 4x I č. 18 dl. 2,4 m do kapes (vysekání, likvidace suti, zazdívka zhlaví) + trapézový plech č. 11002 (50,mm) + ŽB deska C 16/20 tl. 10 cm (5 cm nad vlny), výztuž sítí  4x4/150 x150</t>
  </si>
  <si>
    <t>4-R03</t>
  </si>
  <si>
    <t>Zesílení podlahy 5.NP pod výtahem – cca 200 mm betonu v pásu od oken na stávající nosnou stěnu do chodby, výztuž 3x síť pr.8 mm oka 100 x 100m</t>
  </si>
  <si>
    <t>Výztuž omítky nové příčky m.č. 5.30 - KARI síť 4x4/100x100 včetně kotviček pro uchycení</t>
  </si>
  <si>
    <t>Vybourání otvoru 200x600 mm v podlaze 5.NP, celá skladba stropu, mezi stropními trámy, naložení, odvoz a ekologická likvidace suti na skládce, včetně poplatku za uložení na skládku (skládkovného)</t>
  </si>
  <si>
    <t>Ochrana stávajících rozvodů topení a všech ostatních ponechaných prostor nedotčených rekonstrukcí v 5.NP před poškozením v průběhu výstavby</t>
  </si>
  <si>
    <t>Ochrana stávajícího teraca (m.č. 5.32, 5.33) před poškozením v průběhu výstavby</t>
  </si>
  <si>
    <t>Vyklizení prostor 5.NP a uskladnění demontovaného materiálu po dobu výstavby, dle pokynů objednatele</t>
  </si>
  <si>
    <t>Ochrana stávajících dveří do kaple včetně zárubně před poškozením v průběhu výstavby</t>
  </si>
  <si>
    <t>95-R06</t>
  </si>
  <si>
    <t>Demontáž kompletní skladby stropu pro výtah, naložení, odvoz a ekologická likvidace vyb. hmot na skládce, včetně poplatku za uložení na skládku (skládkovného)</t>
  </si>
  <si>
    <t>962032230</t>
  </si>
  <si>
    <t>Bourání zdiva z cihel pálených nebo vápenopískových na MV nebo MVC do 1 m3</t>
  </si>
  <si>
    <t>971033351</t>
  </si>
  <si>
    <t>Vybourání otvorů ve zdivu cihelném pl do 0,09 m2 na MVC nebo MV tl do 450 mm</t>
  </si>
  <si>
    <t>997013155</t>
  </si>
  <si>
    <t>Vnitrostaveništní doprava suti a vybouraných hmot pro budovy v do 18 m s omezením mechanizace</t>
  </si>
  <si>
    <t>151,188*14 "Přepočtené koeficientem množství</t>
  </si>
  <si>
    <t>998017003</t>
  </si>
  <si>
    <t>Přesun hmot s omezením mechanizace pro budovy v do 24 m</t>
  </si>
  <si>
    <t>998711203</t>
  </si>
  <si>
    <t>Přesun hmot procentní pro izolace proti vodě, vlhkosti a plynům v objektech v do 60 m</t>
  </si>
  <si>
    <t>Sádrokartonové opláštění šachty m.č. 5.13, rošt, akustická TI, tmelení, broušení</t>
  </si>
  <si>
    <t>998763403</t>
  </si>
  <si>
    <t>Přesun hmot procentní pro sádrokartonové konstrukce v objektech v do 24 m</t>
  </si>
  <si>
    <t>766111820</t>
  </si>
  <si>
    <t>Demontáž truhlářských stěn dřevěných plných</t>
  </si>
  <si>
    <t>766812840</t>
  </si>
  <si>
    <t>Demontáž kuchyňských linek dřevěných nebo kovových délky do 2,1 m</t>
  </si>
  <si>
    <t>130*1,1 "Přepočtené koeficientem množství</t>
  </si>
  <si>
    <t>998771203</t>
  </si>
  <si>
    <t>Přesun hmot procentní pro podlahy z dlaždic v objektech v do 24 m</t>
  </si>
  <si>
    <t>Pneumatické očištění (navrácení původní pórovitosti a hrubosti - protiskluznost) s odsáváním, případné doplnění kamene a napuštění žulových schodů v 5.NP/6.NP - viz popis v PD</t>
  </si>
  <si>
    <t>998772203</t>
  </si>
  <si>
    <t>Přesun hmot procentní pro podlahy z kamene v objektech v do 60 m</t>
  </si>
  <si>
    <t>773-R03</t>
  </si>
  <si>
    <t>Doplnění pruhu teraca 0,455 x 2,0 m v CHÚC, dle stávajícího</t>
  </si>
  <si>
    <t>998773203</t>
  </si>
  <si>
    <t>Přesun hmot procentní pro podlahy teracové lité v objektech v do 24 m</t>
  </si>
  <si>
    <t>Renovace stávající podlahy m.č. 5.17 - parkety buk, vzor rybina (kladené do tvaru V), předpoklad výměny 30% plochy (podél stěn), broušení, impregnace, závěrečná úprava olejem + strojní leštění</t>
  </si>
  <si>
    <t>Poznámka k položce:
Poznámka k položce: prováděcí odborná firma nebo řemeslník musí být držitelem licence pro provádění prací na památkově chráněných objektech</t>
  </si>
  <si>
    <t>998775203</t>
  </si>
  <si>
    <t>Přesun hmot procentní pro podlahy dřevěné v objektech v do 24 m</t>
  </si>
  <si>
    <t>776111116</t>
  </si>
  <si>
    <t>335,2*1,1 "Přepočtené koeficientem množství</t>
  </si>
  <si>
    <t>998776203</t>
  </si>
  <si>
    <t>Přesun hmot procentní pro podlahy povlakové v objektech v do 24 m</t>
  </si>
  <si>
    <t>24,43*1,1 "Přepočtené koeficientem množství</t>
  </si>
  <si>
    <t>7,131*1,1 "Přepočtené koeficientem množství</t>
  </si>
  <si>
    <t>998781203</t>
  </si>
  <si>
    <t>Přesun hmot procentní pro obklady keramické v objektech v do 24 m</t>
  </si>
  <si>
    <t>265-070 - 6.NP - ASR</t>
  </si>
  <si>
    <t xml:space="preserve">    713 - Izolace tepelné</t>
  </si>
  <si>
    <t xml:space="preserve">    762 - Konstrukce tesařské</t>
  </si>
  <si>
    <t xml:space="preserve">    N01 - Nepojmenovaný díl</t>
  </si>
  <si>
    <t>310236241</t>
  </si>
  <si>
    <t>Zazdívka otvorů pl do 0,09 m2 ve zdivu nadzákladovém cihlami pálenými tl do 300 mm</t>
  </si>
  <si>
    <t>411322323</t>
  </si>
  <si>
    <t>Stropy trámové nebo kazetové ze ŽB tř. C 16/20</t>
  </si>
  <si>
    <t>411351101</t>
  </si>
  <si>
    <t>Zřízení bednění stropů deskových</t>
  </si>
  <si>
    <t>411351102</t>
  </si>
  <si>
    <t>Odstranění bednění stropů deskových</t>
  </si>
  <si>
    <t>411354173</t>
  </si>
  <si>
    <t>Zřízení podpěrné konstrukce stropů v do 4 m pro zatížení do 12 kPa</t>
  </si>
  <si>
    <t>411354174</t>
  </si>
  <si>
    <t>Odstranění podpěrné konstrukce stropů v do 4 m pro zatížení do 12 kPa</t>
  </si>
  <si>
    <t>411354219.1</t>
  </si>
  <si>
    <t>Bednění stropů ztracené z hraněných trapézových vln v 50 mm plech lesklý tl 1,0 mm</t>
  </si>
  <si>
    <t>411354271</t>
  </si>
  <si>
    <t>Příplatek k ztracenému bednění stropů za lože z MC</t>
  </si>
  <si>
    <t>411362021</t>
  </si>
  <si>
    <t>Výztuž stropů svařovanými sítěmi Kari</t>
  </si>
  <si>
    <t>0,422*1,2 "Přepočtené koeficientem množství</t>
  </si>
  <si>
    <t>413232211</t>
  </si>
  <si>
    <t>Zazdívka zhlaví válcovaných nosníků v do 150 mm</t>
  </si>
  <si>
    <t>413941121</t>
  </si>
  <si>
    <t>Osazování ocelových válcovaných nosníků stropů I, IE, U, UE nebo L do č.12</t>
  </si>
  <si>
    <t>130M01</t>
  </si>
  <si>
    <t>ocelové profily stropu do č. 12 - viz výpis na v.č. 1 - Nosná konstrukce podkroví</t>
  </si>
  <si>
    <t>130M02</t>
  </si>
  <si>
    <t>ocelové profily stropu č. 14-22 - viz výpis na v.č. 1 - Nosná konstrukce podkroví</t>
  </si>
  <si>
    <t>11,193*1,1 "Přepočtené koeficientem množství</t>
  </si>
  <si>
    <t>413941125</t>
  </si>
  <si>
    <t>Osazování ocelových válcovaných nosníků stropů I, IE, U, UE nebo L č. 24 a vyšší</t>
  </si>
  <si>
    <t>130M03</t>
  </si>
  <si>
    <t>ocelové profily stropu č. 24 a výš - viz výpis na v.č. 1 - Nosná konstrukce podkroví</t>
  </si>
  <si>
    <t>622221031.1</t>
  </si>
  <si>
    <t>Montáž kontaktního zateplení vnitřních stěn z minerální vlny s podélnou orientací vláken tl do 160 mm</t>
  </si>
  <si>
    <t>631515380</t>
  </si>
  <si>
    <t>deska minerální izolační ISOVER TF PROFI tl. 160 mm</t>
  </si>
  <si>
    <t>38,63*1,02 "Přepočtené koeficientem množství</t>
  </si>
  <si>
    <t>622221041.1</t>
  </si>
  <si>
    <t>Montáž kontaktního zateplení vnitřních stěn z minerální vlny s podélnou orientací tl přes 160 mm</t>
  </si>
  <si>
    <t>631515400</t>
  </si>
  <si>
    <t>deska minerální izolační ISOVER TF PROFI tl. 200 mm</t>
  </si>
  <si>
    <t>632481213</t>
  </si>
  <si>
    <t>Separační vrstva z PE fólie</t>
  </si>
  <si>
    <t>Vybourání otvoru 200x600 mm v podlaze 6.NP, celá skladba stropu, mezi stropními trámy, naložení, odvoz a ekologická likvidace suti na skládce, včetně poplatku za uložení na skládku (skládkovného)</t>
  </si>
  <si>
    <t>Demontáž stávajících schodů do podkroví nad obytnou částí, naložení, odvoz a ekologická likvidace suti na skládce, včetně poplatku za uložení na skládku (skládkovného)</t>
  </si>
  <si>
    <t>Ochrana stávajících rozvodů topení a všech ostatních ponechaných prostor nedotčených rekonstrukcí v 6.NP před poškozením v průběhu výstavby</t>
  </si>
  <si>
    <t>Ochrana stávajícího teraca (m.č. 6.21, 6.22, 6.23) před poškozením v průběhu výstavby</t>
  </si>
  <si>
    <t>Vyklizení prostor 6.NP a uskladnění demontovaného materiálu po dobu výstavby, dle pokynů objednatele</t>
  </si>
  <si>
    <t>962032631</t>
  </si>
  <si>
    <t>Bourání zdiva komínového nad střechou z cihel na MV nebo MVC</t>
  </si>
  <si>
    <t>963051113</t>
  </si>
  <si>
    <t>Bourání ŽB stropů deskových tl přes 80 mm</t>
  </si>
  <si>
    <t>973031326</t>
  </si>
  <si>
    <t>Vysekání kapes ve zdivu cihelném na MV nebo MVC pl do 0,10 m2 hl do 450 mm</t>
  </si>
  <si>
    <t>976086211</t>
  </si>
  <si>
    <t>Vybourání prádelního kotle jednoduchého včetně podezdívky</t>
  </si>
  <si>
    <t>997013156</t>
  </si>
  <si>
    <t>Vnitrostaveništní doprava suti a vybouraných hmot pro budovy v do 21 m s omezením mechanizace</t>
  </si>
  <si>
    <t>101,555*14 "Přepočtené koeficientem množství</t>
  </si>
  <si>
    <t>713</t>
  </si>
  <si>
    <t>Izolace tepelné</t>
  </si>
  <si>
    <t>713110813</t>
  </si>
  <si>
    <t>Odstranění tepelné izolace stropů volně kladené z vláknitých materiálů tl přes 100 mm</t>
  </si>
  <si>
    <t>713111111</t>
  </si>
  <si>
    <t>Montáž izolace tepelné vrchem stropů volně kladenými rohožemi, pásy, dílci, deskami</t>
  </si>
  <si>
    <t>631481070</t>
  </si>
  <si>
    <t>deska minerální střešní izolační ISOVER ORSIK 600x1200 mm tl. 160 mm</t>
  </si>
  <si>
    <t>713111121</t>
  </si>
  <si>
    <t>Montáž izolace tepelné spodem stropů s uchycením drátem rohoží, pásů, dílců, desek</t>
  </si>
  <si>
    <t>631480110</t>
  </si>
  <si>
    <t>deska minerální střešní izolační ISOVER ORSIK 600x1200 mm tl. 200 mm</t>
  </si>
  <si>
    <t>469,09*1,02 "Přepočtené koeficientem množství</t>
  </si>
  <si>
    <t>998713203</t>
  </si>
  <si>
    <t>Přesun hmot procentní pro izolace tepelné v objektech v do 24 m</t>
  </si>
  <si>
    <t>762</t>
  </si>
  <si>
    <t>Konstrukce tesařské</t>
  </si>
  <si>
    <t>762082120</t>
  </si>
  <si>
    <t>Provedení tesařského profilování zhlaví trámu jednoduchým seříznutím jedním řezem plochy do 160 cm2</t>
  </si>
  <si>
    <t>762331922</t>
  </si>
  <si>
    <t>Vyřezání části střešní vazby průřezové plochy řeziva do 224 cm2 délky do 5 m</t>
  </si>
  <si>
    <t>762331931</t>
  </si>
  <si>
    <t>Vyřezání části střešní vazby průřezové plochy řeziva do 288 cm2 délky do 3 m</t>
  </si>
  <si>
    <t>762331951</t>
  </si>
  <si>
    <t>Vyřezání části střešní vazby průřezové plochy řeziva přes 450 cm2 délky do 3 m</t>
  </si>
  <si>
    <t>762332922</t>
  </si>
  <si>
    <t>Doplnění části střešní vazby z hranolů průřezové plochy do 224 cm2 včetně materiálu</t>
  </si>
  <si>
    <t>762332932</t>
  </si>
  <si>
    <t>Montáž doplnění části střešní vazby z hranolů průřezové plochy do 224 cm2</t>
  </si>
  <si>
    <t>998762203</t>
  </si>
  <si>
    <t>Přesun hmot procentní pro kce tesařské v objektech v do 24 m</t>
  </si>
  <si>
    <t>763111451.1</t>
  </si>
  <si>
    <t>SDK příčka tl 150 mm desky 2xDF 15 TI 40 mm dutina 75 mm Rw 53 dB, tmelení, broušení</t>
  </si>
  <si>
    <t>763112331.1</t>
  </si>
  <si>
    <t>SDK příčka mezibytová tl 205 mm zdvojený profil desky 2xDF 15 TI 60 mm Rw 60 dB, tmelení, broušení</t>
  </si>
  <si>
    <t>763121443.1</t>
  </si>
  <si>
    <t>SDK stěna předsazená profil CW+UW deska 1xDF 15, tmelení, broušení</t>
  </si>
  <si>
    <t>763153211</t>
  </si>
  <si>
    <t>SDK podlaha tl 45 mm z desek tl 2x12,5 mm se suchým podsypem tl 20 mm</t>
  </si>
  <si>
    <t>763153391</t>
  </si>
  <si>
    <t>Příplatek k SDK podlaze za každých dalších 10 mm suchého podsypu</t>
  </si>
  <si>
    <t>763158111</t>
  </si>
  <si>
    <t>SDK podlaha vyrovnání nerovností samonivelační stěrkou tl do 10 mm</t>
  </si>
  <si>
    <t>763161722.1</t>
  </si>
  <si>
    <t>SDK podkroví deska 1xDF 15 dvouvrstvá spodní kce profil CD+UD - šikmé plochy, včetně parozábrany</t>
  </si>
  <si>
    <t>763161722.2</t>
  </si>
  <si>
    <t>SDK podkroví deska 1xDF 15 dvouvrstvá spodní kce profil CD+UD - vodorovné plochy, včetně parozábrany</t>
  </si>
  <si>
    <t>Sádrokartonové opláštění šachty m.č. 6.19, rošt, akustická TI, tmelení, broušení</t>
  </si>
  <si>
    <t>767995115.1</t>
  </si>
  <si>
    <t>Výroba a montáž atypických zámečnických konstrukcí hmotnosti do 100 kg</t>
  </si>
  <si>
    <t>kg</t>
  </si>
  <si>
    <t>130108180</t>
  </si>
  <si>
    <t>ocel profilová UPN, v jakosti 11 375, h=120 mm</t>
  </si>
  <si>
    <t>Poznámka k položce:
Poznámka k položce: Hmotnost: 13,43 kg/m</t>
  </si>
  <si>
    <t>767995117.1</t>
  </si>
  <si>
    <t>Výroba a montáž atypických zámečnických konstrukcí hmotnosti do 500 kg</t>
  </si>
  <si>
    <t>0,382*1,1 "Přepočtené koeficientem množství</t>
  </si>
  <si>
    <t>Úprava zhlaví a svaření stropních nosníků</t>
  </si>
  <si>
    <t>767-R02</t>
  </si>
  <si>
    <t>Ostatní zámečnické a svářečské práce na nové stropní konstrukci, včetně pomocného materiálu a  požárního dozoru v průběhu a po ukončení svařování</t>
  </si>
  <si>
    <t>hod</t>
  </si>
  <si>
    <t>998767203</t>
  </si>
  <si>
    <t>Přesun hmot procentní pro zámečnické konstrukce v objektech v do 24 m</t>
  </si>
  <si>
    <t>34,1*1,1 "Přepočtené koeficientem množství</t>
  </si>
  <si>
    <t>320,35*1,05 "Přepočtené koeficientem množství</t>
  </si>
  <si>
    <t>93,29*1,1 "Přepočtené koeficientem množství</t>
  </si>
  <si>
    <t>462,5*1,15 "Přepočtené koeficientem množství</t>
  </si>
  <si>
    <t>N01</t>
  </si>
  <si>
    <t>Nepojmenovaný díl</t>
  </si>
  <si>
    <t>N01-R01</t>
  </si>
  <si>
    <t>Obnova původního povrchu z umělého kamene zděného schodišťového zábradlí z 5.NP - otlučení novodobé omítky, oprava umělého kamene ze 40% (restaurátor nebo štukatér s licencí)</t>
  </si>
  <si>
    <t>262144</t>
  </si>
  <si>
    <t>N01-R02</t>
  </si>
  <si>
    <t>Výroba, dodávka a montáž ozdobné koule o průměru 370 mm, materiál umělý kámen tmavý (restaurátor nebo sochař s licencí)</t>
  </si>
  <si>
    <t>265-071 - Truhlářské konstrukce</t>
  </si>
  <si>
    <t>T1</t>
  </si>
  <si>
    <t>Výroba, dodávka a mtž výrobek T1</t>
  </si>
  <si>
    <t>T1a</t>
  </si>
  <si>
    <t>Výroba, dodávka a mtž výrobek T1a</t>
  </si>
  <si>
    <t>T2</t>
  </si>
  <si>
    <t>Výroba, dodávka a mtž výrobek T2</t>
  </si>
  <si>
    <t>T3</t>
  </si>
  <si>
    <t>Výroba, dodávka a mtž výrobek T3</t>
  </si>
  <si>
    <t>T4</t>
  </si>
  <si>
    <t>Výroba, dodávka a mtž výrobek T4</t>
  </si>
  <si>
    <t>T5</t>
  </si>
  <si>
    <t>Výroba, dodávka a mtž výrobek T5</t>
  </si>
  <si>
    <t>T6</t>
  </si>
  <si>
    <t>Výroba, dodávka a mtž výrobek T6</t>
  </si>
  <si>
    <t>T7</t>
  </si>
  <si>
    <t>Výroba, dodávka a mtž výrobek T7</t>
  </si>
  <si>
    <t>T8</t>
  </si>
  <si>
    <t>Výroba, dodávka a mtž výrobek T8</t>
  </si>
  <si>
    <t>T9</t>
  </si>
  <si>
    <t>Výroba, dodávka a mtž výrobek T9</t>
  </si>
  <si>
    <t>T10</t>
  </si>
  <si>
    <t>Výroba, dodávka a mtž výrobek T10</t>
  </si>
  <si>
    <t>T11</t>
  </si>
  <si>
    <t>Výroba, dodávka a mtž výrobek T11</t>
  </si>
  <si>
    <t>T12</t>
  </si>
  <si>
    <t>Výroba, dodávka a mtž výrobek T12</t>
  </si>
  <si>
    <t>T13</t>
  </si>
  <si>
    <t>Výroba, dodávka a mtž výrobek T13</t>
  </si>
  <si>
    <t>T14</t>
  </si>
  <si>
    <t>Výroba, dodávka a mtž výrobek T14</t>
  </si>
  <si>
    <t>T15</t>
  </si>
  <si>
    <t>Výroba, dodávka a mtž výrobek T15</t>
  </si>
  <si>
    <t>T16</t>
  </si>
  <si>
    <t>Výroba, dodávka a mtž výrobek T16</t>
  </si>
  <si>
    <t>T17</t>
  </si>
  <si>
    <t>Výroba, dodávka a mtž výrobek T17</t>
  </si>
  <si>
    <t>T18</t>
  </si>
  <si>
    <t>Výroba, dodávka a mtž výrobek T18</t>
  </si>
  <si>
    <t>T19</t>
  </si>
  <si>
    <t>Výroba, dodávka a mtž výrobek T19</t>
  </si>
  <si>
    <t>T20</t>
  </si>
  <si>
    <t>Výroba, dodávka a mtž výrobek T20</t>
  </si>
  <si>
    <t>T21</t>
  </si>
  <si>
    <t>Výroba, dodávka a mtž výrobek T21</t>
  </si>
  <si>
    <t>T22</t>
  </si>
  <si>
    <t>Kompletní repase výrobek T22</t>
  </si>
  <si>
    <t>T23</t>
  </si>
  <si>
    <t>Výroba, dodávka a mtž výrobek T23</t>
  </si>
  <si>
    <t>T24</t>
  </si>
  <si>
    <t>Výroba, dodávka a mtž výrobek T24</t>
  </si>
  <si>
    <t>T25</t>
  </si>
  <si>
    <t>Výroba, dodávka a mtž výrobek T25</t>
  </si>
  <si>
    <t>T26</t>
  </si>
  <si>
    <t>Výroba, dodávka a mtž výrobek T26</t>
  </si>
  <si>
    <t>T27</t>
  </si>
  <si>
    <t>Výroba, dodávka a mtž výrobek T27</t>
  </si>
  <si>
    <t>T28</t>
  </si>
  <si>
    <t>Výroba, dodávka a mtž výrobek T28</t>
  </si>
  <si>
    <t>T29</t>
  </si>
  <si>
    <t>Reinstalace a kompletní repase výrobek T29</t>
  </si>
  <si>
    <t>T30</t>
  </si>
  <si>
    <t>Výroba, dodávka a mtž výrobek T30</t>
  </si>
  <si>
    <t>T31</t>
  </si>
  <si>
    <t>Výroba, dodávka a mtž výrobek T31</t>
  </si>
  <si>
    <t>T32</t>
  </si>
  <si>
    <t>Výroba, dodávka a mtž výrobek T32</t>
  </si>
  <si>
    <t>T33</t>
  </si>
  <si>
    <t>Výroba, dodávka a mtž výrobek T33</t>
  </si>
  <si>
    <t>T34</t>
  </si>
  <si>
    <t>Výroba, dodávka a mtž výrobek T34</t>
  </si>
  <si>
    <t>T35</t>
  </si>
  <si>
    <t>Výroba, dodávka a mtž výrobek T35</t>
  </si>
  <si>
    <t>T36</t>
  </si>
  <si>
    <t>Výroba, dodávka a mtž výrobek T36</t>
  </si>
  <si>
    <t>T37</t>
  </si>
  <si>
    <t>Výroba, dodávka a mtž výrobek T37</t>
  </si>
  <si>
    <t>T38</t>
  </si>
  <si>
    <t>Výroba, dodávka a mtž výrobek T38</t>
  </si>
  <si>
    <t>T39</t>
  </si>
  <si>
    <t>Výroba, dodávka a mtž výrobek T39</t>
  </si>
  <si>
    <t>998766203</t>
  </si>
  <si>
    <t>Přesun hmot procentní pro konstrukce truhlářské v objektech v do 24 m</t>
  </si>
  <si>
    <t>265-072 - Repase oken</t>
  </si>
  <si>
    <t>R01</t>
  </si>
  <si>
    <t>Okno špaletové s římsou 50tá léta, 950x2250 mm, venkovní i vnitřní čtyřdílné, repase mosazného kování</t>
  </si>
  <si>
    <t>R02</t>
  </si>
  <si>
    <t>Okno špaletové 50 tá léta (bez římsy), 950x2250 mm, venkovní i vnitřní čtyřdílné, repase mosazného kování</t>
  </si>
  <si>
    <t>R03</t>
  </si>
  <si>
    <t>Okno špaletové s římsou původní, 950x2250 mm, venkovní i vnitřní čtyřdílné, repase mosazného kování</t>
  </si>
  <si>
    <t>R04</t>
  </si>
  <si>
    <t>Okno špaletové s římsou původní, 950x2150 mm, venkovní i vnitřní čtyřdílné, repase mosazného kování</t>
  </si>
  <si>
    <t>R05</t>
  </si>
  <si>
    <t>Okno špaletové s římsou 50-tá léta, 950x2150 mm, venkovní i vnitřní čtyřdílné, výměna kování za mosaz vzor Elegant 4ks na 1 okno</t>
  </si>
  <si>
    <t>R06</t>
  </si>
  <si>
    <t>Okno špaletové s římsou 50-tá léta, 940x1800 mm, venkovní i vnitřní čtyřdílné, výměna kování za mosaz vzor Elegant 4ks na 1 okno</t>
  </si>
  <si>
    <t>R07</t>
  </si>
  <si>
    <t>Okno špaletové s římsou 50-tá léta, 2450x1150 mm, venkovní i vnitřní čtyřdílné, výměna kování za mosaz vzor Elegant 2ks oliva na 1 okno, 8 ks půloliv na 1 okno</t>
  </si>
  <si>
    <t>R08</t>
  </si>
  <si>
    <t>Okno zdvojené z 50 tých let čtyřdílné, 1500x2300 mm, výměna kování za mosaz vzor Elegant 2ks oliva na 1 okno</t>
  </si>
  <si>
    <t>R09</t>
  </si>
  <si>
    <t>Okno zdvojené z 50 tých let trojdílné, 2000x1800 mm, výměna kování za mosaz vzor Elegant 1ks oliva + 1ks půloliva na 1 okno</t>
  </si>
  <si>
    <t>R10</t>
  </si>
  <si>
    <t>Okno zdvojené  z 50 tých let dvojdílné, 1200x1800 mm, výměna kování za mosaz vzor Elegant 1ks oliva na 1 okno</t>
  </si>
  <si>
    <t>R11</t>
  </si>
  <si>
    <t>Okno špaletové 50 tá léta (bez římsy) venkovní i vnitřní čtyřdílné, 1200x1800 mm, výměna kování vzor Elegant 4 ks olivy na 1 okno</t>
  </si>
  <si>
    <t>R12</t>
  </si>
  <si>
    <t>Okno špaletové 50 tá léta (bez římsy) 1270x2270 mm, venkovní i vnitřní trojdílné, výměna kování vzor Elegant 2 ks olivy + 2 ks půlolivy na 1 okno</t>
  </si>
  <si>
    <t>R13</t>
  </si>
  <si>
    <t>Okno špaletové původní ( s římsou) 1270x2270 mm, venkovní i vnitřní trojdílné, repase kování</t>
  </si>
  <si>
    <t>R14</t>
  </si>
  <si>
    <t>Okno špaletové 50 tá léta (bez římsy) 990x2250 mm, venkovní i vnitřní trojdílné, výměna kování vzor Elegant 2 ks olivy + 2 ks půlolivy na 1 okno</t>
  </si>
  <si>
    <t>R15</t>
  </si>
  <si>
    <t>Okno zdvojené  z 50 tých let trojjdílné, 1280x2250 mm, výměna kování za mosaz vzor Elegant 1ks oliva + 1ks půloliva na 1ks okno</t>
  </si>
  <si>
    <t>R16</t>
  </si>
  <si>
    <t>Okno špaletové původní ( s římsou) 990x2250 mm, venkovní i vnitřní trojdílné, repase kování</t>
  </si>
  <si>
    <t>R17</t>
  </si>
  <si>
    <t>Okno zdvojené  z 50 tých let trojjdílné, 1280x2180 mm, výměna kování za mosaz vzor Elegant 1ks oliva +1ks půloliva na 1 ks okno</t>
  </si>
  <si>
    <t>R18</t>
  </si>
  <si>
    <t>Okno zdvojené  z 50 tých let jednodílné, 900x1500 mm, výměna kování za mosaz vzor Elegant 1ks půloliva na okno</t>
  </si>
  <si>
    <t>R19</t>
  </si>
  <si>
    <t>Okno zdvojené  z 50 tých let čtyřdílné, 1470x2150 mm, výměna kování za mosaz vzor Elegant 2ks oliva + na okno</t>
  </si>
  <si>
    <t>R20</t>
  </si>
  <si>
    <t>Okno špaletové 50 tá léta (bez římsy) 1270x2170 mm, venkovní i vnitřní trojdílné, výměna kování vzor Elegant 2 ks olivy + 2 ks půlolivy na 1 okno</t>
  </si>
  <si>
    <t>R21</t>
  </si>
  <si>
    <t>Okno špaletové 50 tá léta (bez římsy) 1000x2170 mm, venkovní i vnitřní trojdílné, výměna kování vzor Elegant 2 ks olivy + 2 ks půlolivy na 1 okno</t>
  </si>
  <si>
    <t>R22</t>
  </si>
  <si>
    <t>Okno zdvojené  z 50 tých let trojdílné 1260x1950 mm, výměna kování za mosaz vzor Elegant 1ks oliva + 1 ks půloliva na okno</t>
  </si>
  <si>
    <t>R23</t>
  </si>
  <si>
    <t>Okno zdvojené  z 50 tých let čtyřdílné, 1460x1950 mm, výměna kování za mosaz vzor Elegant 2ks oliva + 1ks okna</t>
  </si>
  <si>
    <t>R24</t>
  </si>
  <si>
    <t>Okno špaletové 50 tá léta (bez římsy) 1260x1950 mm, venkovní i vnitřní trojdílné, výměna kování vzor Elegant 2 ks olivy + 2 ks půlolivy na 1 okno</t>
  </si>
  <si>
    <t>R25</t>
  </si>
  <si>
    <t>Okno špaletové 50 tá léta (bez římsy) 970x1950 mm, venkovní i vnitřní trojdílné, výměna kování vzor Elegant 2 ks olivy + 2 ks půlolivy na 1 okno</t>
  </si>
  <si>
    <t>R26</t>
  </si>
  <si>
    <t>Okno zdvojené  z 50 tých let trojdílné, 1250x2680 mm, výměna kování za mosaz vzor Elegant 1ks oliva + 1 ks půloliva na okno</t>
  </si>
  <si>
    <t>R27</t>
  </si>
  <si>
    <t>Okno zdvojené z 50 tých let čtyřdílné 1470x1820 mm, výměna kování za mosaz vzor Elegant 2ks oliva + na okno</t>
  </si>
  <si>
    <t>R28</t>
  </si>
  <si>
    <t>Okno špaletové 50 tá léta (bez římsy) 1270x1820 mm, venkovní i vnitřní trojdílné, výměna kování vzor Elegant 2 ks olivy + 2 ks půlolivy na 1 okno</t>
  </si>
  <si>
    <t>R29</t>
  </si>
  <si>
    <t>Okno špaletové 50 tá léta (bez římsy) 980x1820 mmm, venkovní i vnitřní trojdílné, výměna kování vzor Elegant 2 ks olivy + 2 ks půlolivy na 1 okno (podle tohoto okna kopie T37)</t>
  </si>
  <si>
    <t>R30</t>
  </si>
  <si>
    <t>Okno špaletové 50 tá léta (bez římsy) 1240x1850 mm, venkovní i vnitřní trojdílné, výměna kování vzor Elegant 2 ks olivy + 2 ks půlolivy na 1 okno</t>
  </si>
  <si>
    <t>R31</t>
  </si>
  <si>
    <t>Okno špaletové 50 tá léta (bez římsy) 1300x1250 mm, venkovní i vnitřní dvojdílné, výměna kování vzor Elegant 1 ks olivy  na okno</t>
  </si>
  <si>
    <t>R32</t>
  </si>
  <si>
    <t>Okno špaletové 50 tá léta (bez římsy) 1150x1000 mm, venkovní i vnitřní dvojdílné, výměna kování vzor Elegant 1 ks olivy  na okno</t>
  </si>
  <si>
    <t>265-073 - Zámečnické konstrukce</t>
  </si>
  <si>
    <t>767 - Konstrukce zámečnické</t>
  </si>
  <si>
    <t>Z1</t>
  </si>
  <si>
    <t>D+M dveře jednokřídlé 90 x 197 cm, EW 30DP1/C, bílé z materiálu HPL , odolnost proti vlhkosti s nerez okopovým plechem z obou stran v=300 mm, koule x klika , zámek bezpečnostní + připojení na ACS</t>
  </si>
  <si>
    <t>Z1a</t>
  </si>
  <si>
    <t>D+M zárubeň ocelová 90 x 197 cm pro dveře Z1, nátěr</t>
  </si>
  <si>
    <t>Z2</t>
  </si>
  <si>
    <t>Celoskleněné dvoukřídlé automatické posuvné dveře 295 x 250 cm s bočními světlíky</t>
  </si>
  <si>
    <t>Z2a</t>
  </si>
  <si>
    <t>Obloukový nadsvětlík nad posuvnými dveřmi 295 cm x půloblouk s. v. = 150 cm (uprostřed) – bezpečnostní sklo ESG tl. min. 8 mm, nutno přímo zaměřit na místě, bude osazeno nad dveřmi Z 2</t>
  </si>
  <si>
    <t>Z4</t>
  </si>
  <si>
    <t>D+M, přechodové lišty v podlaze – přechod keramická dlažba – stávající teraco - mosaz</t>
  </si>
  <si>
    <t>Z5</t>
  </si>
  <si>
    <t>D+M, přechodové lišty v podlaze – přechod keramická dlažba – PVC – ve dveřích z chodby – mosaz nebo mezi 2 druhy keram.dlažby</t>
  </si>
  <si>
    <t>Z6</t>
  </si>
  <si>
    <t>D+M, nerez koupelnové a WC doplňky pro vysokou zátěž – vyšší standard - wc štětka s držákem na stěnu</t>
  </si>
  <si>
    <t>Z6.1</t>
  </si>
  <si>
    <t>D+M, nerez koupelnové a WC doplňky pro vysokou zátěž – vyšší standard - dávkovač tekutého mýdla</t>
  </si>
  <si>
    <t>Z6.2</t>
  </si>
  <si>
    <t>D+M, nerez koupelnové a WC doplňky pro vysokou zátěž – vyšší standard - držák toaletního papíru pro veřejná wc</t>
  </si>
  <si>
    <t>Z6.3</t>
  </si>
  <si>
    <t>D+M, nerez koupelnové a WC doplňky pro vysokou zátěž – vyšší standard - odpadkový koš nerez s víkem a nášlapem, průměr 300 mm</t>
  </si>
  <si>
    <t>Z6.4</t>
  </si>
  <si>
    <t>D+M, nerez koupelnové a WC doplňky pro vysokou zátěž – vyšší standard - nerezový dvojháček</t>
  </si>
  <si>
    <t>Z6.5</t>
  </si>
  <si>
    <t>D+M, komplet nerez koupelnových a WC doplňků - dle vyhl.398/2009</t>
  </si>
  <si>
    <t>sada</t>
  </si>
  <si>
    <t>Z7</t>
  </si>
  <si>
    <t>D+M, komplet nerez koupelnových doplňků - mýdelník, nerez dvojháček u sprchy</t>
  </si>
  <si>
    <t>Z8</t>
  </si>
  <si>
    <t>D+M, zrcadlo lepené do keramického obkladu se zabroušenými hranami a fazetou, spáry okolo zrcadla bezbarvý silikon 600x600 mm</t>
  </si>
  <si>
    <t>Z8.1</t>
  </si>
  <si>
    <t>D+M, zrcadlo lepené do keramického obkladu se zabroušenými hranami a fazetou, spáry okolo zrcadla bezbarvý silikon 1200x600 mm</t>
  </si>
  <si>
    <t>Z8.2</t>
  </si>
  <si>
    <t>D+M, zrcadlo lepené do keramického obkladu se zabroušenými hranami a fazetou, spáry okolo zrcadla bezbarvý silikon 1800x600mm</t>
  </si>
  <si>
    <t>Z9</t>
  </si>
  <si>
    <t>D+M, rohové nerez profily lepené na ker. obklad v prostoru varny v=3000 mm</t>
  </si>
  <si>
    <t>Z10</t>
  </si>
  <si>
    <t>D+M, čistící rohož u vstupu 2000 x 2000 mm, dočišťovací SHATWELL - jemné nečistoty, voda a prach, výška 18 mm, volně položeno, gumová náběhová lišta šíře 20 mm</t>
  </si>
  <si>
    <t>Z11</t>
  </si>
  <si>
    <t>D+M, čistící rohož u vstupu 2000 x 1000 mm, samočistící rohož OPENWELL pružné pogumované pásky + mosazné eloxované profily profily, volně položená na podlahu v náběhovém rámu šířky 45 mm výška 18 mm</t>
  </si>
  <si>
    <t>Z12</t>
  </si>
  <si>
    <t>D+M, bezpečnostní dveře 800 x 1970 včetně zárubně + bezpečnostní kování s certifikátem tř.RC3 dle ČSN  EN 1627, skryté panty, napojení na EZS, požární odolnost 60 min., hluk 37 dB, dveře i zárubeň certifikát NBÚ</t>
  </si>
  <si>
    <t>Z13</t>
  </si>
  <si>
    <t>D+M, stínící žaluzie tma - roleta BLACKOUT na míru – zatemnění 100%, masivní vodivé lišty, navíjení látky do schránky, ovládání klikou – pružinový mechanismus, tl.látky min.0,45 mm, rozměr okna 950 x 1800 mm</t>
  </si>
  <si>
    <t>Z14</t>
  </si>
  <si>
    <t>D+M, stínící žaluzie 3000 x 1850 mm, proti slunci vertikální interiérové ze stínících lamel š.127 mm, lamely látkové na raménku se spodním zátěžovým závažím a s mechanickým ovládáním</t>
  </si>
  <si>
    <t>Z15</t>
  </si>
  <si>
    <t>D+M, trezor v 5.NP - trezor NEPTUNE HS 1045 zabudovaný, bezpečnostní tř.I dle normy EN 1143-1, zámek mechanický motýlkového typu tř.A – trezor i zámek musejí mít certifikaci NBÚ, rozměr 1,2 x 0,8 x 0,51 m + 2 police, 4 šrouby do podlahy</t>
  </si>
  <si>
    <t>Z16</t>
  </si>
  <si>
    <t>D+M, zábradlí schodů ze dvora do varny – ocelové trubky žárově pozinkováno, kotveno do stávajících betonových schodů, výška zábradlí 900 mm, délky cca 2 m</t>
  </si>
  <si>
    <t>Z17</t>
  </si>
  <si>
    <t>D+M, trezor ve vrátnici (recepci) 1.NP trezor NEPTUNE HS 1041 zabudovaný, bezpečnostní tř. I dle normy EN 1300 zámek mechanický motýlkového typu tř.A – trezor i zámek musejí mít certifikaci NBÚ, rozměr 0,49 x 0,44 x 0,46 m + 1 police, 4 šrouby do podlahy</t>
  </si>
  <si>
    <t>Z18</t>
  </si>
  <si>
    <t>D+M, elektrický osoušeč rukou s dvěma rychlostmi, snížená hlučnost s osvěžovačem vzduchu (hepafiltr) např. ECOSTEP-  R</t>
  </si>
  <si>
    <t>Z19</t>
  </si>
  <si>
    <t>D+M, stojany na kola bez kapotáže, žárově zinkované – 1 ks délky 1250 mm pro 5 kol</t>
  </si>
  <si>
    <t>Z20</t>
  </si>
  <si>
    <t>D+M, nový poklop rýhovaný včetně rámu na stávající revizní kanalizační šachty, rozměr 600 x600 mm</t>
  </si>
  <si>
    <t>Z21</t>
  </si>
  <si>
    <t>D+M, nerez dvířka s rámem 400x400mm pro ZT – plyn ve varně, osazení do zdiva</t>
  </si>
  <si>
    <t>Z22</t>
  </si>
  <si>
    <t>D+M, nerez dvířka s rámem u čistících ks na kanalizačních stoupačkách a vodovodních uzávěrech 300 x 300 mm</t>
  </si>
  <si>
    <t>Z24</t>
  </si>
  <si>
    <t>D+M, repase kovového zábradlí do 6.NP, včetně dřevěného madla, sundání starých nátěrů, oprava nerovných částí, 2 x nový nátěr odstín dle původní barevnosti dl.2,5 m, výška 900 mm</t>
  </si>
  <si>
    <t>Z25</t>
  </si>
  <si>
    <t>D+M, rampa 3000 x 1800 mm v 6.NP, pravá část, z rýhovaného plechu tl. 5 mm kotvené do podlahy, plech polepený přírodním linoleem, zábradlí na obou stranách dle vyhl.398/2009Sb.</t>
  </si>
  <si>
    <t>Z26</t>
  </si>
  <si>
    <t>D+M, rampa 3000 x 900 mm se schody 3x 155/300 mm v 6.NP, levá část, z rýhovaného plechu tl. 5 mm kotvené do podlahy, plech polepený přírodním linoleem, zábradlí na obou stranách dle vyhl.398/2009Sb.</t>
  </si>
  <si>
    <t>265-074 - Klempířské konstrukce</t>
  </si>
  <si>
    <t xml:space="preserve">    764 - Konstrukce klempířské</t>
  </si>
  <si>
    <t>764</t>
  </si>
  <si>
    <t>Konstrukce klempířské</t>
  </si>
  <si>
    <t>K1</t>
  </si>
  <si>
    <t>Odvětrávací hlavice kanalizačních stoupaček – průměr 100 mm</t>
  </si>
  <si>
    <t>K2</t>
  </si>
  <si>
    <t>Nové oplechování prostupů pro antény a komínovou lávku</t>
  </si>
  <si>
    <t>K3</t>
  </si>
  <si>
    <t>Oplechování úžlabí z Pz plechu rš 1000 mm</t>
  </si>
  <si>
    <t>K4</t>
  </si>
  <si>
    <t>Oplechování části střechy pod výtokovým kolenem z Pz plechu rš 400 mm  - nástřešní svodný pás</t>
  </si>
  <si>
    <t>K5</t>
  </si>
  <si>
    <t>Oplechování stávajících komínů z Pz plechu rš 1000 mm</t>
  </si>
  <si>
    <t>K6</t>
  </si>
  <si>
    <t>Nové oplechování parapetů a říms ve dvorní fasádě z Pz plechu rš 350 mm – mechanicky kotvené</t>
  </si>
  <si>
    <t>K7</t>
  </si>
  <si>
    <t>Oplechování pultových malých střech vikýřů do dvora po zateplení – dvojitá stojatá drážka Pz plech, včetně závětrných lišt u štítů</t>
  </si>
  <si>
    <t>K8</t>
  </si>
  <si>
    <t>Reinstalace svodů, výtokového kolena a žlabu na pultových nástavbách do dvora, prodloužení žlabu o 200 mm</t>
  </si>
  <si>
    <t>K9</t>
  </si>
  <si>
    <t>Demontáž stávajícího oplechování střech vikýřů</t>
  </si>
  <si>
    <t>K10</t>
  </si>
  <si>
    <t>Demontáž oplechování stěn vikýřů včetně lemování</t>
  </si>
  <si>
    <t>K11</t>
  </si>
  <si>
    <t>Nové oplechování stěn vikýřů po zateplení včetně lemování – spoje dvojitá drážka Pz plech</t>
  </si>
  <si>
    <t>K12</t>
  </si>
  <si>
    <t>Demontáž krytiny, žlabů, svodů a lemování stěn u střechy nad kuchyní</t>
  </si>
  <si>
    <t>K13</t>
  </si>
  <si>
    <t>Nové oplechování střechy nad kuchyní z Pz plechu – dvojitá drážka, včetně těsnění drážek a podkladní lepenky A 400H</t>
  </si>
  <si>
    <t>K14</t>
  </si>
  <si>
    <t>Nové oplechování lemování na střeše u stěn nad kuchyní z Pz plechu, rš 400</t>
  </si>
  <si>
    <t>K15</t>
  </si>
  <si>
    <t>Nový žlab podokapní půlkruhový z Pz plechu rš 330 mm, včetně háků,  čel, rohů apod.</t>
  </si>
  <si>
    <t>K16</t>
  </si>
  <si>
    <t>Nové svody kruhové včetně objímek, kolen, odskoků z Pz plechu průměr 100 mm</t>
  </si>
  <si>
    <t>K17</t>
  </si>
  <si>
    <t>Kotlík oválný trychtýřovitý pro podokapní žlaby Pz plechu 330/100</t>
  </si>
  <si>
    <t>764-R01</t>
  </si>
  <si>
    <t>Naložení, odvoz a uložení demontovaných klempířských prvků ve sběrném dvoře</t>
  </si>
  <si>
    <t>764-R02</t>
  </si>
  <si>
    <t>Revize stávajících klempířských prvků na všech fasádách, očištění, konzervace</t>
  </si>
  <si>
    <t>764-R03</t>
  </si>
  <si>
    <t>Výměna poškozených klempířských prvků uličních fasád, předběžně 30% prvků</t>
  </si>
  <si>
    <t>764-R04</t>
  </si>
  <si>
    <t>Nátěr ponechaných a vyměněných klempířských výrobků fasád 1x reaktivní, 2x syntetický nátěr v barvě fasády - odstín bude odsouhlasen zástupcem památkové péče, včetně odstranění starého nátěru</t>
  </si>
  <si>
    <t>764-R05</t>
  </si>
  <si>
    <t>Nátěr nových klempířských výrobků (K1 - K17) 1x reaktivní, 2x syntetický nátěr v barvě fasády - odstín bude odsouhlasen zástupcem památkové péče</t>
  </si>
  <si>
    <t>998764203</t>
  </si>
  <si>
    <t>Přesun hmot procentní pro konstrukce klempířské v objektech v do 24 m</t>
  </si>
  <si>
    <t>265-080 - Střecha</t>
  </si>
  <si>
    <t xml:space="preserve">    62 - Úprava povrchů vnějších</t>
  </si>
  <si>
    <t xml:space="preserve">    765 - Krytina skládaná</t>
  </si>
  <si>
    <t xml:space="preserve">    D01 - Demontáže ostatních konstrukcí</t>
  </si>
  <si>
    <t>Úprava povrchů vnějších</t>
  </si>
  <si>
    <t>62-R01</t>
  </si>
  <si>
    <t>Oprava nadstřešní části komínu pro kotelnu, penetrace a 2x nátěr např. KEIM Romanit okr světlý</t>
  </si>
  <si>
    <t>62-R02</t>
  </si>
  <si>
    <t>Oprava nadstřešní části prostředních komínů, penetrace a 2x nátěr např. KEIM okr světlý</t>
  </si>
  <si>
    <t>Ochrana stávajících oken a ponechaných střešních světlíků v průběhu rekonstrukce střechy</t>
  </si>
  <si>
    <t>997013157</t>
  </si>
  <si>
    <t>Vnitrostaveništní doprava suti a vybouraných hmot pro budovy v do 24 m s omezením mechanizace</t>
  </si>
  <si>
    <t>997013811</t>
  </si>
  <si>
    <t>Poplatek za uložení stavebního dřevěného odpadu na skládce (skládkovné)</t>
  </si>
  <si>
    <t>997013821</t>
  </si>
  <si>
    <t>Poplatek za uložení stavebního odpadu s azbestem na skládce (skládkovné)</t>
  </si>
  <si>
    <t>762341931</t>
  </si>
  <si>
    <t>Vyřezání části bednění střech z prken tl do 32 mm plochy jednotlivě do 1 m2</t>
  </si>
  <si>
    <t>762341932</t>
  </si>
  <si>
    <t>Vyřezání části bednění střech z prken tl do 32 mm plochy jednotlivě do 4 m2</t>
  </si>
  <si>
    <t>762343912</t>
  </si>
  <si>
    <t>Zabednění otvorů ve střeše prkny tl do 32mm plochy jednotlivě do 4 m2</t>
  </si>
  <si>
    <t>998762103</t>
  </si>
  <si>
    <t>Přesun hmot tonážní pro kce tesařské v objektech v do 24 m</t>
  </si>
  <si>
    <t>764002821</t>
  </si>
  <si>
    <t>Demontáž střešního výlezu do suti</t>
  </si>
  <si>
    <t>765</t>
  </si>
  <si>
    <t>Krytina skládaná</t>
  </si>
  <si>
    <t>765131801</t>
  </si>
  <si>
    <t>Demontáž vláknocementové skládané krytiny sklonu do 30° do suti</t>
  </si>
  <si>
    <t>765131821</t>
  </si>
  <si>
    <t>Demontáž hřebene nebo nároží z hřebenáčů vláknocementové skládané krytiny sklonu do 30° do suti</t>
  </si>
  <si>
    <t>765131841</t>
  </si>
  <si>
    <t>Příplatek k cenám demontáže skládané vláknocementové krytiny za sklon přes 30°</t>
  </si>
  <si>
    <t>765131845</t>
  </si>
  <si>
    <t>Příplatek k cenám demontáže hřebene nebo nároží skládané vláknocementové krytiny za sklon přes 30°</t>
  </si>
  <si>
    <t>765133001</t>
  </si>
  <si>
    <t>Krytina vláknocementová sklonu do 30° skládaná ze šablon s povrchem hladkým</t>
  </si>
  <si>
    <t>Poznámka k položce:
Poznámka k položce: Eternit Dacora česká šablona hladká 400 x 400 mm červená</t>
  </si>
  <si>
    <t>765133017</t>
  </si>
  <si>
    <t>Okapová hrana vláknocementové krytiny dvojité krytí ze šablon povrchem hladkým</t>
  </si>
  <si>
    <t>765133029</t>
  </si>
  <si>
    <t>Nároží vláknocementové krytiny z hřebenáčů s větracím pásem</t>
  </si>
  <si>
    <t>765133035</t>
  </si>
  <si>
    <t>Hřeben vláknocementové krytiny z hřebenáčů s větracím pásem</t>
  </si>
  <si>
    <t>765133043</t>
  </si>
  <si>
    <t>Úžlabí vláknocementové krytiny vložené ze šablon s povrchem hladkým</t>
  </si>
  <si>
    <t>765133093</t>
  </si>
  <si>
    <t>Příplatek k cenám vláknocementové krytiny ze šablon na bednění</t>
  </si>
  <si>
    <t>765135011</t>
  </si>
  <si>
    <t>Montáž střešních výlezů skládané vláknocementové krytiny plochy do 0,25m2</t>
  </si>
  <si>
    <t>611M01</t>
  </si>
  <si>
    <t>speciální střešní okno 400 x 400 mm zateplené</t>
  </si>
  <si>
    <t>611M02</t>
  </si>
  <si>
    <t>speciální střešní okno 600 x 600 mm zateplené</t>
  </si>
  <si>
    <t>765135041</t>
  </si>
  <si>
    <t>Montáž protisněhového háku skládané vláknocementové krytiny</t>
  </si>
  <si>
    <t>1110,6*4 "Přepočtené koeficientem množství</t>
  </si>
  <si>
    <t>591611580</t>
  </si>
  <si>
    <t>hák protisněhový 400 mm barevný,pro VC krytin</t>
  </si>
  <si>
    <t>765135101</t>
  </si>
  <si>
    <t>Opracování střešní skládané vláknocementové krytiny  do 30° v místě prostupu plochy do 0,1 m2</t>
  </si>
  <si>
    <t>765135111</t>
  </si>
  <si>
    <t>Opracování střešní skládané vláknocementové krytiny do 30° v místě prostupu plochy do 0,25 m2</t>
  </si>
  <si>
    <t>765135121</t>
  </si>
  <si>
    <t>Opracování střešní skládané vláknocementové krytiny  do 30°v místě prostupu plochy do 0,5 m2</t>
  </si>
  <si>
    <t>765135131</t>
  </si>
  <si>
    <t>Opracování střešní skládané vláknocementové krytiny do 30° v místě prostupu plochy do 1,0 m2</t>
  </si>
  <si>
    <t>765135151</t>
  </si>
  <si>
    <t>Opracování skládané vláknocementové krytiny prostupů přes 1,0 m2 do 30°dvojité krytí</t>
  </si>
  <si>
    <t>765191023</t>
  </si>
  <si>
    <t>Montáž pojistné hydroizolační fólie kladené ve sklonu přes 20° s lepenými spoji na bednění</t>
  </si>
  <si>
    <t>283292950</t>
  </si>
  <si>
    <t>membrána podstřešní JUTADACH 150 g/m2 s aplikovanou spojovací páskou</t>
  </si>
  <si>
    <t>765191091</t>
  </si>
  <si>
    <t>Příplatek k cenám montáže pojistné hydroizolační fólie za sklon přes 30°</t>
  </si>
  <si>
    <t>765191911</t>
  </si>
  <si>
    <t>Demontáž pojistné hydroizolační fólie kladené ve sklonu přes 30°</t>
  </si>
  <si>
    <t>998765103</t>
  </si>
  <si>
    <t>Přesun hmot tonážní pro krytiny skládané v objektech v do 24 m</t>
  </si>
  <si>
    <t>766671004</t>
  </si>
  <si>
    <t>Montáž střešního okna do krytiny ploché 78 x 118 cm</t>
  </si>
  <si>
    <t>611240240</t>
  </si>
  <si>
    <t>okno střešní Velux GLU 0055 MK06 78 x 118 cm</t>
  </si>
  <si>
    <t>611241630</t>
  </si>
  <si>
    <t>lemování oken Velux EDS 0000 MK06 78 x 118 cm</t>
  </si>
  <si>
    <t>611405730</t>
  </si>
  <si>
    <t>lemování kombi oken Velux EKS 0021G MK06 vzd.140 mm</t>
  </si>
  <si>
    <t>611241930</t>
  </si>
  <si>
    <t>zateplovací sada rám BDX 2000 MK06 78 x 118 cm</t>
  </si>
  <si>
    <t>611242330</t>
  </si>
  <si>
    <t>manžeta z parotěsné fólie BBX MK06 78 x 118 cm</t>
  </si>
  <si>
    <t>998766103</t>
  </si>
  <si>
    <t>Přesun hmot tonážní pro konstrukce truhlářské v objektech v do 24 m</t>
  </si>
  <si>
    <t>Výroba, dodávka a montáž repliky komínové lávky šířka 53 cm x délka 442 cm</t>
  </si>
  <si>
    <t>Dod. a montáž sítě proti holubům</t>
  </si>
  <si>
    <t>D01</t>
  </si>
  <si>
    <t>Demontáže ostatních konstrukcí</t>
  </si>
  <si>
    <t>D01-R01</t>
  </si>
  <si>
    <t>Demontáž komínové lávky dl. 442 cm, naložení, odvoz a ekologická likvidace vyb. hmot na skládce, včetně poplatku za uložení na skládku (skládkovného)</t>
  </si>
  <si>
    <t>D01-R02</t>
  </si>
  <si>
    <t>Demontáž odvětrávacích hlavic ZTI na střeše, naložení, odvoz a ekologická likvidace vyb. hmot na skládce, včetně poplatku za uložení na skládku (skládkovného)</t>
  </si>
  <si>
    <t>D01-R03</t>
  </si>
  <si>
    <t>Demontáž TV antény, uskladnění dle pokynů objednatele</t>
  </si>
  <si>
    <t>D01-R04</t>
  </si>
  <si>
    <t>Demontáž zařízení firmy Vodafone, uskladnění dle pokynů objednatele</t>
  </si>
  <si>
    <t>265-090 - Fasáda</t>
  </si>
  <si>
    <t xml:space="preserve">    64 - Osazování výplní otvorů</t>
  </si>
  <si>
    <t>6-R01</t>
  </si>
  <si>
    <t>Omítka soklu dvora do výšky 1 m - vápenná jádrová omítka na bázi písku, bílého a hydraulického vápna se sanační přísadou + štuková vrstva, zajišťující větší poréznost (systémová skladba např. KEIM)</t>
  </si>
  <si>
    <t>6-R02</t>
  </si>
  <si>
    <t>Minerální hydroizolační stěrka na bázi cementu a jemných písků (na úrovni styku s terénem a po terénem ve dvoře, pruh 60 cm, systémová skladba např. KEIM)</t>
  </si>
  <si>
    <t>6-R03</t>
  </si>
  <si>
    <t>Vysekání drážek pro kabely elektro vedené nyní po fasádě, uložení vedení a zaomítání rýh (bude upřesněno podle skutečnosti)</t>
  </si>
  <si>
    <t>6-R04</t>
  </si>
  <si>
    <t>Odstranění vlajkových držáků, začištění zdiva</t>
  </si>
  <si>
    <t>Osazování výplní otvorů</t>
  </si>
  <si>
    <t>644941112</t>
  </si>
  <si>
    <t>Osazování ventilačních mřížek velikosti do 300 x 300 mm</t>
  </si>
  <si>
    <t>562M01</t>
  </si>
  <si>
    <t>větrací mřížka 250 x 250 mm s rámečkem, plastová bílá se síťovinou</t>
  </si>
  <si>
    <t>629991011</t>
  </si>
  <si>
    <t>Zakrytí výplní otvorů a svislých ploch fólií přilepenou lepící páskou</t>
  </si>
  <si>
    <t>629995101</t>
  </si>
  <si>
    <t>Očištění vnějších ploch tlakovou vodou</t>
  </si>
  <si>
    <t>622325306.1</t>
  </si>
  <si>
    <t>Oprava vnější vápenné štukové omítky složitosti 2 v rozsahu do 50%, renovační štuková vrstva na 100% plochy</t>
  </si>
  <si>
    <t>622325603.1</t>
  </si>
  <si>
    <t>Oprava vnější vápenné štukové omítky složitosti 5 v rozsahu do 30%, renovační štuková vrstva na 100% plochy</t>
  </si>
  <si>
    <t>941211112</t>
  </si>
  <si>
    <t>Montáž lešení řadového rámového lehkého zatížení do 200 kg/m2 š do 0,9 m v do 25 m</t>
  </si>
  <si>
    <t>941211211</t>
  </si>
  <si>
    <t>Příplatek k lešení řadovému rámovému lehkému š 0,9 m v do 25 m za první a ZKD den použití</t>
  </si>
  <si>
    <t>941211812</t>
  </si>
  <si>
    <t>Demontáž lešení řadového rámového lehkého zatížení do 200 kg/m2 š do 0,9 m v do 25 m</t>
  </si>
  <si>
    <t>944511111</t>
  </si>
  <si>
    <t>Montáž ochranné sítě z textilie z umělých vláken</t>
  </si>
  <si>
    <t>944511211</t>
  </si>
  <si>
    <t>Příplatek k ochranné síti za první a ZKD den použití</t>
  </si>
  <si>
    <t>944511811</t>
  </si>
  <si>
    <t>Demontáž ochranné sítě z textilie z umělých vláken</t>
  </si>
  <si>
    <t>944711111</t>
  </si>
  <si>
    <t>Montáž záchytné stříšky š do 1,5 m</t>
  </si>
  <si>
    <t>944711114</t>
  </si>
  <si>
    <t>Montáž záchytné stříšky š přes 2,5 m</t>
  </si>
  <si>
    <t>944711211</t>
  </si>
  <si>
    <t>Příplatek k záchytné stříšce š do 1,5 m za první a ZKD den použití</t>
  </si>
  <si>
    <t>3*61 "Přepočtené koeficientem množství</t>
  </si>
  <si>
    <t>944711214</t>
  </si>
  <si>
    <t>Příplatek k záchytné stříšce š přes 2,5 m za první a ZKD den použití</t>
  </si>
  <si>
    <t>944711811</t>
  </si>
  <si>
    <t>Demontáž záchytné stříšky š do 1,5 m</t>
  </si>
  <si>
    <t>944711814</t>
  </si>
  <si>
    <t>Demontáž záchytné stříšky š přes 2,5 m</t>
  </si>
  <si>
    <t>978015361</t>
  </si>
  <si>
    <t>Otlučení vnější vápenné nebo vápenocementové vnější omítky stupně členitosti 1 a 2 rozsahu do 50%</t>
  </si>
  <si>
    <t>978015391</t>
  </si>
  <si>
    <t>Otlučení vnější vápenné nebo vápenocementové vnější omítky stupně členitosti 1 a 2 rozsahu do 100%</t>
  </si>
  <si>
    <t>978019341</t>
  </si>
  <si>
    <t>Otlučení vnější vápenné nebo vápenocementové vnější omítky stupně členitosti 3 až 5  rozsahu do 30%</t>
  </si>
  <si>
    <t>84,925*14 "Přepočtené koeficientem množství</t>
  </si>
  <si>
    <t>Demontáž, repase a zpětná montáž mříží, nové kotvení do zdiva, nátěr barva slonová kost</t>
  </si>
  <si>
    <t>Repase vlajkového stožáru, nátěr barva dle průzkumu</t>
  </si>
  <si>
    <t>767-R03</t>
  </si>
  <si>
    <t>Repase plechových dvířek s rámem 138 x 73 cm, nátěr barva dle fasády</t>
  </si>
  <si>
    <t>767-R04</t>
  </si>
  <si>
    <t>Repase plechových dvířek s rámem 48 x 45 cm, nátěr barva dle fasády</t>
  </si>
  <si>
    <t>767-R05</t>
  </si>
  <si>
    <t>Repase vlajkových držáků ve vstupu, nátěr barva dle fasády</t>
  </si>
  <si>
    <t>767-R06</t>
  </si>
  <si>
    <t>Repase ozdobné mříže nadsvětlíku nad vchodovými dveřmi, nátěr barva dle průzkumu</t>
  </si>
  <si>
    <t>767-R07</t>
  </si>
  <si>
    <t>Sejmutí, očištění a zpětná montáž cedule s číslem popisným a orientačním</t>
  </si>
  <si>
    <t>767-R08</t>
  </si>
  <si>
    <t>Sejmutí, očištění a zpětná montáž cedule s označením ulice</t>
  </si>
  <si>
    <t>ku</t>
  </si>
  <si>
    <t>767-R09</t>
  </si>
  <si>
    <t>Nové označení instituce</t>
  </si>
  <si>
    <t>783801201</t>
  </si>
  <si>
    <t>Obroušení omítek před provedením nátěru</t>
  </si>
  <si>
    <t>783823133</t>
  </si>
  <si>
    <t>Penetrační silikátový nátěr hladkých, tenkovrstvých zrnitých nebo štukových omítek</t>
  </si>
  <si>
    <t>783823183</t>
  </si>
  <si>
    <t>Penetrační silikátový nátěr omítek stupně členitosti 5</t>
  </si>
  <si>
    <t>783827427</t>
  </si>
  <si>
    <t>Krycí dvojnásobný vápenný nátěr omítek stupně členitosti 1 a 2</t>
  </si>
  <si>
    <t>783827487</t>
  </si>
  <si>
    <t>Krycí dvojnásobný vápenný nátěr omítek stupně členitosti 5</t>
  </si>
  <si>
    <t>Očištění a nový nátěr v barvě fasády kovových dvířek/žaluzií do suterénu</t>
  </si>
  <si>
    <t>Rekonstrukce nárožních balustrád do původního vzhledu včetně oplechování horní plochy, a penetrace a vápenného nátěru omítky např. KEIM Romanit 2x okr světlý, restaurátor nebo štukatér s licencí</t>
  </si>
  <si>
    <t>Výroba, dodávka a montáž vázy z umělého  pískovce (na rekonstruovaných nárožních balustrádách), včetně penetrace a vápenného nátěru např. KEIM Romanit 2x okr světlý, restaurátor nebo štukatér s licencí</t>
  </si>
  <si>
    <t>N01-R03</t>
  </si>
  <si>
    <t>Socha Arnošta z Pardubic (litý štuk) - oprava a ošetření sochařem s restaurátorskou licencí</t>
  </si>
  <si>
    <t>N01-R04</t>
  </si>
  <si>
    <t>Socha Panny Marie - oprava a ošetření sochařem s restaurátorsku licencí</t>
  </si>
  <si>
    <t>N01-R05</t>
  </si>
  <si>
    <t>Socha Víry a Naděje (kufsteinské vápno) - oprava a ošetření sochařem s restaurátorskou licencí</t>
  </si>
  <si>
    <t>N01-R06</t>
  </si>
  <si>
    <t>Repase nápisu nad vchodem</t>
  </si>
  <si>
    <t>N01-R07</t>
  </si>
  <si>
    <t>Repase kachlů u vstupních dveří</t>
  </si>
  <si>
    <t>265-100 - Výtahy a plošiny</t>
  </si>
  <si>
    <t>Dodávka a montáž šikmé plošiny o nosnosti 250 kg</t>
  </si>
  <si>
    <t>33-M-R02</t>
  </si>
  <si>
    <t>Dodávka a montáž svislé hydraulické plošiny o nosnosti 400kg</t>
  </si>
  <si>
    <t>33-M-R03</t>
  </si>
  <si>
    <t>Dodávka a montáž nákladního výtahu o nosnosti 200kg</t>
  </si>
  <si>
    <t>33-M-R04</t>
  </si>
  <si>
    <t>Dodávka a montáž exteriérového osobního výtahu 5 stanic, s prosklenou šachtou</t>
  </si>
  <si>
    <t>33-M-R05</t>
  </si>
  <si>
    <t>Dílenská dokumentace</t>
  </si>
  <si>
    <t>33-M-R06</t>
  </si>
  <si>
    <t>Revize, zkoušky, zaškolení provozovatele</t>
  </si>
  <si>
    <t>265-110 - Ostatní konstrukce</t>
  </si>
  <si>
    <t xml:space="preserve">    OST - Ostatní výrobky</t>
  </si>
  <si>
    <t>N00 - Nepojmenované práce</t>
  </si>
  <si>
    <t>389381001</t>
  </si>
  <si>
    <t>Dobetonování prefabrikovaných konstrukcí</t>
  </si>
  <si>
    <t>619991011</t>
  </si>
  <si>
    <t>Obalení konstrukcí a prvků fólií přilepenou lepící páskou</t>
  </si>
  <si>
    <t>763171211</t>
  </si>
  <si>
    <t>Montáž revizních klapek SDK kcí vel. do 0,1 m2 pro podhledy</t>
  </si>
  <si>
    <t>590M01</t>
  </si>
  <si>
    <t>servisní dvířka z SDK s požární odolností 45 minut, rozměr 250 x 250 mm</t>
  </si>
  <si>
    <t>Kuchyňská linka L1</t>
  </si>
  <si>
    <t>Poznámka k položce:
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,integrovaný dvouvařič sklokeramický vyššího standardu, integrovaná myčka 450mm pro několikanásobný každodenní provoz, tř A+, dřezová baterie  se sprchou, nerez a s ker. kartuší, spodní i horní skříňky, v horní skřínce integrovaná mikrovlnná trouba, intehrovaný odsavač par uhlíkový s vypínačem a osvětlením min .dvourychlostní, stavěcí nerez nohy- sokl černý lesk HPL, integrovaná lednice s mrazákem celková délka 2,870 m podrobnosti v.č.28</t>
  </si>
  <si>
    <t>766-R02</t>
  </si>
  <si>
    <t>Kuchyňská linka L2</t>
  </si>
  <si>
    <t>Poznámka k položce:
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2,550 m podrobnosti v.č.28</t>
  </si>
  <si>
    <t>766-R03</t>
  </si>
  <si>
    <t>Kuchyňská linka L3</t>
  </si>
  <si>
    <t>Poznámka k položce:
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450mm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2,870 m podrobnosti v.č.28</t>
  </si>
  <si>
    <t>766-R04</t>
  </si>
  <si>
    <t>Kuchyňská linka L4</t>
  </si>
  <si>
    <t>Poznámka k položce:
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3,150 m podrobnosti v.č.28</t>
  </si>
  <si>
    <t>766-R05</t>
  </si>
  <si>
    <t>Kuchyňská linka L5</t>
  </si>
  <si>
    <t>Poznámka k položce:
Poznámka k položce: Kuchyňská linka (rovná), materiál vysokotlaký laminát HPL (vyšší životnost), korpus vanilková žluť,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3,000 m podrobnosti v.č.28</t>
  </si>
  <si>
    <t>766-R06</t>
  </si>
  <si>
    <t>Kuchyňská linka L6</t>
  </si>
  <si>
    <t>Poznámka k položce:
Poznámka k položce: Kuchyňská linka (rovná), materiál vysokotlaký laminát HPL (vyšší životnost), korpus vaniková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1,950 m podrobnosti v.č.28</t>
  </si>
  <si>
    <t>766-R07</t>
  </si>
  <si>
    <t>Kuchyňská linka L7</t>
  </si>
  <si>
    <t>Poznámka k položce:
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600 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3,575 m podrobnosti v.č.28</t>
  </si>
  <si>
    <t>766-R08</t>
  </si>
  <si>
    <t>Kuchyňská linka L8</t>
  </si>
  <si>
    <t>Poznámka k položce:
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2,55 m podrobnosti v.č.28</t>
  </si>
  <si>
    <t>766-R09</t>
  </si>
  <si>
    <t>Kuchyňská linka L9</t>
  </si>
  <si>
    <t>Poznámka k položce:
Poznámka k položce: Kuchyňská linka zabudovaná do skříně - laminát shodného designu dřeva s nábytkem kancelář í– v průběhu stavby bude dourčeno (ocenit třešeň) linka (rovná), materiál vysokotlaký laminát HPL (vyšší životnost), korpus třešeň, dvířka a viditelné boky třešeň (dle nábytku) odstín, pracovní deska černá žula tl.30 mm s podžlábkem, šíře 630 mm ,leštěné čelo i hrany, integrovaný dřez s odkládací plochou nerez v kvalitě fy Franke,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malým  mrazákem třídy A+ jednodveřová, jednokompresorová výšky 600 mm šedá roleta pro zakrytí kuchyně  celková délka 2,1 m podrobnosti v.č.28</t>
  </si>
  <si>
    <t>766-R10</t>
  </si>
  <si>
    <t>Kuchyňská linka L10</t>
  </si>
  <si>
    <t>Poznámka k položce:
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2685 mm podrobnosti v.č.28</t>
  </si>
  <si>
    <t>766-R11</t>
  </si>
  <si>
    <t>Kuchyňská linka L11</t>
  </si>
  <si>
    <t>Poznámka k položce:
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2770 mm podrobnosti v.č.28</t>
  </si>
  <si>
    <t>OST</t>
  </si>
  <si>
    <t>Ostatní výrobky</t>
  </si>
  <si>
    <t>OST-R01</t>
  </si>
  <si>
    <t>Chladnička s mrazákem vyšší standard, třídy A+, dvoudveřová samostatně stojící, dvoukompresorová, 600 x 600 x 2000 mm</t>
  </si>
  <si>
    <t>OST-R02</t>
  </si>
  <si>
    <t>Přenosný hasicí přístroj práškový 34A</t>
  </si>
  <si>
    <t>OST-R03</t>
  </si>
  <si>
    <t>Přenosný hasicí přístroj práškový 21A</t>
  </si>
  <si>
    <t>OST-R04</t>
  </si>
  <si>
    <t>Evakuační plán v každé obsazené místnosti, formát A3, zarámovaný – dřevěný rámeček, akrylát, vytištěná stránka</t>
  </si>
  <si>
    <t>OST-R05</t>
  </si>
  <si>
    <t>Příprava evakuačních plánů dle ČSN ISO 23601 a projektu PBŘ včetně tisku 114 ks</t>
  </si>
  <si>
    <t>OST-R06</t>
  </si>
  <si>
    <t>Označení protipožárního evakuačního systému v každém podlaží – značení hydrantů, hasících přístrojů, požárních hlásičů, alarmů, schodišť, zákazu kouření atd. provedené z červených plastových cedulí kotvených do zdiva</t>
  </si>
  <si>
    <t>OST-R07</t>
  </si>
  <si>
    <t>Označení únikového informačního systému v každém podlaží – značení směru úniku vodorovně, směru úniku dolů, směru úniku po schodech, ven z budovy atd. provedené ze zelených plastových cedulí kotvených do zdiva</t>
  </si>
  <si>
    <t>OST-R08</t>
  </si>
  <si>
    <t>Informační systém vedle dveří do místností včetně značení WC</t>
  </si>
  <si>
    <t>OST-R09</t>
  </si>
  <si>
    <t>Bezpečnostní značení schodiště pomocí lepících žlutozelených koleček na výstupu prvním a posledním schodu včetně nalepení</t>
  </si>
  <si>
    <t>OST-R10</t>
  </si>
  <si>
    <t>Orientační systém s popisem každého podlaží – pouze u vstupu v 1.NP a u výtahu v 1.NP – rozměr 850 x 1500 mm, materiál škrábaná mosaz, barevný potisk</t>
  </si>
  <si>
    <t>OST-R11</t>
  </si>
  <si>
    <t>Orientační systém pro označení jednotlivých podlažích na podestě schodiště – rozměr 2x cedule 140 x 500 mm a 1x cedule 350 x 350 mm (označení podlaží), škrábaná mosaz, barevný potisk</t>
  </si>
  <si>
    <t>OST-R12</t>
  </si>
  <si>
    <t>Čísla místností, mosaz škrábaná, vysoká cca 40 mm, lepená</t>
  </si>
  <si>
    <t>N00</t>
  </si>
  <si>
    <t>Nepojmenované práce</t>
  </si>
  <si>
    <t>N00-R01</t>
  </si>
  <si>
    <t>Mobilní chladící box</t>
  </si>
  <si>
    <t>Poznámka k položce:
Poznámka k položce: Mobilní chladící box s vnitřním osvětlením a včetně chladírenských otočných dveří, 0/4°C, 230V, dveře se zámkem, 2,5 x 2 x 2,5 m Montáž stěn na místě z důvodu malých dveřních otvorů</t>
  </si>
  <si>
    <t>N00-R02</t>
  </si>
  <si>
    <t>Nový lapák tuků</t>
  </si>
  <si>
    <t>Poznámka k položce:
Poznámka k položce: výkop pro nový lapák tuků 100 mm suššího betonu na základovou desku nového lapáku 2800 x 1400 mm dodávka nového lapáku tuků plastového NS10 typ OTP 10 + 2 poklopy do 3,5t                             rozměr 2600 x 1200 x 1510 mm dle ČSN EN 1825-1 včetně 2 ks poklopů 600 x 900 mm postupné obsypání poklopu zeminou  a zároveň jeho napouštění čistou vodou  nadezdění u poklopů KB bloky výška 300 mm betonáž 2 poklopů rozměrů 600 x 900 mm – 50 mm betonu</t>
  </si>
  <si>
    <t>N00-R03</t>
  </si>
  <si>
    <t>Repase výlezu k lávce k VZT na střeše kuchyně, nový nátěr barva řerná</t>
  </si>
  <si>
    <t>N00-R04</t>
  </si>
  <si>
    <t>D+M nové lávky k VZT na střeše kuchyně, nátěr barva černá</t>
  </si>
  <si>
    <t>265-120 - ZTI</t>
  </si>
  <si>
    <t>D1 - 1/ Zařizovací předměty</t>
  </si>
  <si>
    <t>D2 - 2/ Kanalizace</t>
  </si>
  <si>
    <t>D3 - 3/ Vodovod</t>
  </si>
  <si>
    <t>D4 - 4/ Plyn</t>
  </si>
  <si>
    <t>D1</t>
  </si>
  <si>
    <t>1/ Zařizovací předměty</t>
  </si>
  <si>
    <t>R-Pol32</t>
  </si>
  <si>
    <t>Položka A1 - umyvadlo U,D+M</t>
  </si>
  <si>
    <t>soub</t>
  </si>
  <si>
    <t>R-Pol33</t>
  </si>
  <si>
    <t>Položka A2 - umyvadlo U1,D+M</t>
  </si>
  <si>
    <t>R-Pol34</t>
  </si>
  <si>
    <t>Položka A3 - umyvadlo U2</t>
  </si>
  <si>
    <t>R-Pol35</t>
  </si>
  <si>
    <t>Položka A4 - umyvadlo invalidní Ui,D+M</t>
  </si>
  <si>
    <t>R-Pol36</t>
  </si>
  <si>
    <t>Položka A5 - WC závěsné WC,D+M</t>
  </si>
  <si>
    <t>R-Pol37</t>
  </si>
  <si>
    <t>Položka A6 - WC kombi invalidní Wci,D+M</t>
  </si>
  <si>
    <t>R-Pol38</t>
  </si>
  <si>
    <t>Položka A8 - pisoár PIS,D+M</t>
  </si>
  <si>
    <t>R-Pol39</t>
  </si>
  <si>
    <t>Položka A9 - dřez DŘ,D+M</t>
  </si>
  <si>
    <t>R-Pol40</t>
  </si>
  <si>
    <t>Položka A10 - výlevka keramická VYL,D+M</t>
  </si>
  <si>
    <t>R-Pol41</t>
  </si>
  <si>
    <t>Položka A11 - sprcha S1,D+M</t>
  </si>
  <si>
    <t>R-Pol42</t>
  </si>
  <si>
    <t>Položka A12 - sprcha S2,D+M</t>
  </si>
  <si>
    <t>R-Pol43</t>
  </si>
  <si>
    <t>Položka A13 - sprcha S3,D+M</t>
  </si>
  <si>
    <t>D2</t>
  </si>
  <si>
    <t>2/ Kanalizace</t>
  </si>
  <si>
    <t>R-Pol44</t>
  </si>
  <si>
    <t>demontáž stávajích zařizovacích předmětů /WC, umyvadla, výlevky, sprchy/určeno k reinstalaci - do úschovy</t>
  </si>
  <si>
    <t>ks</t>
  </si>
  <si>
    <t>R-Pol45</t>
  </si>
  <si>
    <t>demontáž stávajícího potrubí splaškové kanalizace - potrubí litinové DN100-DN150 včetně odvozu na skládku a uložení</t>
  </si>
  <si>
    <t>R-Pol46</t>
  </si>
  <si>
    <t>demontáž stávajícího potrubí splaškové kanalizace - připojovací potrubí plastové včetně odvozu na skládku a uložení</t>
  </si>
  <si>
    <t>R-Pol47</t>
  </si>
  <si>
    <t>čerpadlo kondenzátu kompatntní samostatné včetně výtlaku hadičkou DN10 s napojenímvýtlaku na zavěšené potrubí pod stropem 1.PP včetně uchycení na zeď v nice, P=80W/230V, napojení elektro na zásuvku</t>
  </si>
  <si>
    <t>R-Pol48</t>
  </si>
  <si>
    <t>vyčištění stávajícího potrubí kanalizace tlakovou vodou</t>
  </si>
  <si>
    <t>R-Pol49</t>
  </si>
  <si>
    <t>prohlídka stávajícího potrubí kanalizace kamerou</t>
  </si>
  <si>
    <t>R-Pol50</t>
  </si>
  <si>
    <t>RŠ1 - revizní šachta plastová DN400mm, dno spojné DN200, poklop A15 litinový, výška šachty ode dna k poklopu cca 1m, včetně výkopu pro šachtu, dopravy a montáže šachty</t>
  </si>
  <si>
    <t>R-Pol51</t>
  </si>
  <si>
    <t>vsazení šachty plastové do stávajícího potrubí ležatého KT200</t>
  </si>
  <si>
    <t>R-Pol52</t>
  </si>
  <si>
    <t>prostup potrubí kanalizace přes svislou zeď tloušťky 50cm pro potrubí DN70</t>
  </si>
  <si>
    <t>R-Pol53</t>
  </si>
  <si>
    <t>prostup potrubí kanalizace přes svislou zeď tloušťky 45cm pro potrubí DN32</t>
  </si>
  <si>
    <t>R-Pol54</t>
  </si>
  <si>
    <t>prostup potrubí kanalizace přes svislou zeď tloušťky 60cm pro potrubí DN70, DN100</t>
  </si>
  <si>
    <t>R-Pol55</t>
  </si>
  <si>
    <t>prostup potrubí kanalizace přes svislou zeď tloušťky 60cm pro potrubí DN125</t>
  </si>
  <si>
    <t>R-Pol56</t>
  </si>
  <si>
    <t>prostup potrubí kanalizace přes stávající stropní konstrukci pro potrubí DN32</t>
  </si>
  <si>
    <t>R-Pol57</t>
  </si>
  <si>
    <t>prostup potrubí kanalizace přes stávající stropní konstrukci pro potrubí DN50</t>
  </si>
  <si>
    <t>R-Pol58</t>
  </si>
  <si>
    <t>prostup potrubí kanalizace přes stávající stropní konstrukci pro potrubí DN70</t>
  </si>
  <si>
    <t>R-Pol59</t>
  </si>
  <si>
    <t>prostup potrubí kanalizace přes stávající stropní konstrukci pro potrubí DN100</t>
  </si>
  <si>
    <t>R-Pol60</t>
  </si>
  <si>
    <t>prostup potrubí kanalizace přes stávající stropní konstrukci pro potrubí DN125</t>
  </si>
  <si>
    <t>R-Pol61</t>
  </si>
  <si>
    <t>drážka v podlaze 6.NP pro vedení potrubí odvětrání stoupačky č.07 - šíře 0.2, hloubky 0.3m včetně odstranění vrstev podlahy</t>
  </si>
  <si>
    <t>R-Pol62</t>
  </si>
  <si>
    <t>drážka v podlaze 1.NP /odstranění vrstev podlahy/ + výkop v násypu kleneb nad 1.PP pro vedení potrubí kanalizace - šíře 0.3, průměrné hloubky hloubky 0.5m</t>
  </si>
  <si>
    <t>R-Pol63</t>
  </si>
  <si>
    <t>výkop pro potrubí kanalizace pod podlahou 1.NP - v násypu pod podlahou - šíře výkopu 0.8m, průměrná hloubka výkopu 1m /0.6-1.6m/, včetně odvozu vytlačené zeminy na skládku</t>
  </si>
  <si>
    <t>R-Pol64</t>
  </si>
  <si>
    <t>pažení výkopu pod podlahou 1.NP při výkopu hlubším než je 1.3m</t>
  </si>
  <si>
    <t>R-Pol65</t>
  </si>
  <si>
    <t>výkop pro potrubí kanalizace pod podlahou dvora - v rostlém terénu - šíře výkopu 0.8m, průměrná hloubka výkopu 1.2m, včetně odvozu vytlačené zeminy na skládku</t>
  </si>
  <si>
    <t>R-Pol66</t>
  </si>
  <si>
    <t>výkop pro potrubí kanalizace pod podlahou dvora - v rostlém terénu - šíře výkopu 0.8m, průměrná hloubka výkopu 1.1m, včetně odvozu vytlačené zeminy na skládku</t>
  </si>
  <si>
    <t>R-Pol67</t>
  </si>
  <si>
    <t>napojení nového potrubí HT na stávající potrubí litinové</t>
  </si>
  <si>
    <t>R-Pol68</t>
  </si>
  <si>
    <t>napojení nového potrubí HT na stávající potrubí plastové</t>
  </si>
  <si>
    <t>R-Pol69</t>
  </si>
  <si>
    <t>napojení nového potrubí kanalizace KG na stávající potrubí KT</t>
  </si>
  <si>
    <t>R-Pol70</t>
  </si>
  <si>
    <t>vsazení odbočky do stávajícího potrubí litinového L100</t>
  </si>
  <si>
    <t>R-Pol71</t>
  </si>
  <si>
    <t>vsazení odbočky do stávajícího potrubí plastového KG</t>
  </si>
  <si>
    <t>R-Pol72</t>
  </si>
  <si>
    <t>vsazení odbočky do stávajícího potrubí KT</t>
  </si>
  <si>
    <t>R-Pol73</t>
  </si>
  <si>
    <t>napojení dřezu nové kuchyňské linky na odpad od původní kuchyňské linky</t>
  </si>
  <si>
    <t>R-Pol74</t>
  </si>
  <si>
    <t>napojení odpadu sprchy na stávající odpad od rušené sprchy</t>
  </si>
  <si>
    <t>R-Pol75</t>
  </si>
  <si>
    <t>zazátkování stávajících vývodů kanalizace po rušených zařizovacích předmětech</t>
  </si>
  <si>
    <t>R-Pol76</t>
  </si>
  <si>
    <t>demontáž a zpětná montáž stávajícího umyvadla, nový umyvadlo sifon nerezový</t>
  </si>
  <si>
    <t>R-Pol77</t>
  </si>
  <si>
    <t>demontáž a zpětná montáž stávající kuchyňské linky</t>
  </si>
  <si>
    <t>R-Pol78</t>
  </si>
  <si>
    <t>mřížka 200x200mm s rámečkem pro přívod vzduchu k přivětrávací hlavici v 1.MP</t>
  </si>
  <si>
    <t>R-Pol79</t>
  </si>
  <si>
    <t>přivzdušňovací ventil DN70 o průtoku vzduchu 37 l/s</t>
  </si>
  <si>
    <t>R-Pol80</t>
  </si>
  <si>
    <t>požární manžeta na svislém potrubí stoupačky HT110 s požární odolností dle požadavku zprávy PBŘ - 45minut</t>
  </si>
  <si>
    <t>R-Pol81</t>
  </si>
  <si>
    <t>požární manžeta na svislém potrubí stoupačky HT125 s požární odolností dle požadavku zprávy PBŘ - 45minut</t>
  </si>
  <si>
    <t>R-Pol82</t>
  </si>
  <si>
    <t>štítky pro označení dvířek pro požární manžety</t>
  </si>
  <si>
    <t>R-Pol83</t>
  </si>
  <si>
    <t>sifon s kuličkou pro kondenzát VZT potrubí</t>
  </si>
  <si>
    <t>R-Pol84</t>
  </si>
  <si>
    <t>sifon pračkový s nerezovou krycí deskou</t>
  </si>
  <si>
    <t>R-Pol85</t>
  </si>
  <si>
    <t>potrubí plastové HT včetně tvarovek, uchycení, zednických přípomocí DN32</t>
  </si>
  <si>
    <t>R-Pol86</t>
  </si>
  <si>
    <t>potrubí plastové HT včetně tvarovek, uchycení, zednických přípomocí DN40</t>
  </si>
  <si>
    <t>Pol87</t>
  </si>
  <si>
    <t>potrubí plastové HT včetně tvarovek, uchycení, zednických přípomocí DN50</t>
  </si>
  <si>
    <t>R-Pol88</t>
  </si>
  <si>
    <t>potrubí plastové HT včetně tvarovek, uchycení, zednických přípomocí DN70</t>
  </si>
  <si>
    <t>R-Pol89</t>
  </si>
  <si>
    <t>potrubí plastové HT včetně tvarovek, uchycení, zednických přípomocí DN100</t>
  </si>
  <si>
    <t>R-Pol90</t>
  </si>
  <si>
    <t>potrubí plastové HT včetně tvarovek, uchycení, zednických přípomocí DN125</t>
  </si>
  <si>
    <t>R-Pol91</t>
  </si>
  <si>
    <t>potrubí plastové silnostěnné KG včetně tvarovek, montáže, pískového podsypu a obsypu - DN100</t>
  </si>
  <si>
    <t>R-Pol92</t>
  </si>
  <si>
    <t>potrubí plastové silnostěnné KG včetně tvarovek, montáže, pískového podsypu a obsypu - DN120</t>
  </si>
  <si>
    <t>R-Pol93</t>
  </si>
  <si>
    <t>potrubí plastové silnostěnné KG včetně tvarovek, montáže, pískového podsypu a obsypu - DN150</t>
  </si>
  <si>
    <t>R-Pol94</t>
  </si>
  <si>
    <t>potrubí plastové silnostěnné KG včetně tvarovek, montáže, závěsů - potrubí pod stropem 1.PP - DN100</t>
  </si>
  <si>
    <t>R-Pol95</t>
  </si>
  <si>
    <t>potrubí plastové silnostěnné KG včetně tvarovek, montáže, závěsů - potrubí pod stropem 1.PP - DN125</t>
  </si>
  <si>
    <t>R-Pol96</t>
  </si>
  <si>
    <t>zkouška vodotěsnosti kanalizace</t>
  </si>
  <si>
    <t>D3</t>
  </si>
  <si>
    <t>3/ Vodovod</t>
  </si>
  <si>
    <t>R-Pol100</t>
  </si>
  <si>
    <t>demontáž stávají stoupačky požární vody včetně přívodu požární vody od vodoměrné sestavy pod stropem 1.PP - pozinkované potrubí DN50-65 včetně uložení na skládku a odvoz</t>
  </si>
  <si>
    <t>R-Pol101</t>
  </si>
  <si>
    <t>demontáž stávajího potrubí vody v 1.PP před vodoměrnou sestavou - PPR90 včetně uložení na skládku a odvoz</t>
  </si>
  <si>
    <t>R-Pol102</t>
  </si>
  <si>
    <t>drážka v podlaze šíře 150mm, hloubky 80mm pro vedení vody</t>
  </si>
  <si>
    <t>R-Pol103</t>
  </si>
  <si>
    <t>drážka v podlaze šíře 200mm, hloubky 100mm pro vedení vody - varna, 1.NP /pro dvě a tři potrubí vody/</t>
  </si>
  <si>
    <t>R-Pol104</t>
  </si>
  <si>
    <t>drážka v podlaze šíře 100mm, hloubky 80mm pro vedení vody - varna, 1.NP - pro jednu vodu</t>
  </si>
  <si>
    <t>R-Pol105</t>
  </si>
  <si>
    <t>dopojení stávajícího potrubí vody plastového novým potrubím plastovým</t>
  </si>
  <si>
    <t>R-Pol106</t>
  </si>
  <si>
    <t>vsazení dobočky do stávajícího potrubí plastového PPR</t>
  </si>
  <si>
    <t>R-Pol107</t>
  </si>
  <si>
    <t>napojení nového rozvodu vody na stávající potrubí PPR</t>
  </si>
  <si>
    <t>R-Pol108</t>
  </si>
  <si>
    <t>prostup pro stoupačky vody přes stropní konstrukci o rozměru 250x100mm</t>
  </si>
  <si>
    <t>R-Pol109</t>
  </si>
  <si>
    <t>prostup pro stoupačky požární vody přes stropní konstrukci o rozměru 150x150mm</t>
  </si>
  <si>
    <t>R-Pol110</t>
  </si>
  <si>
    <t>prostup pro stoupačky vody přes svislou zeď v 1.PP tloušťky 500mm o rozměru 250x100mm</t>
  </si>
  <si>
    <t>R-Pol111</t>
  </si>
  <si>
    <t>zazátkování stávajících odboček z rozvodu PPR</t>
  </si>
  <si>
    <t>R-Pol112</t>
  </si>
  <si>
    <t>zazátkování stávajících vývodů vody po demontovaných bateriích a výtokových ventilech</t>
  </si>
  <si>
    <t>R-Pol113</t>
  </si>
  <si>
    <t>demontáž stávající baterie +  její zpětná montáž - 1x umyvadlo, 1x dřez</t>
  </si>
  <si>
    <t>R-Pol114</t>
  </si>
  <si>
    <t>hydrantový systém s tvavrově stálou hadicí délky 30m, průměr hadice 25mm, skříň pro zabudování do zdi, rozměr skříně 710x710x245mm</t>
  </si>
  <si>
    <t>R-Pol115</t>
  </si>
  <si>
    <t>hydrantový systém s tvavrově stálou hadicí délky 30m, průměr hadice 25mm, skříň pro osazení na zeď, rozměr skříně 710x710x245mm</t>
  </si>
  <si>
    <t>R-Pol116</t>
  </si>
  <si>
    <t>ventil rohový G1/2" /pro baterie demontované a zpětně demontované + myčky v kuchyňských linkách/</t>
  </si>
  <si>
    <t>R-Pol117</t>
  </si>
  <si>
    <t>ventil na hadici pračkový DN15</t>
  </si>
  <si>
    <t>R-Pol118</t>
  </si>
  <si>
    <t>ventil na hadici zahradní G1/2"x3/4" - tech. kuchyně</t>
  </si>
  <si>
    <t>R-Pol119</t>
  </si>
  <si>
    <t>kulový kohout G1/2"x3/4" - tech. kuchyně</t>
  </si>
  <si>
    <t>R-Pol120</t>
  </si>
  <si>
    <t>SB - sprchová baterie nástěnná páková rozteč 150mm, v=1200mm, vývod z baterie směrem nahoru</t>
  </si>
  <si>
    <t>R-Pol121</t>
  </si>
  <si>
    <t>DŘt - 2x rohový ventil G1/2"xG3/8"</t>
  </si>
  <si>
    <t>R-Pol122</t>
  </si>
  <si>
    <t>Ut - 2x rohový ventil G1/2"xG3/8"</t>
  </si>
  <si>
    <t>R-Pol123</t>
  </si>
  <si>
    <t>KVt - 2x rohový ventil G1/2"xG3/8"</t>
  </si>
  <si>
    <t>R-Pol124</t>
  </si>
  <si>
    <t>ventil na hadici zahradní v nezámrzném provedení G1/2"</t>
  </si>
  <si>
    <t>R-Pol125</t>
  </si>
  <si>
    <t>napájecí zdroj pro skupinu pisoárů do 5ks pisoárů /trafo 230V-24V/</t>
  </si>
  <si>
    <t>R-Pol126</t>
  </si>
  <si>
    <t>napájecí zdroj pro skupinu pisoárů do 9ks pisoárů /trafo 230V-24V/</t>
  </si>
  <si>
    <t>R-Pol127</t>
  </si>
  <si>
    <t>kulový kohout DN15 mosazný</t>
  </si>
  <si>
    <t>R-Pol128</t>
  </si>
  <si>
    <t>kulový kohout DN20 mosazný</t>
  </si>
  <si>
    <t>R-Pol129</t>
  </si>
  <si>
    <t>kulový kohout DN25 mosazný</t>
  </si>
  <si>
    <t>R-Pol130</t>
  </si>
  <si>
    <t>kulový kohout DN15 s vyp. mosazný</t>
  </si>
  <si>
    <t>R-Pol131</t>
  </si>
  <si>
    <t>kulový kohout DN20 s vyp. mosazný</t>
  </si>
  <si>
    <t>R-Pol132</t>
  </si>
  <si>
    <t>kulový kohout DN25 s vyp. mosazný</t>
  </si>
  <si>
    <t>R-Pol133</t>
  </si>
  <si>
    <t>kulový kohout DN32 s vyp. mosazný</t>
  </si>
  <si>
    <t>R-Pol134</t>
  </si>
  <si>
    <t>kulový kohout DN50 s vyp. mosazný</t>
  </si>
  <si>
    <t>R-Pol135</t>
  </si>
  <si>
    <t>ventil automatický termoregulační pro cirkulaci teplé vody DN15</t>
  </si>
  <si>
    <t>R-Pol136</t>
  </si>
  <si>
    <t>ventil automatický termoregulační pro cirkulaci teplé vody DN20</t>
  </si>
  <si>
    <t>R-Pol137</t>
  </si>
  <si>
    <t>pozinkovaný žlábek systémový  včetně závěsů, uchycení a montáže pro potrubí plastové o vnějším průměru 20mm</t>
  </si>
  <si>
    <t>R-Pol138</t>
  </si>
  <si>
    <t>pozinkovaný žlábek systémový  včetně závěsů, uchycení a montáže pro potrubí plastové o vnějším průměru 25mm</t>
  </si>
  <si>
    <t>R-Pol139</t>
  </si>
  <si>
    <t>pozinkovaný žlábek systémový  včetně závěsů, uchycení a montáže pro potrubí plastové o vnějším průměru 32mm</t>
  </si>
  <si>
    <t>R-Pol140</t>
  </si>
  <si>
    <t>pozinkovaný žlábek systémový  včetně závěsů, uchycení a montáže pro potrubí plastové o vnějším průměru 40mm</t>
  </si>
  <si>
    <t>R-Pol141</t>
  </si>
  <si>
    <t>potrubí ocelové závitové pozinkované včetně tvarovek, montáže a uchycení potrubí, izolace z pěnového polyetylénu s uzavřenou strukturou tl.9mm, DN25</t>
  </si>
  <si>
    <t>R-Pol142</t>
  </si>
  <si>
    <t>potrubí ocelové závitové pozinkované včetně tvarovek, montáže a uchycení potrubí, izolace z pěnového polyetylénu s uzavřenou strukturou tl.9mm, DN32</t>
  </si>
  <si>
    <t>R-Pol143</t>
  </si>
  <si>
    <t>potrubí ocelové závitové pozinkované včetně tvarovek, montáže a uchycení potrubí, izolace z pěnového polyetylénu s uzavřenou strukturou tl.9mm, DN50</t>
  </si>
  <si>
    <t>R-Pol144</t>
  </si>
  <si>
    <t>potrubí přírubové litinové DN80</t>
  </si>
  <si>
    <t>R-Pol145</t>
  </si>
  <si>
    <t>potrubí umělohmotné pro montáž vnitřních vodovodů z PP svařovaného polyfúzním svařováním, tlaková řada PN16 pro s.v. včetně tvarovek, uchycení potrubí , izolace z pěnového polyetylénu s uzavřenou strukturou tl.9mm - vnější profil potrubí 20mm</t>
  </si>
  <si>
    <t>R-Pol146</t>
  </si>
  <si>
    <t>izolace z pěnového polyetylénu s uzavřenou strukturou tl.9mm, vnější profil potrubí 25mm</t>
  </si>
  <si>
    <t>R-Pol147</t>
  </si>
  <si>
    <t>izolace z pěnového polyetylénu s uzavřenou strukturou tl.9mm, vnější profil potrubí 32mm</t>
  </si>
  <si>
    <t>R-Pol148</t>
  </si>
  <si>
    <t>izolace z pěnového polyetylénu s uzavřenou strukturou tl.9mm, vnější profil potrubí 40mm</t>
  </si>
  <si>
    <t>R-Pol149</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</si>
  <si>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t>
  </si>
  <si>
    <t>R-Pol150</t>
  </si>
  <si>
    <t>izolace z pěnového polyetylénu s uzavřenou strukturou tl.13mm, vnější profil potrubí 25mm</t>
  </si>
  <si>
    <t>R-Pol151</t>
  </si>
  <si>
    <t>izolace z pěnového polyetylénu s uzavřenou strukturou tl.20mm, vnější profil potrubí 32mm</t>
  </si>
  <si>
    <t>R-Pol152</t>
  </si>
  <si>
    <t>izolace z pěnového polyetylénu s uzavřenou strukturou tl.25mm, vnější profil potrubí 40mm</t>
  </si>
  <si>
    <t>R-Pol153</t>
  </si>
  <si>
    <t>tlaková zkouška vodovodu</t>
  </si>
  <si>
    <t>R-Pol154</t>
  </si>
  <si>
    <t>proplach a dezinfekce vodovodu</t>
  </si>
  <si>
    <t>R-Pol97</t>
  </si>
  <si>
    <t>demontáž stávajích baterií u demontovaných zařizovacích předmětů, rohových ventilů pro WC a výtokových ventilů - pračky/určeno k reinstalaci - do úschovy</t>
  </si>
  <si>
    <t>R-Pol98</t>
  </si>
  <si>
    <t>demontáž stávajících rozvodů vody /PPR, pozink/ cca ,včetně uložení na skládku a odvoz</t>
  </si>
  <si>
    <t>R-Pol99</t>
  </si>
  <si>
    <t>demontáž stávajích hydrantových skříní C52 se sploštitelnou hadicí včetně uložení na skládku a odvoz</t>
  </si>
  <si>
    <t>D4</t>
  </si>
  <si>
    <t>4/ Plyn</t>
  </si>
  <si>
    <t>R-Pol155</t>
  </si>
  <si>
    <t>odpojení stávajícího přívodu plynu z potrubí pro kuchyň v 1.PP - zavaření stávající odbočky na potrubí v místě napojení, potrubí DN25</t>
  </si>
  <si>
    <t>R-Pol156</t>
  </si>
  <si>
    <t>demontáž stávajícího potrubí plynu od místa odpojení až po stávající kotel v 5.NP včetně chrániček - délka potrubí DN25,odvoz,uložení na skládku</t>
  </si>
  <si>
    <t>R-Pol157</t>
  </si>
  <si>
    <t>demontáž stávajícího rozvodu plynu pro plynové spotřebiče kuchyně stávající kuchyně od stávajícího elektroventilu k plynovým spotřebičům - potrubí profilu od DN25 do DN65,odvoz,uložení na skládku</t>
  </si>
  <si>
    <t>R-Pol158</t>
  </si>
  <si>
    <t>demontáž stávajícího podružného plynoměru pro kotel v 5.NP</t>
  </si>
  <si>
    <t>R-Pol159</t>
  </si>
  <si>
    <t>prostup pro potrubí plynu přes stropní konstrukci /klenba + násyp/ - potrubí DN65</t>
  </si>
  <si>
    <t>R-Pol160</t>
  </si>
  <si>
    <t>prostup pro potrubí plynu přes svislou zeď tl. 500mm - potrubí DN50</t>
  </si>
  <si>
    <t>R-Pol161</t>
  </si>
  <si>
    <t>vedení potrubí plynu ve podlaze varny dle čl. 5.4.16 TPG 70401 - kanálek viz stavebbní část projektu, potrubí zalito asfaltem tl. minimálně 20mm, zbytek kanálku vyplněn pískem /potrubí DN25-DN50/</t>
  </si>
  <si>
    <t>R-Pol162</t>
  </si>
  <si>
    <t>napojení rozvodu plynu do varny na stávající elektroventil přírubový DN50 v 1.PP</t>
  </si>
  <si>
    <t>R-Pol163</t>
  </si>
  <si>
    <t>kulový kohout pro plyn DN15</t>
  </si>
  <si>
    <t>R-Pol164</t>
  </si>
  <si>
    <t>kulový kohout pro plyn DN50</t>
  </si>
  <si>
    <t>R-Pol165</t>
  </si>
  <si>
    <t>chránička pro plyn ocelová DN100</t>
  </si>
  <si>
    <t>R-Pol166</t>
  </si>
  <si>
    <t>chránička pro plyn ocelová DN80</t>
  </si>
  <si>
    <t>R-Pol167</t>
  </si>
  <si>
    <t>potrubí ocelové černé svařované třídy 11353.0 včetně základního nátěru + 2x krycího nátěru potrubí,  tvarovek, uchycení potrubí  a montáže DN25</t>
  </si>
  <si>
    <t>R-Pol168</t>
  </si>
  <si>
    <t>potrubí ocelové černé svařované třídy 11353.0 včetně základního nátěru + 2x krycího nátěru potrubí,  tvarovek, uchycení potrubí  a montáže DN32</t>
  </si>
  <si>
    <t>R-Pol169</t>
  </si>
  <si>
    <t>potrubí ocelové černé svařované třídy 11353.0 včetně základního nátěru + 2x krycího nátěru potrubí,  tvarovek, uchycení potrubí  a montáže DN50</t>
  </si>
  <si>
    <t>R-Pol170</t>
  </si>
  <si>
    <t>potrubí ocelové černé svařované třídy 11353.0 včetně základního nátěru + 2x krycího nátěru potrubí,  tvarovek, uchycení potrubí  a montáže DN65</t>
  </si>
  <si>
    <t>R-Pol171</t>
  </si>
  <si>
    <t>tabulky pro označení uzávěrů, zařízení</t>
  </si>
  <si>
    <t>R-Pol172</t>
  </si>
  <si>
    <t>tlaková zkouška rozvodu plynu</t>
  </si>
  <si>
    <t>R-Pol173</t>
  </si>
  <si>
    <t>vypracování revizní zprávy rozvodu plynu</t>
  </si>
  <si>
    <t>265-130 - UT</t>
  </si>
  <si>
    <t>D1 - Radiátory a připojení</t>
  </si>
  <si>
    <t>D2 - Potrubí a izolace</t>
  </si>
  <si>
    <t>D3 - Demontážní, montážní práce, zprovoznění soustavy</t>
  </si>
  <si>
    <t>Radiátory a připojení</t>
  </si>
  <si>
    <t>R-Pol1</t>
  </si>
  <si>
    <t>ocelový deskový radiátor Korado-Radik Klasik typ 21-060050-50</t>
  </si>
  <si>
    <t>R-Pol2</t>
  </si>
  <si>
    <t>ocelový deskový radiátor Korado-Radik Klasik typ 21-060060-50</t>
  </si>
  <si>
    <t>R-Pol3</t>
  </si>
  <si>
    <t>ocelový deskový radiátor Korado-Radik Klasik typ 21-060110-50</t>
  </si>
  <si>
    <t>R-Pol4</t>
  </si>
  <si>
    <t>ocelový deskový radiátor Korado-Radik Klasik typ 22-030090-50</t>
  </si>
  <si>
    <t>R-Pol5</t>
  </si>
  <si>
    <t>ocelový deskový radiátor Korado-Radik Klasik typ 22-030160-50</t>
  </si>
  <si>
    <t>R-Pol6</t>
  </si>
  <si>
    <t>radiátorový ventil G 1/2"</t>
  </si>
  <si>
    <t>R-Pol7</t>
  </si>
  <si>
    <t>termostatická hlavice</t>
  </si>
  <si>
    <t>R- Pol8</t>
  </si>
  <si>
    <t>šroubení uzavírací G 1/2"</t>
  </si>
  <si>
    <t>R-Pol9</t>
  </si>
  <si>
    <t>šroubení uzavírací pro stávající tělesa G 1/2"</t>
  </si>
  <si>
    <t>Potrubí a izolace</t>
  </si>
  <si>
    <t>R-Pol10</t>
  </si>
  <si>
    <t>trubky svařované závitové černé, ocel 11 343, 1/2"</t>
  </si>
  <si>
    <t>R-Pol11</t>
  </si>
  <si>
    <t>trubky svařované závitové černé, ocel 11 343, 3/4"</t>
  </si>
  <si>
    <t>R-Pol12</t>
  </si>
  <si>
    <t>trubky-rezerva na úpravy přípojek, 1/2"</t>
  </si>
  <si>
    <t>R-Pol13</t>
  </si>
  <si>
    <t>izolace návleková tl.13mm</t>
  </si>
  <si>
    <t>R-Pol14</t>
  </si>
  <si>
    <t>ocelové tvarovky</t>
  </si>
  <si>
    <t>R-Pol15</t>
  </si>
  <si>
    <t>redukce, přechody, drobný materiál</t>
  </si>
  <si>
    <t>Demontážní, montážní práce, zprovoznění soustavy</t>
  </si>
  <si>
    <t>R-Pol16</t>
  </si>
  <si>
    <t>Demontáž kotle, odvodu spalin</t>
  </si>
  <si>
    <t>R-Pol17</t>
  </si>
  <si>
    <t>Demontáž ocelových trubek</t>
  </si>
  <si>
    <t>R-Pol18</t>
  </si>
  <si>
    <t>Demontáž a montáž stáv.těles</t>
  </si>
  <si>
    <t>R-Pol19</t>
  </si>
  <si>
    <t>Osazení uzavíracího šroubení u stáv.těles</t>
  </si>
  <si>
    <t>R-Pol20</t>
  </si>
  <si>
    <t>Napojení stáv. otopného tělesa na novou soustavu</t>
  </si>
  <si>
    <t>R-Pol21</t>
  </si>
  <si>
    <t>Osazení a připojení nových radiátorů</t>
  </si>
  <si>
    <t>R-Pol22</t>
  </si>
  <si>
    <t>Montáž stoupaček a napojení trubek na teplovodní soustavu</t>
  </si>
  <si>
    <t>R-Pol23</t>
  </si>
  <si>
    <t>Úprava přípojek dle požadavku stavby (odhad 30%)</t>
  </si>
  <si>
    <t>R-Pol24</t>
  </si>
  <si>
    <t>Odvoz a dovoz materiálu</t>
  </si>
  <si>
    <t>R-Pol25</t>
  </si>
  <si>
    <t>Montáž izolací</t>
  </si>
  <si>
    <t>R-Pol26</t>
  </si>
  <si>
    <t>Technické plyny</t>
  </si>
  <si>
    <t>R-Pol27</t>
  </si>
  <si>
    <t>Nátěry</t>
  </si>
  <si>
    <t>R-Pol28</t>
  </si>
  <si>
    <t>Vypouštění a napouštění soustavy</t>
  </si>
  <si>
    <t>R-Pol29</t>
  </si>
  <si>
    <t>Odvzdušnění soustavy po napouštění</t>
  </si>
  <si>
    <t>R-Pol30</t>
  </si>
  <si>
    <t>Tlaková zkouška</t>
  </si>
  <si>
    <t>R-Pol31</t>
  </si>
  <si>
    <t>Zaregulování soustavy, topná zkouška</t>
  </si>
  <si>
    <t>265-140 - Silnoproud</t>
  </si>
  <si>
    <t>Soupis:</t>
  </si>
  <si>
    <t>265-140a - Rozvaděče</t>
  </si>
  <si>
    <t>D1 - Rozvaděče</t>
  </si>
  <si>
    <t>D2 - Pomocné práce</t>
  </si>
  <si>
    <t>D3 - Vedlejší rozpočtové náklady</t>
  </si>
  <si>
    <t>R-Pol206</t>
  </si>
  <si>
    <t>R-6.01, oceloplechový, zapuštěný rozvaděč IP30/20, dveře s požární odolností EI 15 Sm DP1, zkratová odolnost jistících prvků 6kA</t>
  </si>
  <si>
    <t>R-Pol207</t>
  </si>
  <si>
    <t>R-6.02, oceloplechový, zapuštěný rozvaděč IP30/20, dveře s požární odolností EI 15 Sm DP1, zkratová odolnost jistících prvků 6kA</t>
  </si>
  <si>
    <t>R-Pol208</t>
  </si>
  <si>
    <t>R-5.01, oceloplechový, zapuštěný rozvaděč IP30/20, dveře s požární odolností EI 15 Sm DP1, zkratová odolnost jistících prvků 6kA</t>
  </si>
  <si>
    <t>R-Pol209</t>
  </si>
  <si>
    <t>R-5.02, oceloplechový, zapuštěný rozvaděč IP30/20, dveře s požární odolností EI 15 Sm DP1, zkratová odolnost jistících prvků 6kA</t>
  </si>
  <si>
    <t>R-Pol210</t>
  </si>
  <si>
    <t>R-4.01, oceloplechový, zapuštěný rozvaděč IP30/20, dveře s požární odolností EI 15 Sm DP1, zkratová odolnost jistících prvků 6kA</t>
  </si>
  <si>
    <t>R-Pol211</t>
  </si>
  <si>
    <t>R-4.02, oceloplechový, zapuštěný rozvaděč IP30/20, dveře s požární odolností EI 15 Sm DP1, zkratová odolnost jistících prvků 6kA</t>
  </si>
  <si>
    <t>R-Pol212</t>
  </si>
  <si>
    <t>R-3.01, oceloplechový, zapuštěný rozvaděč IP30/20, dveře s požární odolností EI 15 Sm DP1, zkratová odolnost jistících prvků 6kA</t>
  </si>
  <si>
    <t>R-Pol213</t>
  </si>
  <si>
    <t>R-3.02, oceloplechový, zapuštěný rozvaděč IP30/20, dveře s požární odolností EI 15 Sm DP1, zkratová odolnost jistících prvků 6kA</t>
  </si>
  <si>
    <t>R-Pol214</t>
  </si>
  <si>
    <t>R-2.01, oceloplechový, zapuštěný rozvaděč IP30/20, dveře s požární odolností EI 15 Sm DP1, zkratová odolnost jistících prvků 6kA</t>
  </si>
  <si>
    <t>R-Pol215</t>
  </si>
  <si>
    <t>R-2.02, oceloplechový, zapuštěný rozvaděč IP30/20, dveře s požární odolností EI 15 Sm DP1, zkratová odolnost jistících prvků 6kA</t>
  </si>
  <si>
    <t>R-Pol216</t>
  </si>
  <si>
    <t>R-1.01, oceloplechový, zapuštěný rozvaděč IP30/20, dveře s požární odolností EI 15 Sm DP1, zkratová odolnost jistících prvků 6kA</t>
  </si>
  <si>
    <t>R-Pol217</t>
  </si>
  <si>
    <t>R-1.02, oceloplechový, zapuštěný rozvaděč IP30/20, dveře s požární odolností EI 15 Sm DP1, zkratová odolnost jistících prvků 6kA</t>
  </si>
  <si>
    <t>R-Pol218</t>
  </si>
  <si>
    <t>R-1.KUCHYŇ, skříňový, volně stojící rozvaděč IP30/20, zkratová odolnost jistících prvků 10kA</t>
  </si>
  <si>
    <t>R-Pol219</t>
  </si>
  <si>
    <t>R-2.KUCHYŇ, plastový, zapuštěný rozvaděč IP43/20, zkratová odolnost jistících prvků 6kA</t>
  </si>
  <si>
    <t>R-Pol220</t>
  </si>
  <si>
    <t>Rd-01, plastový, přisazený rozvaděč IP43/20, zkratová odolnost jistících prvků 6kA</t>
  </si>
  <si>
    <t>R-Pol221</t>
  </si>
  <si>
    <t>R-0.01, oceloplechový, zapuštěný rozvaděč IP30/20, dveře s požární odolností EI 15 Sm DP1, zkratová odolnost jistících prvků 6kA</t>
  </si>
  <si>
    <t>R-Pol222</t>
  </si>
  <si>
    <t>R-POŽÁR, oceloplechový, přisazený rozvaděč IP43/20, obezděný na odolnost EI 30 DP1, dveře s požární odolností EI 15 Sm DP1, zkratová odolnost jistících prvků 6kA</t>
  </si>
  <si>
    <t>R-Pol223</t>
  </si>
  <si>
    <t>R-SERVER, plastový, přisazený rozvaděč IP30/20, zkratová odolnost jistících prvků 6kA, mechanický bypass</t>
  </si>
  <si>
    <t>R-Pol224</t>
  </si>
  <si>
    <t>HR, skříňový, volně stojící rozvaděč IP 43/20, zkratová odolnost jistících prvků min. 10kA</t>
  </si>
  <si>
    <t>R-Pol225</t>
  </si>
  <si>
    <t>Hlavní ochranná přípojnice</t>
  </si>
  <si>
    <t>R-Pol226</t>
  </si>
  <si>
    <t>Univerzální skříň měření USM - provedení pro PRE a.s.</t>
  </si>
  <si>
    <t>R-Pol227</t>
  </si>
  <si>
    <t>UPS, ref. Výrobek  EATON 93PS o výkonu 8kW UPS 3/3fáze,   93PS-8(20)-15-2x9Ah-MBS-6</t>
  </si>
  <si>
    <t>Poznámka k položce:
Poznámka k položce: UPS, jmenovitý výkon 8 kVA / 8 kW, napětí 3 x 400/230 V, frekvence 50/60 Hz automatický výběr, účiník 0,99, účinnost více než 96% v on-line režimu, THDI &lt; 3%. Výstup: Napětí 3 x 400/230, (sinus) 50Hz (60 Hz)¨, účiník 0,9-1, ochrana proti zpětné vazbě usměrnovač i bypass, Mechanický BP - ANO, Možnost startu na baterie - ANO, přetížení 102 – 110% 10min, 111 - 125% 60 sekund 126 –150% 10 vteři, hlučnost menší než 50 dB, Max. ztrátové teplo   maximum 200 W při 3,5kW, Doba autonomie: 1 hodina při zatížení 3,5kW. IEC 62040-1 EMC Category C3.    , Základní vlastnosti:, - účinnost 99% při režimu provozu energy saver systém, - účinnost 96,1% v režimu on-line, tepelné ztráty pouze 600W při zatížení 15kW, - vstupní účiník  0,99, - možnost výměny modulu za provozu –  HOT SWP, - výstupní účiník 1, výkon v kVA je roven výkonu v kW, zajišťuje o 10% vyšší činný výkon vůči standardním zdrojům UPS s účiníkem 0,9 nebo nižším, - zkreslení vstupního proudu (THDI) menší než 3%, prakticky sinusový odběr, bez generování vyšších harmonických, - možnost pozvolného startu (ramp-up), - inteligentní systém dobíjení baterií ABM, zajišťující prodloužení životnosti baterií až o 50%, - možnost připojení paralelních zdrojů UPS pro případné zvýšení výkonu v budoucnu systémem HotSync, požadavek na paralelní chod zdrojů i při přerušení komunikačního kabelu paralelního chodu z důvodu spolehlivosti dodávky, Ovládání, signalizace:, - ovládací prvky dotykový LCD displej a ovládací prvky pro lokální správu a nastavení, - prostorová barevná LED indikace na čelních dveřích UPS, - 5 x signalní vstup,EPO,možnost připojení čidla teploty , -   SNMP karta v základu kompatibilita s protokoly HTTP, SNMP, SMTP, Telnet, SSL a                                          SSH,upozornění na poplachové situace: e-mail, SNMP Trap,kompatibilita  se SNMPv3 a IPv6, - možný současný přístup až z 5 připojených prohlížečů,  při použití protokolu SSL alespoň ze 3, - možnost synchronizace kalendářního data a času pomocí NTP serveru, Připojení:, - pětivodičové připojení s dvoukabelovým vstupem (UPS, by-pass UPS),, - kabel s pryžovým pláštěm H07RN-F 5Gx4mm2, - jištění 2x vstup 3f16A/C</t>
  </si>
  <si>
    <t>Pomocné práce</t>
  </si>
  <si>
    <t>Pol228</t>
  </si>
  <si>
    <t>Pomocné práce technika</t>
  </si>
  <si>
    <t>Pol229</t>
  </si>
  <si>
    <t>Demontáž stávajících rozvaděčů</t>
  </si>
  <si>
    <t>R-Pol230</t>
  </si>
  <si>
    <t>Úprava stávajících nik pro nové vestavěné rozvaděče</t>
  </si>
  <si>
    <t>R-Pol231</t>
  </si>
  <si>
    <t>Osazení rozvaděčů</t>
  </si>
  <si>
    <t>R-Pol232</t>
  </si>
  <si>
    <t>Zazdění rozvaděčů</t>
  </si>
  <si>
    <t>R-Pol233</t>
  </si>
  <si>
    <t>Doprava</t>
  </si>
  <si>
    <t>R-Pol234</t>
  </si>
  <si>
    <t>Ekologická likvidace odpadu</t>
  </si>
  <si>
    <t>265-140b - Transformátor</t>
  </si>
  <si>
    <t>D1 - Transformátor D+M</t>
  </si>
  <si>
    <t>D3 - Projektová činnost</t>
  </si>
  <si>
    <t>D4 - Měření a revize</t>
  </si>
  <si>
    <t>D5 - Vedlejší rozpočtové náklady</t>
  </si>
  <si>
    <t>Transformátor D+M</t>
  </si>
  <si>
    <t>R-Pol235</t>
  </si>
  <si>
    <t>Suchý, epoxidový transformátor, 400kVA; 22/0,4kV; Dyn1; IP 00, materiál vinutí Cu, systém vinutí – dvouvrstvé polohované, vakuově zalévané, dle EU</t>
  </si>
  <si>
    <t>R-Pol228</t>
  </si>
  <si>
    <t>R-Pol236</t>
  </si>
  <si>
    <t>Demontáž stávajícího transformátoru 250kVA</t>
  </si>
  <si>
    <t>R-Pol237</t>
  </si>
  <si>
    <t>Demontáž, montáž poklopu v chodníku, pro vstup do montážní šachty transformátoru</t>
  </si>
  <si>
    <t>R-Pol238</t>
  </si>
  <si>
    <t>Úpravy šachty pro vstup do montážní šachty transformátoru</t>
  </si>
  <si>
    <t>R-Pol239</t>
  </si>
  <si>
    <t>Úpravy připojení transformátoru 22kV</t>
  </si>
  <si>
    <t>R-Pol240</t>
  </si>
  <si>
    <t>Výměna a úprava propojení N.N. transformátorů s hlavním rozvaděčem "HR"</t>
  </si>
  <si>
    <t>Projektová činnost</t>
  </si>
  <si>
    <t>R-Pol241</t>
  </si>
  <si>
    <t>Příprava podkladů. Společnost musí doložit oprávnění pro práce na zařízeních PRE.</t>
  </si>
  <si>
    <t>R-Pol242</t>
  </si>
  <si>
    <t>Výřízení povolení PRE. Společnost musí doložit oprávnění pro práce na zařízeních PRE.</t>
  </si>
  <si>
    <t>R-Pol243</t>
  </si>
  <si>
    <t>Dokumentace prováděcí dle požadavku PRE, včetně CD v počtu 5 paré</t>
  </si>
  <si>
    <t>R-Pol244</t>
  </si>
  <si>
    <t>Dokumentace skutečného provedení dle požadavku PRE, včetně CD v počtu 5 paré</t>
  </si>
  <si>
    <t>Měření a revize</t>
  </si>
  <si>
    <t>R-Pol245</t>
  </si>
  <si>
    <t>Provedení výchozí revize, včetně revizní zprávy v počtu 5 paré</t>
  </si>
  <si>
    <t>D5</t>
  </si>
  <si>
    <t>R-Pol246</t>
  </si>
  <si>
    <t>265-140c - Osvětlení</t>
  </si>
  <si>
    <t>D1 - Svítidla D+M</t>
  </si>
  <si>
    <t>D2 - Spínače D+M</t>
  </si>
  <si>
    <t>D3 - Pomocné práce</t>
  </si>
  <si>
    <t>D4 - Vedlejší rozpočtové náklady</t>
  </si>
  <si>
    <t>Svítidla D+M</t>
  </si>
  <si>
    <t>R-Pol247</t>
  </si>
  <si>
    <t>LED panel, ref. výrobek Modus - QN3A625/B1050ND</t>
  </si>
  <si>
    <t>Poznámka k položce:
Poznámka k položce: LED panel, čtverec 622x622mm,  pro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QN3A625/B1050ND</t>
  </si>
  <si>
    <t>R-Pol248</t>
  </si>
  <si>
    <t>LED panel, ref. výrobek QPN3A625/B1050ND</t>
  </si>
  <si>
    <t>Poznámka k položce:
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QPN3A625/B1050ND</t>
  </si>
  <si>
    <t>R-Pol249</t>
  </si>
  <si>
    <t>Celoplastové průmyslové svítidlo IP65, ref. výrobek Modus - PL5000M2W4ND</t>
  </si>
  <si>
    <t>Poznámka k položce:
Poznámka k položce: Celoplastové průmyslové svítidlo IP65. Korpus svítidla polyester, difuzor opálový polykarbonát. Nerezové spony a upevňovací třmeny. Moduly s LED čipy osazeny na kovové základně. Délka svítidla 1250mm+-50mm. Max příkon 45W, světelný výkon svítidla min. 4800lm, účinnost svítidla min 115lm/W. Životnost LED čipů min. 50000hod  (L80B50).  Použité Mid-power LED čipy Ra minimálně 80, barva světla 4000K. Driver SELV, životnost min 50000hod, power factor min 0,95. Včetně ekologického poplatku. Svítidlo použité pro světelně technický výpočet Modus - PL5000M2W4ND</t>
  </si>
  <si>
    <t>R-Pol250</t>
  </si>
  <si>
    <t>Celoplastové průmyslové svítidlo IP65, ref. výrobek Modus - PL7000L2W4ND</t>
  </si>
  <si>
    <t>Poznámka k položce:
Poznámka k položce: Celoplastové průmyslové svítidlo IP65. Korpus svítidla polyester, difuzor opálový polykarbonát. Nerezové spony a upevňovací třmeny. Moduly s LED čipy osazeny na kovové základně.  Délka svítidla 1550mm+-50mm. Max příkon 65W, světelný výkon svítidla min. 6800lm, účinnost svítidla min 110lm/W. Životnost LED čipů min. 50000hod  (L80B50).  Použité Mid-power LED čipy Ra minimálně 80, barva světla 4000K. Driver SELV, životnost min 50000hod, power factor min 0,95. Včetně ekologického poplatku. Svítidlo použité pro světelně technický výpočet Modus - PL7000L2W4ND</t>
  </si>
  <si>
    <t>R-Pol251</t>
  </si>
  <si>
    <t>Kruhové přisazené svítidlo  IP44, ref. výrobek Modus -  BRSB4KO375V2/ND</t>
  </si>
  <si>
    <t>Poznámka k položce:
Poznámka k položce: Kruhové přisazené svítidlo  IP44. Bíle lakovaná kovová základna svítidla, nerozbitný  opálový kryt. Moduly s LED čipy osazeny na kovové základně - chladiči.  Průměr svítidla 375mm. Max příkon 30W, světelný výkon svítidla min. 2300lm, účinnost svítidla min 80lm/W. Životnost LED čipů min. 50000hod  (L80B50).  Použité Mid-power LED čipy Ra minimálně 80, barva světla 4000K. Svítidlo použité pro světelně technický výpočet Modus -  BRSB4KO375V2/ND</t>
  </si>
  <si>
    <t>R-Pol252</t>
  </si>
  <si>
    <t>Kruhové přisazené svítidlo  IP44, ref. výrobek Modus - BRSB4KO300V1/ND</t>
  </si>
  <si>
    <t>Poznámka k položce:
Poznámka k položce: Kruhové přisazené svítidlo  IP44. Bíle lakovaná kovová základna svítidla, nerozbitný  opálový kryt. Moduly s LED čipy osazeny na kovové základně - chladiči.  Průměr svítidla 300mm.Max příkon 15W, světelný výkon svítidla min. 1200lm, účinnost svítidla min 80lm/W. Životnost LED čipů min. 50000hod  (L80B50).  Použité Mid-power LED čipy Ra minimálně 80, barva světla 4000K. Včetně ekologického poplatku. Svítidlo použité pro světelně technický výpočet Modus - BRSB4KO300V1/ND</t>
  </si>
  <si>
    <t>R-Pol253</t>
  </si>
  <si>
    <t>Kruhové vestavné svítidlo  IP20, ref. výrobek Modus - SPMN4KN190V1/350ND</t>
  </si>
  <si>
    <t>Poznámka k položce:
Poznámka k položce: Kruhové vestavné svítidlo  IP20. Bíle lakované kovové těleso, světlovodivá deska PMMA, rozptylná mikroprizmatická deska pro zajištění UGR&lt;22. Moduly s LED čipy osazeny na kovové základně - chladiči.  Průměr svítidla 210mm. Max příkon 15W, světelný výkon svítidla min. 1300lm, účinnost svítidla min 90lm/W. Životnost LED čipů min. 50000hod  (L80B50).  Použité Mid-power LED čipy Ra minimálně 80, barva světla 4000K. Včetně ekologického poplatku. Svítidlo použité pro světelně technický výpočet Modus - SPMN4KN190V1/350ND</t>
  </si>
  <si>
    <t>R-Pol254</t>
  </si>
  <si>
    <t>Uliční svítidlo, ref. výrobek Modus - STL4000C/ND</t>
  </si>
  <si>
    <t>Poznámka k položce:
Poznámka k položce: Uliční svítidlo, šedivě lakované hliníkové těleso, příruba pro montáž na stožár prům. 60mm, s možností nastavení úhlu vyložení  -30 - +90stupňů. Led technologie COB, optický kryt led čipu tvrzená skleněná čočka s velmi širokou vyzařovací charakteristikou. Max příkon 30W, světelný výkon svítidla min. 3500lm, účinnost svítidla min 130lm/W. Životnost LED čipů min. 80000hod  (L70B50).   Ra minimálně 70, barva světla 5000K. Včetně ekologického poplatku. Svítidlo použité pro světelně technický výpočet Modus - STL4000C/ND</t>
  </si>
  <si>
    <t>R-Pol255</t>
  </si>
  <si>
    <t>LED panel, ref. výrobek Modus - QPN3A625/700ND</t>
  </si>
  <si>
    <t>Poznámka k položce:
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40W, světelný výkon svítidla min. 3700lm,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QPN3A625/700ND</t>
  </si>
  <si>
    <t>R-Pol256</t>
  </si>
  <si>
    <t>Zářivkové svítidlo, ref. výrobek Modus - SLIM136ASEP</t>
  </si>
  <si>
    <t>Poznámka k položce:
Poznámka k položce: Zářivkové svítidlo pro přisazenou nebo závěsnou montáž. Bíle lakovaný kovový korpus, plastová bílá čela, asymetrický vysoce leštěný hliníkový reflektor., Pro zářivku 1x36W. Včetně ekologického poplatku. Svítidlo použité pro světelně technický výpočet Modus - SLIM136ASEP</t>
  </si>
  <si>
    <t>R-Pol257</t>
  </si>
  <si>
    <t>Zářivková trubice PH TL-D 36W/840 bílá. Včetně ekologického poplatku.</t>
  </si>
  <si>
    <t>R-Pol258</t>
  </si>
  <si>
    <t>LED závěsné, ref. výrobek PROFILUX - A/LED/400/07/1/274/87</t>
  </si>
  <si>
    <t>Poznámka k položce:
Poznámka k položce: LED závěsné, 3390lm, ručně foukané trojvrstvé sklo, satin opál mat, průměr 400mm. Teplota chromatičnosti 3000K. Ocelová, bíle lakovaná montura. Atypický mosazný závěs délky 0,7-1,0m v matném provedení, průměr stropní rozety 274mm, výška 87mm. Svítidlo použité pro světelně technický výpočet PROFILUX -  A/LED/400/07/1/274/87</t>
  </si>
  <si>
    <t>R-Pol259</t>
  </si>
  <si>
    <t>LED závěsné, ref. výrobek PROFILUX - An/LED/400/07/1/274/87/CBS</t>
  </si>
  <si>
    <t>Poznámka k položce:
Poznámka k položce: LED závěsné, 3390lm, ručně foukané trojvrstvé sklo, satin opál mat, průměr 400mm. Teplota chromatičnosti 3000K. Ocelová, bíle lakovaná montura. Atypický mosazný závěs délky 0,7-1,0m v matném provedení, průměr stropní rozety 274mm, výška 87mm.Vybaveno adresným modulem pro připojení k centrálnímu bateriovému systému.  Svítidlo použité pro světelně technický výpočet PROFILUX -  An/LED/400/07/1/274/87/CBS</t>
  </si>
  <si>
    <t>R-Pol260</t>
  </si>
  <si>
    <t>LED závěsné, ref. výrobek PROFILUX - A1/LED/500/07/1/274/87</t>
  </si>
  <si>
    <t>Poznámka k položce:
Poznámka k položce: LED závěsné, 4590lm, ručně foukané trojvrstvé sklo, satin opál mat, průměr 500mm. Teplota chromatičnosti 3000K. Ocelová, bíle lakovaná montura. Atypický mosazný závěs délky 0,7-1,0m v matném provedení, průměr stropní rozety 274mm, výška 87mm. Svítidlo použité pro světelně technický výpočet PROFILUX -  A1/LED/500/07/1/274/87</t>
  </si>
  <si>
    <t>R-Pol261</t>
  </si>
  <si>
    <t>LED závěsné, ref. výrobek PROFILUX - A1n/LED/500/07/1/274/87/CBS</t>
  </si>
  <si>
    <t>Poznámka k položce:
Poznámka k položce: LED závěsné, 4590lm, ručně foukané trojvrstvé sklo, satin opál mat, průměr 500mm. Teplota chromatičnosti 3000K. Ocelová, bíle,lakovaná monruta. Atypický mosazný závěs délky 0,7-1,0m v matném provedení, průměr stropní rozety 274mm, výška 87mm.Vybaveno adresným modulem pro připojení k centrálnímu bateriovému systému. Svítidlo použité pro světelně technický výpočet PROFILUX -  A1n/LED/500/07/1/274/87/CBS</t>
  </si>
  <si>
    <t>R-Pol262</t>
  </si>
  <si>
    <t>LED závěsný lustr. 4x60W  Atyp. Dle návrhu architekta. Ručně foukané sklo, satin opál mat. Průměr jednotlivých koulí 200mm.  Svítidlo použité pro světelně technický výpočet PROFILUX -  B/LED/ATIP/4/60/200</t>
  </si>
  <si>
    <t>R-Pol263</t>
  </si>
  <si>
    <t>LED závěsný lustr.10x60W  Atyp. Dle návrhu architekta. Ručně foukané sklo, satin opál mat. Průměr jednotlivých koulí 200mm. Svítidlo použité pro světelně technický výpočet PROFILUX -  B1/LED/ATIP/10/60/200</t>
  </si>
  <si>
    <t>R-Pol264</t>
  </si>
  <si>
    <t>LED přisazené 1930lm, ručně foukané trojvrstvé sklo, satin opál mat, průměr 360mm. Teplota chromatičnosti 3000K. Ocelová, bíle lakovaná montura. Svítidlo použité pro světelně technický výpočet PROFILUX -  C/LED/360</t>
  </si>
  <si>
    <t>R-Pol265</t>
  </si>
  <si>
    <t>LED přisazené 1930lm, ručně foukané trojvrstvé sklo, satin opál mat, průměr 360mm. Teplota chromatičnosti 3000K. Ocelová, bíle lakovaná montura. Vybaveno adresným modulem pro připojení. Svítidlo použité pro světelně technický výpočet PROFILUX - Cn/LED/360</t>
  </si>
  <si>
    <t>R-Pol266</t>
  </si>
  <si>
    <t>Led vestavné do podhledu, 3W, pro antipanické osvětlení., připojeno k CBS. Svítidlo použité pro světelně technický výpočet PROFILUX -  N/LED/3/P/CBS</t>
  </si>
  <si>
    <t>R-Pol267</t>
  </si>
  <si>
    <t>LED přisazené na stěnu, nouzové, včetně piktogramu pro připojení k CBS. Svítidlo použité pro světelně technický výpočet PROFILUX -  N1/LED/P/CBS</t>
  </si>
  <si>
    <t>R-Pol268</t>
  </si>
  <si>
    <t>Centrální bateriový systém, ref. výrobek PROFILUX - CBS 6/120/1500/1/DC</t>
  </si>
  <si>
    <t>Poznámka k položce:
Poznámka k položce: Centrální bateriový systém. Max. 6 okruhů. Max. 120 svítidel. Max. výkon 1500W/1h. Přepínání v módu 230VAC/220VDC, integrovaný vizualizační software. Automatická kontrala jednotlivých okruhů i jednotlivých svítidel. Možná volba nastavení módu M a NM u jednotlivých svítidel. Výstup TCP/IP . Rozměry 1500x500x230mm. Včetně nastavení, programování a zprovoznění.</t>
  </si>
  <si>
    <t>R-Pol269</t>
  </si>
  <si>
    <t>Modul CBS pro monitorování výpadku napětí v rozvaděči, ref. výrobek PROFILUX - CBSm 3/230/N/PC230</t>
  </si>
  <si>
    <t>R-Pol270</t>
  </si>
  <si>
    <t>Repase historických svítidel kaple. Opravy povrchů, vyčištění, sjednocení, leštění, nástřik ochranným lakem, výměna objímky, kabeláže, svorkovnice, včetně úsporného zdroje LED. Oprava provedena odbornou společností s oprávněním pro tento druh oprav.</t>
  </si>
  <si>
    <t>R-Pol271</t>
  </si>
  <si>
    <t>Přisazené svítidlo  IP20</t>
  </si>
  <si>
    <t>Poznámka k položce:
Poznámka k položce: Přisazené svítidlo  IP20. Bíle lakovaná kovová základna svítidla, moduly s LED čipy osazeny na kovové základně - chladiči.  Max příkon 15W, světelný výkon svítidla min. 1200lm, účinnost svítidla min 80lm/W. Životnost LED čipů min. 50000hod  (L80B50).  Použité Mid-power LED čipy Ra minimálně 80, barva světla 4000K. Včetně ekologického poplatku. Svítidlo zapuštěné do stěny pro osvětlení vitráží ze zadní strany.</t>
  </si>
  <si>
    <t>R-Pol272</t>
  </si>
  <si>
    <t>Osvětlení sociálky, demontáž a zpětná montáž stávajících svítidel. (2.24, 2.25, 2.28, 2.29, 2,30, 1.26, 1.27, 1.28, 1.22, 1.23)</t>
  </si>
  <si>
    <t>kpl.</t>
  </si>
  <si>
    <t>R-Pol273</t>
  </si>
  <si>
    <t>LED přisazené, těleso eloxovaný hliníkový profil, optický systém KN nanoprizmatický kryt, MILD power LED 3 teplá bílá 3000K, proudový LED driver, 18W, 1500im, LM/W 85, rozměr 605 x 42 x 45, např. Modus</t>
  </si>
  <si>
    <t>R-Pol274</t>
  </si>
  <si>
    <t>Svítidla pro osvětlení soch, odsouhlaseno Národním památkovým ústavem.  Gecko 240V/10W 640lm, narrow spot, 124x206x250mm, IP65, 3000K, RA90+, L80/B10 50000h, SDCM&lt;2, např. Gecko</t>
  </si>
  <si>
    <t>Spínače D+M</t>
  </si>
  <si>
    <t>R-Pol275</t>
  </si>
  <si>
    <t>Přístroj spínače jednopólového, řazení 1, 1So, např. 3559-A01345 (Tango)</t>
  </si>
  <si>
    <t>R-Pol276</t>
  </si>
  <si>
    <t>Přístroj spínače dvojpólového, řazení 2, 2S, např. 3559-A02345 (Tango)</t>
  </si>
  <si>
    <t>R-Pol277</t>
  </si>
  <si>
    <t>Přístroj přepínače sériového, řazení 5, např. 3559-A05345 (Tango)</t>
  </si>
  <si>
    <t>R-Pol278</t>
  </si>
  <si>
    <t>Přístroj přepínače střídavého se svorkou N, řazení 6, 6So, 6S, např. 3559-A86345 (Tango)</t>
  </si>
  <si>
    <t>R-Pol279</t>
  </si>
  <si>
    <t>Přístroj přepínače křížového, řazení 7, 7So, např. 3558-A07340 (Tango)</t>
  </si>
  <si>
    <t>R-Pol280</t>
  </si>
  <si>
    <t>Přístroj ovladače zapínacího se svorkou N, řazení 1/0, 1/0So, 1/0S, např. 3558-A91342 (Tango)</t>
  </si>
  <si>
    <t>R-Pol281</t>
  </si>
  <si>
    <t>Přepínač střídavý, kompletní s krytem a rámečkem, řazení 1 (6), IP44, bílá, např. 3558A-06940 B (Tango)</t>
  </si>
  <si>
    <t>R-Pol282</t>
  </si>
  <si>
    <t>Přepínač křížový, kompletní s krytem a rámečkem, řazení 7, IP44, bílá, např. 3558A-07940 B (Tango)</t>
  </si>
  <si>
    <t>R-Pol283</t>
  </si>
  <si>
    <t>Spínač trojpólový, 3x25A/400V, plastová skříňka, IP65, např. 2CMA142403R1000</t>
  </si>
  <si>
    <t>R-Pol284</t>
  </si>
  <si>
    <t>Spínač trojpólový, 3x40A/400V, plastová skříňka, IP65, např. 2CMA142408R1000</t>
  </si>
  <si>
    <t>R-Pol285</t>
  </si>
  <si>
    <t>Spínač trojpólový, 3x63A/400V, plastová skříňka, IP65, např. 2CMA144580R1000</t>
  </si>
  <si>
    <t>R-Pol286</t>
  </si>
  <si>
    <t>Spínač trojpólový, 3x100A/400V, plastová skříňka, IP65, např. 2CMA144585R1000</t>
  </si>
  <si>
    <t>R-Pol287</t>
  </si>
  <si>
    <t>Tlačítko 1/1 230V/2A v zasklené červené plastové skříňce, ozn. "PT"</t>
  </si>
  <si>
    <t>R-Pol288</t>
  </si>
  <si>
    <t>Tlačítko 1/1 230V/2A v zasklené skříňce, TOTAL STOP, CENTRAL STOP</t>
  </si>
  <si>
    <t>R-Pol289</t>
  </si>
  <si>
    <t>Doběhové relé v krabici 4 mod. s ventilátorem 230V max. 100W</t>
  </si>
  <si>
    <t>R-Pol290</t>
  </si>
  <si>
    <t>Kryt spínače jednoduchý, bílá, např. 3558A-A651 B (Tango)</t>
  </si>
  <si>
    <t>R-Pol291</t>
  </si>
  <si>
    <t>Kryt spínače dělený, bílá, např. 3558A-A652 B (Tango)</t>
  </si>
  <si>
    <t>R-Pol292</t>
  </si>
  <si>
    <t>Kryt spínače jednoduchý, s čirým průzorem, bílá, např. 3558A-A653 B (Tango)</t>
  </si>
  <si>
    <t>R-Pol293</t>
  </si>
  <si>
    <t>Rámeček jednonásobný, bílá, např. 3901A-B10 B (Tango)</t>
  </si>
  <si>
    <t>R-Pol294</t>
  </si>
  <si>
    <t>Rámeček vodorovný dvojnásobný, bílá, např. 3901A-B20 B (Tango)</t>
  </si>
  <si>
    <t>R-Pol295</t>
  </si>
  <si>
    <t>Rámeček vodorovný čtyřnásobný, bílá, např. 3901A-B40 B (Tango)</t>
  </si>
  <si>
    <t>R-Pol296</t>
  </si>
  <si>
    <t>Krabice elektroinstalační pod omítku univerzální, např. KU 68-1901</t>
  </si>
  <si>
    <t>R-Pol297</t>
  </si>
  <si>
    <t>Krabice elektroinstalační pod omítku s víčkem, např. KU 68-1902</t>
  </si>
  <si>
    <t>R-Pol298</t>
  </si>
  <si>
    <t>Krabice elektroinstalační do dutých stěn univerzální, např. KU 68 LD/1</t>
  </si>
  <si>
    <t>R-Pol299</t>
  </si>
  <si>
    <t>Krabice odbočná do dutých stěn s víčkem, např. KU 68 LD/2</t>
  </si>
  <si>
    <t>R-Pol300</t>
  </si>
  <si>
    <t>Krabice přístrojová rozvodná pod omítku, hluboká, např. KPR 68</t>
  </si>
  <si>
    <t>R-Pol301</t>
  </si>
  <si>
    <t>Svorka bezšroubová 2x 0,5-2,5 mm2, transparentní, např. WAGO 2273-202</t>
  </si>
  <si>
    <t>R-Pol302</t>
  </si>
  <si>
    <t>Svorka bezšroubová 3x 0,5-2,5 mm2, transparentní, např. WAGO 2273-203</t>
  </si>
  <si>
    <t>R-Pol303</t>
  </si>
  <si>
    <t>Svorka bezšroubová 4x 0,5-2,5 mm2, transparentní, např. WAGO 2273-204</t>
  </si>
  <si>
    <t>R-Pol304</t>
  </si>
  <si>
    <t>Svorka bezšroubová 5x 0,5-2,5 mm2, transparentní, např. WAGO 2273-205</t>
  </si>
  <si>
    <t>R-Pol305</t>
  </si>
  <si>
    <t>Svorka bezšroubová 8x 0,5-2,5 mm2, transparentní, např. WAGO 2273-208</t>
  </si>
  <si>
    <t>R-Pol306</t>
  </si>
  <si>
    <t>Krabice odbočná, IP54, 7 vývodů x 8-14 mm, plast, např. OBO A8</t>
  </si>
  <si>
    <t>R-Pol307</t>
  </si>
  <si>
    <t>Doutnavka orientační univerzální, 0,5mA, oranžové světlo, např. 3916-12221</t>
  </si>
  <si>
    <t>R-Pol308</t>
  </si>
  <si>
    <t>Demontáž stávajících svítidel a spínačů</t>
  </si>
  <si>
    <t>R-Pol309</t>
  </si>
  <si>
    <t>Sekání otvorů pro krabice, cihelné zdivo do 10x10cm</t>
  </si>
  <si>
    <t>R-Pol310</t>
  </si>
  <si>
    <t>Práce ve výškách nad  2,5 m výšky</t>
  </si>
  <si>
    <t>R-Pol311</t>
  </si>
  <si>
    <t>Zapojení a montáž senzoru pro splachovače, dodávka zdroje ZT</t>
  </si>
  <si>
    <t>R-Pol312</t>
  </si>
  <si>
    <t>Manipulace s lešením do 2,5 m výšky</t>
  </si>
  <si>
    <t>R-Pol313</t>
  </si>
  <si>
    <t>Zaměření rozmístění řad svítidel</t>
  </si>
  <si>
    <t>R- Pol314</t>
  </si>
  <si>
    <t>265-140d - Zásuvky</t>
  </si>
  <si>
    <t>D1 - ZásuvkyD+M</t>
  </si>
  <si>
    <t>ZásuvkyD+M</t>
  </si>
  <si>
    <t>R-Pol315</t>
  </si>
  <si>
    <t>Zásuvka jednonásobná s ochranným kolíkem, bílá, 16A, 250V AC, ref. ýrobek 5518A-A2349 B (Tango)</t>
  </si>
  <si>
    <t>R-Pol316</t>
  </si>
  <si>
    <t>Zásuvka jednonásobná s ochranným kolíkem, vřesová červená, 16A, 250V AC, ref. výrobek 5518A-A2349 R2 (Tango)</t>
  </si>
  <si>
    <t>R-Pol317</t>
  </si>
  <si>
    <t>Zásuvka jednonásobná s ochranným kolíkem, s víčkem, pro průběžnou montáž, šedá, 16A, 250V AC, IP54, ref. výrobek 5518N-C02540 S</t>
  </si>
  <si>
    <t>R-Pol318</t>
  </si>
  <si>
    <t>Zásuvka jednonásobná s ochranným kolíkem, s ochranou před přepětím T3, optická signalizace poruchy, vřesová červená, 16A, 230V AC, ref. výrobek 5598A-A2349R2 (Tango)</t>
  </si>
  <si>
    <t>R-Pol319</t>
  </si>
  <si>
    <t>Zásuvka jednonásobná, šikmá s ochranným kolíkem, modul 45x45, bílá, 16A, 250V AC, ref. výrobek STD-F3 RW1</t>
  </si>
  <si>
    <t>R-Pol320</t>
  </si>
  <si>
    <t>Zásuvka jednonásobná, šikmá s ochranným kolíkem, modul 45x45, červená, 16A, 250V AC, ref. výrobek STD-F3 SRO1</t>
  </si>
  <si>
    <t>R-Pol321</t>
  </si>
  <si>
    <t>Zásuvka nástěnná 3P+N+PE, 16A, 400V AC, IP44, ref. výrobek 2CMA178696R1000</t>
  </si>
  <si>
    <t>R-Pol322</t>
  </si>
  <si>
    <t>Rámeček jednonásobný, bílá, ref. výrobek 3901A-B10 B (Tango)</t>
  </si>
  <si>
    <t>R-Pol323</t>
  </si>
  <si>
    <t>Rámeček vodorovný dvojnásobný, bílá, ref. výrobek 3901A-B20 B (Tango)</t>
  </si>
  <si>
    <t>R-Pol324</t>
  </si>
  <si>
    <t>Rámeček vodorovný čtyřnásobný, bílá, ref. výrobek 3901A-B40 B (Tango)</t>
  </si>
  <si>
    <t>R-Pol325</t>
  </si>
  <si>
    <t>Ochrana proti přepětí typu 3 (třída D) pro instalaci do kanálu pro vestavbu přístrojů, šířka 22,5 mm, optická signalizace, bílá, ref. výrobek ÜSS 45-O-RW</t>
  </si>
  <si>
    <t>R-Pol326</t>
  </si>
  <si>
    <t>Krabice elektroinstalační pod omítku univerzální, ref. výrobek KU 68-1901</t>
  </si>
  <si>
    <t>R-Pol327</t>
  </si>
  <si>
    <t>Demontáž stávajících zásuvek</t>
  </si>
  <si>
    <t>R-Pol328</t>
  </si>
  <si>
    <t>Zohlednění práce ve výškách nad  2,5 m výšky (montáž zásuvek pro projektory a plátna)</t>
  </si>
  <si>
    <t>R-Pol329</t>
  </si>
  <si>
    <t>Manipulace s lešením</t>
  </si>
  <si>
    <t>R-Pol330</t>
  </si>
  <si>
    <t>265-140e - Kabely</t>
  </si>
  <si>
    <t>D1 - Kabely D+M</t>
  </si>
  <si>
    <t>D2 - Vedlejší rozpočtové náklady</t>
  </si>
  <si>
    <t>Kabely D+M</t>
  </si>
  <si>
    <t>R-Pol331</t>
  </si>
  <si>
    <t>Kabel CYKY 2Ax1,5</t>
  </si>
  <si>
    <t>R-Pol332</t>
  </si>
  <si>
    <t>Kabel CYKY 3Ax1,5</t>
  </si>
  <si>
    <t>R-Pol333</t>
  </si>
  <si>
    <t>Kabel CYKY 3Cx1,5</t>
  </si>
  <si>
    <t>R-Pol334</t>
  </si>
  <si>
    <t>Kabel CYKY 3Dx1,5</t>
  </si>
  <si>
    <t>R-Pol335</t>
  </si>
  <si>
    <t>Kabel CYKY 4Cx1,5</t>
  </si>
  <si>
    <t>R-Pol336</t>
  </si>
  <si>
    <t>Kabel CYKY 5Cx1,5</t>
  </si>
  <si>
    <t>R-Pol337</t>
  </si>
  <si>
    <t>Kabel CYKY 7Cx1,5</t>
  </si>
  <si>
    <t>R-Pol338</t>
  </si>
  <si>
    <t>Kabel CYKY 12Cx1,5</t>
  </si>
  <si>
    <t>R-Pol339</t>
  </si>
  <si>
    <t>Kabel CYKY 3Cx2,5</t>
  </si>
  <si>
    <t>R-Pol340</t>
  </si>
  <si>
    <t>Kabel CYKY 5Cx2,5</t>
  </si>
  <si>
    <t>R-Pol341</t>
  </si>
  <si>
    <t>Kabel CYKY 5Cx4</t>
  </si>
  <si>
    <t>R-Pol342</t>
  </si>
  <si>
    <t>Kabel CYKY 5Cx6</t>
  </si>
  <si>
    <t>R-Pol343</t>
  </si>
  <si>
    <t>Kabel CYKY 5Cx10</t>
  </si>
  <si>
    <t>R-Pol344</t>
  </si>
  <si>
    <t>Kabel CYKY 4Bx16</t>
  </si>
  <si>
    <t>R-Pol345</t>
  </si>
  <si>
    <t>Kabel CYKY 5Cx35</t>
  </si>
  <si>
    <t>R-Pol346</t>
  </si>
  <si>
    <t>Kabel CYKY 3x95+50</t>
  </si>
  <si>
    <t>R-Pol347</t>
  </si>
  <si>
    <t>Vodič CY 4</t>
  </si>
  <si>
    <t>R-Pol348</t>
  </si>
  <si>
    <t>Vodič CY 6</t>
  </si>
  <si>
    <t>R-Pol349</t>
  </si>
  <si>
    <t>Vodič CY 10</t>
  </si>
  <si>
    <t>R-Pol350</t>
  </si>
  <si>
    <t>Vodič CY 25</t>
  </si>
  <si>
    <t>R-Pol351</t>
  </si>
  <si>
    <t>Cu kabel 2x1,5 RE, P60-R, B2ca s1 d0, ref. výrobek Prafladur 3x1,5 RE</t>
  </si>
  <si>
    <t>R-Pol352</t>
  </si>
  <si>
    <t>Cu kabel 3x1,5 RE, P60-R, B2ca s1 d0, ref. výrobek Prafladur 3x1,5 RE</t>
  </si>
  <si>
    <t>R-Pol353</t>
  </si>
  <si>
    <t>Cu kabel 4x1,5 RE, P60-R, B2ca s1 d0, ref. výrobek Prafladur 4x1,5 RE</t>
  </si>
  <si>
    <t>R-Pol354</t>
  </si>
  <si>
    <t>Cu kabel 3x2,5 RE, P60-R, B2ca s1 d0, ref. výrobek Prafladur 3x2,5 RE</t>
  </si>
  <si>
    <t>R-Pol355</t>
  </si>
  <si>
    <t>Cu kabel 5x2,5 RE, P60-R, B2ca s1 d0, ref. výrobek Prafladur 5x2,5 RE</t>
  </si>
  <si>
    <t>R-Pol356</t>
  </si>
  <si>
    <t>265-140f - Kabelové trasy</t>
  </si>
  <si>
    <t>D1 - Kabelové trasy D+M</t>
  </si>
  <si>
    <t>Kabelové trasy D+M</t>
  </si>
  <si>
    <t>R-Pol357</t>
  </si>
  <si>
    <t>Podlahový instalační kanál pro uložení vedení pod mazaninou, tříkomorový, šířka 350mm, výška 48mm, ocel, ref. výrobek S3 35048</t>
  </si>
  <si>
    <t>R-Pol358</t>
  </si>
  <si>
    <t>Protahovací a odbočná krabice pro výšku mazaniny 165-220 mm, 510x467 mm, ocel, ref. výrobek UZD 165220 350-3</t>
  </si>
  <si>
    <t>R-Pol359</t>
  </si>
  <si>
    <t>Spojka kanálu, 350x48mm, ocel, ref. výrobek VL 35048E</t>
  </si>
  <si>
    <t>R-Pol360</t>
  </si>
  <si>
    <t>Svislý ohyb podlahového kanálu, tříkomorový, šířka 350mm, ocel, ref. výrobek KV3 35048</t>
  </si>
  <si>
    <t>R-Pol361</t>
  </si>
  <si>
    <t>Koncový uzavírací díl kanálu, 350x48mm, ocel, ref. výrobek SES 35047</t>
  </si>
  <si>
    <t>R-Pol362</t>
  </si>
  <si>
    <t>Plné víko k zakrytí protahovací krabice, 383x383mm, ocel, ref. výrobek DU 350-2</t>
  </si>
  <si>
    <t>R-Pol363</t>
  </si>
  <si>
    <t>Drátěný kabelový žlab 300/50 mm, galvanický zinek, ref. výrobek M2 300/50</t>
  </si>
  <si>
    <t>R-Pol364</t>
  </si>
  <si>
    <t>Spojka žlabu, vratový šroub M6x12 a matice límcová M6, galvanický zinek, ref. výrobek SZM1</t>
  </si>
  <si>
    <t>R-Pol365</t>
  </si>
  <si>
    <t>Spojka víka, šroub vratový M6x16 a matice límcová M6, galvanický zinek, ref. výrobek SVM1</t>
  </si>
  <si>
    <t>R-Pol366</t>
  </si>
  <si>
    <t>Podpěra drátěného žlabu, délka 365 mm, galvanický zinek, ref. výrobek PZM300</t>
  </si>
  <si>
    <t>R-Pol367</t>
  </si>
  <si>
    <t>Víko žlabu, šířka 311 mm, sendzimirový zinek, ref. výrobek VZM300</t>
  </si>
  <si>
    <t>R-Pol368</t>
  </si>
  <si>
    <t>Spojka uzemňovací 1, CYA 6 zž, 2x přiložky, 2ks šroubů vratových M6x20, 2ks matic M6, ref. výrobek SUM1</t>
  </si>
  <si>
    <t>R-Pol369</t>
  </si>
  <si>
    <t>Závitová tyč M8, délka 2 m</t>
  </si>
  <si>
    <t>R-Pol370</t>
  </si>
  <si>
    <t>Kovová hmoždinka M8x30</t>
  </si>
  <si>
    <t>R-Pol371</t>
  </si>
  <si>
    <t>Plechový perforovaný žlab 200/50 mm, sendzimirový zinek, L2 200/50</t>
  </si>
  <si>
    <t>R-Pol372</t>
  </si>
  <si>
    <t>Spojka žlabu, sendzimirový zinek, SL 2/50</t>
  </si>
  <si>
    <t>R-Pol373</t>
  </si>
  <si>
    <t>Víko žlabu, šířka 200 mm, sendzimirový zinek, VL 200</t>
  </si>
  <si>
    <t>R-Pol374</t>
  </si>
  <si>
    <t>Spojka víka žlabu, sendzimirový zinek, SVL-50</t>
  </si>
  <si>
    <t>R-Pol375</t>
  </si>
  <si>
    <t>Podpěra perforovaného žlabu, délka 260 mm, sendzimirový zinek, PL 200</t>
  </si>
  <si>
    <t>R-Pol376</t>
  </si>
  <si>
    <t>Úhlový držák stojny, sendzimirový zinek, DZM STPU</t>
  </si>
  <si>
    <t>R-Pol377</t>
  </si>
  <si>
    <t>Prostorová stojna, délka 1000 mm, sendzimirový zinek, STPM 1000 (1,5mm)</t>
  </si>
  <si>
    <t>R-Pol378</t>
  </si>
  <si>
    <t>Hmoždinka 10x60 NYLON UH-L</t>
  </si>
  <si>
    <t>R-Pol379</t>
  </si>
  <si>
    <t>Šroub M8x16 6-ti hranná hlava</t>
  </si>
  <si>
    <t>R-Pol380</t>
  </si>
  <si>
    <t>Matice M8</t>
  </si>
  <si>
    <t>R-Pol381</t>
  </si>
  <si>
    <t>Svazkový držák, 60x33 mm, ocel, 2031 M 15 FS</t>
  </si>
  <si>
    <t>R-Pol382</t>
  </si>
  <si>
    <t>Elektroinstalační lišta 40x40 mm, PVC, bílá, EIP 40040</t>
  </si>
  <si>
    <t>R-Pol383</t>
  </si>
  <si>
    <t>Elektroinstalační lišta 40x20 mm, PVC, bílá, EIP 40020</t>
  </si>
  <si>
    <t>R-Pol384</t>
  </si>
  <si>
    <t>Elektroinstalační trubka, průměr 40mm, PVC, střední mechanická odolnost, ref. výrobek SUPER MONOFLEX 1240</t>
  </si>
  <si>
    <t>R-Pol385</t>
  </si>
  <si>
    <t>Elektroinstalační trubka, průměr 32mm, PVC, střední mechanická odolnost, ref. výrobek SUPER MONOFLEX 1232</t>
  </si>
  <si>
    <t>R-Pol386</t>
  </si>
  <si>
    <t>Elektroinstalační trubka, průměr 25mm, PVC, nízká mechanická odolnost, ref. výrobek MONOFLEX 1425 K50</t>
  </si>
  <si>
    <t>R-Pol387</t>
  </si>
  <si>
    <t>Elektroinstalační trubka, průměr 20mm, PVC, nízká mechanická odolnost, ref. výrobek MONOFLEX 1420 K50</t>
  </si>
  <si>
    <t>R-Pol388</t>
  </si>
  <si>
    <t>Příchytky, stahovací pásky, upevňovací materiál, materiál na pospojení, drobný montážní materiál</t>
  </si>
  <si>
    <t>R-Pol389</t>
  </si>
  <si>
    <t>Demontáž stávajících žlabů a lišt</t>
  </si>
  <si>
    <t>R-Pol390</t>
  </si>
  <si>
    <t>Sekání drážek cihelné zdivo 3x3 cm</t>
  </si>
  <si>
    <t>R-Pol391</t>
  </si>
  <si>
    <t>Sekání drážek cihelné zdivo 5x5 cm</t>
  </si>
  <si>
    <t>R-Pol392</t>
  </si>
  <si>
    <t>Vrtaný průraz cihelné zdi do tl. 30 cm</t>
  </si>
  <si>
    <t>R-Pol393</t>
  </si>
  <si>
    <t>Vrtaný průraz cihelné zdi do tl. 80 cm</t>
  </si>
  <si>
    <t>R-Pol394</t>
  </si>
  <si>
    <t>Zohlednění práce ve výškách nad  2,5 m výšky</t>
  </si>
  <si>
    <t>R-Pol395</t>
  </si>
  <si>
    <t>Zohlednění ztížených podmínek pro instalaci kabelového nosného systému vč. kabeláže v prostoru půdní vestavby</t>
  </si>
  <si>
    <t>265-140g - Ostatní materi</t>
  </si>
  <si>
    <t>D1 - Pomocné práce</t>
  </si>
  <si>
    <t>D2 - Projektová činnost</t>
  </si>
  <si>
    <t>D3 - Měření a revize</t>
  </si>
  <si>
    <t>R-Pol396</t>
  </si>
  <si>
    <t>Pronájem pojízdného lešení nad  2,5 m výšky (7ks x 60 dnů)</t>
  </si>
  <si>
    <t>R-Pol397</t>
  </si>
  <si>
    <t>Stavební přípomoce pro instalaci vnitřní a venkovní jednotky klimatizace (průrazy, zapravení apod.)</t>
  </si>
  <si>
    <t>R-Pol398</t>
  </si>
  <si>
    <t>Uvedení klimatizace do provozu, zaškolení, předávací dokumentace</t>
  </si>
  <si>
    <t>R-Pol399</t>
  </si>
  <si>
    <t>Zajištění vydání souhlasů MHMP-OPP kvůli pracem na budově v památkově chráněném území</t>
  </si>
  <si>
    <t>R-Pol400</t>
  </si>
  <si>
    <t>Provádění průběžného úklidu během rekonstrukce</t>
  </si>
  <si>
    <t>R-Pol401</t>
  </si>
  <si>
    <t>Provedení protipožárních ucpávek</t>
  </si>
  <si>
    <t>R-Pol402</t>
  </si>
  <si>
    <t>Příprava podkladů</t>
  </si>
  <si>
    <t>R-Pol403</t>
  </si>
  <si>
    <t>Dokumentace skutečného provedení včetně CD v počtu 5 paré</t>
  </si>
  <si>
    <t>R-Pol404</t>
  </si>
  <si>
    <t>265-150 - Slaboproud</t>
  </si>
  <si>
    <t>265-150a - Strukturovaná kabeláž</t>
  </si>
  <si>
    <t>D1 - KABELÁŽ</t>
  </si>
  <si>
    <t>D2 - ZAŘÍZENÍ</t>
  </si>
  <si>
    <t>D3 - OSTATNÍ (SK)</t>
  </si>
  <si>
    <t>D4 - ROZVADĚČE A PŘÍSLUŠENSTVÍ - IT DR 800x800 42U (Rittal TS IT)</t>
  </si>
  <si>
    <t>D5 - MONTÁŽ A DOPRAVA ROZVADĚČŮ</t>
  </si>
  <si>
    <t>KABELÁŽ</t>
  </si>
  <si>
    <t>R-Pol405</t>
  </si>
  <si>
    <t>Instalační kabel CAT7 S/FTP, B2cas1d0  -  datový kabel PiMF 600 LSZH</t>
  </si>
  <si>
    <t>ZAŘÍZENÍ</t>
  </si>
  <si>
    <t>R-Pol406</t>
  </si>
  <si>
    <t>Patch panel  S/FTP, 24, 1U, příprava pro management -Patch panel modulární 24 portů stíněný, - - cat. 6A - Patch panel umožňující rozšíření o management fyzické vrstvy. pomocí SNMP modulu, možnost čtení informací z integrovaných CPID čipů v patch cordech</t>
  </si>
  <si>
    <t>R-Pol407</t>
  </si>
  <si>
    <t>Keystone RJ 45 stíněný CAT.6A, -  Jack 6AS-SL CAT.6A component</t>
  </si>
  <si>
    <t>R-Pol408</t>
  </si>
  <si>
    <t>Vyvazovací panel 1U 19"</t>
  </si>
  <si>
    <t>R-Pol409</t>
  </si>
  <si>
    <t>Modul 45x45mm, do podlahové krabice, žlabu, 2 porty, bílý</t>
  </si>
  <si>
    <t>R-Pol410</t>
  </si>
  <si>
    <t>Modulární zásuvka neosazená pro 2xRJ45 bílá na omítku</t>
  </si>
  <si>
    <t>R-Pol411</t>
  </si>
  <si>
    <t>Krabice pro zásuvku na omítku</t>
  </si>
  <si>
    <t>R-Pol412</t>
  </si>
  <si>
    <t>RJ45 na drát Cat.6A EA/PiMF, stíněný</t>
  </si>
  <si>
    <t>R-Pol413</t>
  </si>
  <si>
    <t>Ochrana konektoru RJ45/PiMF (0.310 bílá)</t>
  </si>
  <si>
    <t>R-Pol414</t>
  </si>
  <si>
    <t>Propojovací kabel CAT.6A, RJ45 EA S/FTP LZ SR 1,0m,  (QCPC-6ARSZB-OR01M)</t>
  </si>
  <si>
    <t>R-Pol415</t>
  </si>
  <si>
    <t>Propojovací kabel CAT.6A, RJ45 EA S/FTP LZ SR 2,0m,  (QCPC-6ARSZB-OR01M)</t>
  </si>
  <si>
    <t>R-Pol416</t>
  </si>
  <si>
    <t>Propojovací kabel CAT.6A, RJ45 EA S/FTP LZ SR 3,0m,  (QCPC-6ARSZB-OR01M)</t>
  </si>
  <si>
    <t>R-Pol417</t>
  </si>
  <si>
    <t>Propojovací kabel CAT.6A, RJ45 EA S/FTP LZ SR 5,0m,  (QCPC-6ARSZB-OR01M)</t>
  </si>
  <si>
    <t>R-Pol418</t>
  </si>
  <si>
    <t>Popis jednoho vlákna kabelu</t>
  </si>
  <si>
    <t>OSTATNÍ (SK)</t>
  </si>
  <si>
    <t>R-Pol419</t>
  </si>
  <si>
    <t>Optický kabel univerzální 12-vláknový 9/125 OS2, B2ca(s1,d1)</t>
  </si>
  <si>
    <t>R-Pol420</t>
  </si>
  <si>
    <t>Optická vana pro 24 vláken</t>
  </si>
  <si>
    <t>R-Pol421</t>
  </si>
  <si>
    <t>Kazeta na 12 vláken</t>
  </si>
  <si>
    <t>R-Pol422</t>
  </si>
  <si>
    <t>Pigtail SM 9/125 LC</t>
  </si>
  <si>
    <t>R-Pol423</t>
  </si>
  <si>
    <t>Spojka LC/LC</t>
  </si>
  <si>
    <t>R-Pol424</t>
  </si>
  <si>
    <t>Ochrana sváru</t>
  </si>
  <si>
    <t>R-Pol425</t>
  </si>
  <si>
    <t>Optický patch cord SM  LC/LC 9/125, 2m</t>
  </si>
  <si>
    <t>R-Pol426</t>
  </si>
  <si>
    <t>Přípojka XLR, 1 modul 45x45 mm, rovný vývod, 3 pólová zdířka, pájecí přívod, bílá</t>
  </si>
  <si>
    <t>Poznámka k položce:
Poznámka k položce: MTG-X3F L RW1</t>
  </si>
  <si>
    <t>R-Pol427</t>
  </si>
  <si>
    <t>Adaptér pro montáž přístroje 45x45 mm, bílá</t>
  </si>
  <si>
    <t>Poznámka k položce:
Poznámka k položce: 5016A-A00070 B</t>
  </si>
  <si>
    <t>R-Pol428</t>
  </si>
  <si>
    <t>Rámeček jednonásobný, bílá</t>
  </si>
  <si>
    <t>Poznámka k položce:
Poznámka k položce: 3901A-B10 B</t>
  </si>
  <si>
    <t>R-Pol429</t>
  </si>
  <si>
    <t>Krabice elektroinstalační pod omítku univerzální</t>
  </si>
  <si>
    <t>Poznámka k položce:
Poznámka k položce: KU 68-1901</t>
  </si>
  <si>
    <t>R-Pol430</t>
  </si>
  <si>
    <t>Proměření datového vývodu</t>
  </si>
  <si>
    <t>vývod</t>
  </si>
  <si>
    <t>R-Pol431</t>
  </si>
  <si>
    <t>Proměření jednoho optického vlákna metodou přímou</t>
  </si>
  <si>
    <t>vlákno</t>
  </si>
  <si>
    <t>R-Pol432</t>
  </si>
  <si>
    <t>Proměření jednoho optického vlákna metodou OTDR</t>
  </si>
  <si>
    <t>R-Pol433</t>
  </si>
  <si>
    <t>R-Pol434</t>
  </si>
  <si>
    <t>R-Pol435</t>
  </si>
  <si>
    <t>Zpracování dokumentace pro certifikaci, certifikace systému, systémová záruka výrobce 25 let</t>
  </si>
  <si>
    <t>R-Pol436</t>
  </si>
  <si>
    <t>Systémová záruka 25 let přímo od výrobce, certifikat systému</t>
  </si>
  <si>
    <t>ROZVADĚČE A PŘÍSLUŠENSTVÍ - IT DR 800x800 42U (Rittal TS IT)</t>
  </si>
  <si>
    <t>R-Pol437</t>
  </si>
  <si>
    <t>Rack TS IT 800x2000x800, přední a zadní ventilované dveře, zadní navíc vertikálně dělené</t>
  </si>
  <si>
    <t>R-Pol438</t>
  </si>
  <si>
    <t>Bočnice k TS IT  2000x800 nasouv., horizontálně dělená, RAL7035</t>
  </si>
  <si>
    <t>R-Pol439</t>
  </si>
  <si>
    <t>Podstavec k DR šxv 800x800 př+zad.díl, RAL7035, sada</t>
  </si>
  <si>
    <t>R-Pol440</t>
  </si>
  <si>
    <t>Bočnice pro podstavec vxh 100x8000, RAL7035, sada</t>
  </si>
  <si>
    <t>R-Pol441</t>
  </si>
  <si>
    <t>Napájecí panel 9x230V horizontální, 2m kabel koncovka C14</t>
  </si>
  <si>
    <t>Poznámka k položce:
Poznámka k položce: XCZBAC333418</t>
  </si>
  <si>
    <t>R-Pol442</t>
  </si>
  <si>
    <t>Zaslepovací panel, 1U, rychlé upevnění bez šroubů RAL 9005, bal 3ks</t>
  </si>
  <si>
    <t>Poznámka k položce:
Poznámka k položce: 7151305</t>
  </si>
  <si>
    <t>MONTÁŽ A DOPRAVA ROZVADĚČŮ</t>
  </si>
  <si>
    <t>R-Pol443</t>
  </si>
  <si>
    <t>Vyvázání kabelových svazků po 24 kabelech</t>
  </si>
  <si>
    <t>R-Pol444</t>
  </si>
  <si>
    <t>Ustavení datového rozvaděče</t>
  </si>
  <si>
    <t>R-Pol445</t>
  </si>
  <si>
    <t>265-150b - Aktivní prvky</t>
  </si>
  <si>
    <t>D1 - SWITCHE DR 1PP</t>
  </si>
  <si>
    <t xml:space="preserve">    D2 - Switch 48 10/100/1000</t>
  </si>
  <si>
    <t xml:space="preserve">    D3 - Switch 24 10/100/1000 PoE</t>
  </si>
  <si>
    <t xml:space="preserve">    D4 - Switch 48 10/100/1000 PoE</t>
  </si>
  <si>
    <t>D5 - SWITCHE DR 5NP</t>
  </si>
  <si>
    <t>D6 - WIFI</t>
  </si>
  <si>
    <t>D7 - MIKROVLNNÝ PROPOJ</t>
  </si>
  <si>
    <t>D8 - POMOCNÝ MATERIÁL A PRÁCE</t>
  </si>
  <si>
    <t>SWITCHE DR 1PP</t>
  </si>
  <si>
    <t>Switch 48 10/100/1000</t>
  </si>
  <si>
    <t>R-Pol446</t>
  </si>
  <si>
    <t>L3 switch, provedení 19", velikost 1U, 48x10/100/1000Mbit RJ45, 4x1/10Gbit SFP/SFP+ (optické porty s volitelným rozhraním), možnost rozšíření o další 2porty 40Gb QFP+</t>
  </si>
  <si>
    <t>Poznámka k položce:
Poznámka k položce: HP 5510-48G + 4SFP+, 2QFP slots, Switch</t>
  </si>
  <si>
    <t>Switch 24 10/100/1000 PoE</t>
  </si>
  <si>
    <t>R-Pol447</t>
  </si>
  <si>
    <t>L2/L3 switch, provedení 19", velikost 1U, 24x10/100/1000Mbit RJ45, 4x10Gbit SFP (optické porty s volitelným rozhraním), možnost rozšíření o další 2porty 10Gb SFP+, Podpora PoE+ dle standardu 802.3at, dostupný výkon pro PoE napájení 370W</t>
  </si>
  <si>
    <t>Poznámka k položce:
Poznámka k položce: HPE 5130 24G PoE+ 4SFP+ 1-slot HI Switch</t>
  </si>
  <si>
    <t>R-Pol448</t>
  </si>
  <si>
    <t>720W AC PoE Power Supply</t>
  </si>
  <si>
    <t>Poznámka k položce:
Poznámka k položce: HPE X362 720W AC PoE Power Supply</t>
  </si>
  <si>
    <t>Switch 48 10/100/1000 PoE</t>
  </si>
  <si>
    <t>R-Pol449</t>
  </si>
  <si>
    <t>L2/L3 switch, provedení 19", velikost 1U, 48x10/100/1000Mbit RJ45, 4x10Gbit SFP (optické porty s volitelným rozhraním), možnost rozšíření o další 2porty 10Gb SFP+, Podpora PoE+ dle standardu 802.3at, dostupný výkon pro PoE napájení 720W</t>
  </si>
  <si>
    <t>Poznámka k položce:
Poznámka k položce: HPE 5130 48G PoE+ 4SFP+ 1-slot HI Switch</t>
  </si>
  <si>
    <t>R-Pol450</t>
  </si>
  <si>
    <t>1110W AC PoE Power Supply</t>
  </si>
  <si>
    <t>Poznámka k položce:
Poznámka k položce: HPE X362 1110W AC PoE Power Supply</t>
  </si>
  <si>
    <t>R-Pol451</t>
  </si>
  <si>
    <t>Switch L2/L3 switch, provedení 19", velikost 1U, 48x10/100/1000Mbit RJ45, 4x10Gbit SFP (optické porty s volitelným rozhraním), možnost rozšíření o další 2porty 10Gb SFP+</t>
  </si>
  <si>
    <t>Poznámka k položce:
Poznámka k položce: HPE 5130 48G 4SFP+ 1-slot HI</t>
  </si>
  <si>
    <t>R-Pol452</t>
  </si>
  <si>
    <t>150WAC Power Supply</t>
  </si>
  <si>
    <t>Poznámka k položce:
Poznámka k položce: HP 5500 150WAC Power Supply</t>
  </si>
  <si>
    <t>R-Pol453</t>
  </si>
  <si>
    <t>10G SFP+ LC LR Transceiver kompatibilní se switchem</t>
  </si>
  <si>
    <t>Poznámka k položce:
Poznámka k položce: HPE X130 10G SFP+ LC LR Transceiver</t>
  </si>
  <si>
    <t>R-Pol454</t>
  </si>
  <si>
    <t>10G SFP+ SFP+ 0.65m DAC Cable, kompatibilní se switchem</t>
  </si>
  <si>
    <t>Poznámka k položce:
Poznámka k položce: HPE X240 10G SFP+ SFP+ 0.65m DAC Cable</t>
  </si>
  <si>
    <t>R-Pol455</t>
  </si>
  <si>
    <t>10G SFP+ SFP+ 1.2m DAC Cable, kompatibilní se switchem</t>
  </si>
  <si>
    <t>Poznámka k položce:
Poznámka k položce: HPE X240 10G SFP+ SFP+ 1.2m DAC Cable</t>
  </si>
  <si>
    <t>SWITCHE DR 5NP</t>
  </si>
  <si>
    <t>R-Pol456</t>
  </si>
  <si>
    <t>10G SFP+ LC LR Transceiver</t>
  </si>
  <si>
    <t>R-Pol457</t>
  </si>
  <si>
    <t>10G SFP+ SFP+ 0.65m DAC Cable</t>
  </si>
  <si>
    <t>D6</t>
  </si>
  <si>
    <t>WIFI</t>
  </si>
  <si>
    <t>R-Pol458</t>
  </si>
  <si>
    <t>Wireless Access Point</t>
  </si>
  <si>
    <t>Poznámka k položce:
Poznámka k položce: Aruba AP-205</t>
  </si>
  <si>
    <t>D7</t>
  </si>
  <si>
    <t>MIKROVLNNÝ PROPOJ</t>
  </si>
  <si>
    <t>R-Pol459</t>
  </si>
  <si>
    <t>Páteřní mikrovlnný spoj</t>
  </si>
  <si>
    <t>Poznámka k položce:
Poznámka k položce: 2x Rádiová jednotka Siklu EtherHaul 1200FX-H s integrovanou anténou 31cm, 1 Gbps Full Duplex, Tx 81-86 GHz, včetně příslušenství a licencí</t>
  </si>
  <si>
    <t>D8</t>
  </si>
  <si>
    <t>POMOCNÝ MATERIÁL A PRÁCE</t>
  </si>
  <si>
    <t>R-Pol460</t>
  </si>
  <si>
    <t>Funkční zkoušky systému včetně nastavování v době zkušebního provozu</t>
  </si>
  <si>
    <t>R-Pol461</t>
  </si>
  <si>
    <t>Oživení a konfigurace systému</t>
  </si>
  <si>
    <t>R-Pol462</t>
  </si>
  <si>
    <t>265-150c - Serverovna</t>
  </si>
  <si>
    <t>D1 - ZDVOJENÁ PODLAHA DO SERVEROVNY</t>
  </si>
  <si>
    <t>D2 - ROZVADĚČE A PŘÍSLUŠENSTVÍ</t>
  </si>
  <si>
    <t xml:space="preserve">    D3 - IT DR 600x1000 42U (Rittal TS IT)</t>
  </si>
  <si>
    <t xml:space="preserve">    D4 - IS DR 800x1000 42U (Rittal TS IT)</t>
  </si>
  <si>
    <t xml:space="preserve">    D5 - Montáž a doprava rozvaděčů</t>
  </si>
  <si>
    <t>D6 - MONITOROVÁNÍ PROSTŘEDÍ</t>
  </si>
  <si>
    <t>D7 - UPS</t>
  </si>
  <si>
    <t>D8 - KLIMATIZACE</t>
  </si>
  <si>
    <t>D9 - MĚŘENÍ A REVIZE</t>
  </si>
  <si>
    <t>ZDVOJENÁ PODLAHA DO SERVEROVNY</t>
  </si>
  <si>
    <t>R-Pol463</t>
  </si>
  <si>
    <t>Dodávka antistatického PVC před schody serverovny</t>
  </si>
  <si>
    <t>R-Pol464</t>
  </si>
  <si>
    <t>Lepení antistatického PVC před schody serverovny</t>
  </si>
  <si>
    <t>ROZVADĚČE A PŘÍSLUŠENSTVÍ</t>
  </si>
  <si>
    <t>IT DR 600x1000 42U (Rittal TS IT)</t>
  </si>
  <si>
    <t>R-Pol465</t>
  </si>
  <si>
    <t>Datový rozvaděč pro servery, ventilované dveře, zadní vertikálně dělené, 600x1000x2000mm</t>
  </si>
  <si>
    <t>Poznámka k položce:
Poznámka k položce: 5508110</t>
  </si>
  <si>
    <t>R-Pol466</t>
  </si>
  <si>
    <t>Bočnice k DR 2000x1000 nasouv., horizontálně dělená, RAL7035</t>
  </si>
  <si>
    <t>Poznámka k položce:
Poznámka k položce: 5501030</t>
  </si>
  <si>
    <t>R-Pol467</t>
  </si>
  <si>
    <t>Podstavec k DR šxv 600x100 př+zad.díl, RAL7035, sada</t>
  </si>
  <si>
    <t>Poznámka k položce:
Poznámka k položce: 8601605</t>
  </si>
  <si>
    <t>R-Pol468</t>
  </si>
  <si>
    <t>Bočnice pro podstavec vxh 100x1000, RAL7035, sada</t>
  </si>
  <si>
    <t>Poznámka k položce:
Poznámka k položce: 8601015</t>
  </si>
  <si>
    <t>R-Pol469</t>
  </si>
  <si>
    <t>Sada pro vnější spojení DR, vertikál, bal=6ks</t>
  </si>
  <si>
    <t>Poznámka k položce:
Poznámka k položce: 8800490</t>
  </si>
  <si>
    <t>R-Pol470</t>
  </si>
  <si>
    <t>Police 19" 0,5U přestavitel. hl. 400-600 mm, zatíž. 50kg, RAL9005</t>
  </si>
  <si>
    <t>Poznámka k položce:
Poznámka k položce: 5501655</t>
  </si>
  <si>
    <t>Napájecí Panel 9x230V horizontální, 2m kabel koncovka C14</t>
  </si>
  <si>
    <t>IS DR 800x1000 42U (Rittal TS IT)</t>
  </si>
  <si>
    <t>R-Pol471</t>
  </si>
  <si>
    <t>Datový rozvaděč pro datovou infrastrukturu, ventilované dveře, zadní vertikálně dělené, 800x1000x2000mm</t>
  </si>
  <si>
    <t>Poznámka k položce:
Poznámka k položce: 5507110</t>
  </si>
  <si>
    <t>R-Pol472</t>
  </si>
  <si>
    <t>Poznámka k položce:
Poznámka k položce: 5501020</t>
  </si>
  <si>
    <t>R-Pol473</t>
  </si>
  <si>
    <t>Podstavec k DR šxv 800x100 př+zad.díl, RAL7035, sada</t>
  </si>
  <si>
    <t>Poznámka k položce:
Poznámka k položce: 8601805</t>
  </si>
  <si>
    <t>R-Pol474</t>
  </si>
  <si>
    <t>Poznámka k položce:
Poznámka k položce: 8601085</t>
  </si>
  <si>
    <t>R-Pol475</t>
  </si>
  <si>
    <t>Sada pro vnější spojení DR IT a IS, vertikál, bal=6ks</t>
  </si>
  <si>
    <t>R-Pol476</t>
  </si>
  <si>
    <t>R-Pol477</t>
  </si>
  <si>
    <t>R-Pol478</t>
  </si>
  <si>
    <t>Zaslepovací panel, 1U, rychlé upevnění bez šroubů RAL 9005</t>
  </si>
  <si>
    <t>Montáž a doprava rozvaděčů</t>
  </si>
  <si>
    <t>MONITOROVÁNÍ PROSTŘEDÍ</t>
  </si>
  <si>
    <t>R-Pol479</t>
  </si>
  <si>
    <t>Poseidon2 3266 THset (4xDI, pro až 8 senzorů 1-Wire UNI), v sadě 1x T/H čidlo 3m</t>
  </si>
  <si>
    <t>R-Pol480</t>
  </si>
  <si>
    <t>Detektor úniku kapalin iConet.LeakDetector V3, výstupní relé, Analogový detekční kabel 22+1m s připojením k detekční jednotce, Instalace včetně drobného materiálu</t>
  </si>
  <si>
    <t>clk</t>
  </si>
  <si>
    <t>R-Pol481</t>
  </si>
  <si>
    <t>Kabeláž</t>
  </si>
  <si>
    <t>UPS</t>
  </si>
  <si>
    <t>R-Pol482</t>
  </si>
  <si>
    <t>UPS, provedení Tower</t>
  </si>
  <si>
    <t>Poznámka k položce:
Poznámka k položce: EATON PW9130i3000T-XL tower,</t>
  </si>
  <si>
    <t>R-Pol483</t>
  </si>
  <si>
    <t>Externí bateriový modul</t>
  </si>
  <si>
    <t>Poznámka k položce:
Poznámka k položce: PW9130N3000T- EBM</t>
  </si>
  <si>
    <t>KLIMATIZACE</t>
  </si>
  <si>
    <t>R-Pol484</t>
  </si>
  <si>
    <t>Kanálová jednotka</t>
  </si>
  <si>
    <t>Poznámka k položce:
Poznámka k položce: Toshiba RAV-SM566 BTP-E + RBC-AMT32E</t>
  </si>
  <si>
    <t>R-Pol485</t>
  </si>
  <si>
    <t>Kondenzační jednotka</t>
  </si>
  <si>
    <t>Poznámka k položce:
Poznámka k položce: Toshiba RAV-SM564 ATP-E</t>
  </si>
  <si>
    <t>R-Pol486</t>
  </si>
  <si>
    <t>Dvojpotrubí chladiva</t>
  </si>
  <si>
    <t>bm</t>
  </si>
  <si>
    <t>R-Pol487</t>
  </si>
  <si>
    <t>Potrubí odpadu kondenzátu</t>
  </si>
  <si>
    <t>R-Pol488</t>
  </si>
  <si>
    <t>Čerpadlo kondenzátu</t>
  </si>
  <si>
    <t>R-Pol489</t>
  </si>
  <si>
    <t>Konstrukce pod venkovní jednotku</t>
  </si>
  <si>
    <t>D9</t>
  </si>
  <si>
    <t>MĚŘENÍ A REVIZE</t>
  </si>
  <si>
    <t>R-Pol490</t>
  </si>
  <si>
    <t>Revize el. zařízení</t>
  </si>
  <si>
    <t>R-Pol491</t>
  </si>
  <si>
    <t>R-Pol492</t>
  </si>
  <si>
    <t>265-150d - Telefonní ústředna</t>
  </si>
  <si>
    <t>D1 - IP PBX systém</t>
  </si>
  <si>
    <t>D2 - HW SERVER IP SYSTÉMU</t>
  </si>
  <si>
    <t>D3 - TERMINÁLY A TELEFONY</t>
  </si>
  <si>
    <t>D4 - SW LICENCE IP SYSTÉMU</t>
  </si>
  <si>
    <t>D5 - SW MAINTENANCE IP SYSTÉMU / 1 ROK</t>
  </si>
  <si>
    <t>D6 - POMOCNÝ MATERIÁL A PRÁCE</t>
  </si>
  <si>
    <t>IP PBX systém</t>
  </si>
  <si>
    <t>R-Pol746</t>
  </si>
  <si>
    <t>Telefonní IP systém v provedení 19", výška max 3U, 216ks IP poboček (SW multilicence), 96ks analogových poboček, 312ks otevřených CSTA licencí , připojení do veřejné telekomunikační sítě (VTS) přes 1ks rozhraní ISDN 30/E1 (PRI)</t>
  </si>
  <si>
    <t>Poznámka k položce:
Poznámka k položce: Mitel MX</t>
  </si>
  <si>
    <t>HW SERVER IP SYSTÉMU</t>
  </si>
  <si>
    <t>R-Pol747</t>
  </si>
  <si>
    <t>HW server, 4x core procesor Intel Xeon E5-2600 v3, 8 GB RAM DDR4 ECC, HDD 2x 250 GB SATA, RAID 1, 2x NIC, 1U 19“, Integrovaný LAN-port 2x 1-GbE, Záruka 3 roky</t>
  </si>
  <si>
    <t>Poznámka k položce:
Poznámka k položce: Intel, R1304WT2GSR</t>
  </si>
  <si>
    <t>TERMINÁLY A TELEFONY</t>
  </si>
  <si>
    <t>R-Pol748</t>
  </si>
  <si>
    <t>Telefonní přístroj</t>
  </si>
  <si>
    <t>Poznámka k položce:
Poznámka k položce: Mitel 6867i</t>
  </si>
  <si>
    <t>R-Pol749</t>
  </si>
  <si>
    <t>Rozšiřující modul M685i kompaktní s nabízeným telefonem (typ manažerský)</t>
  </si>
  <si>
    <t>Poznámka k položce:
Poznámka k položce: Mitel M685i Expansion Module</t>
  </si>
  <si>
    <t>R-Pol750</t>
  </si>
  <si>
    <t>2-linkový SIP telefon s 2,75" grafickým monochromatickým LCD displejem</t>
  </si>
  <si>
    <t>Poznámka k položce:
Poznámka k položce: Mitel 6863i</t>
  </si>
  <si>
    <t>R-Pol751</t>
  </si>
  <si>
    <t>Analogový telefon s 3-řádkovým monochromatickým LCD displejem</t>
  </si>
  <si>
    <t>Poznámka k položce:
Poznámka k položce: Mitel 6730a</t>
  </si>
  <si>
    <t>SW LICENCE IP SYSTÉMU</t>
  </si>
  <si>
    <t>R-Pol752</t>
  </si>
  <si>
    <t>216ks G.729 Codec, 15ks SIP Trunk Channel, 216ks SIP extension, 96ks Analog extension, 30ks Public ISDN Uside 1 port, 1ks Telephony Server, 1ks Gateway</t>
  </si>
  <si>
    <t>SW MAINTENANCE IP SYSTÉMU / 1 ROK</t>
  </si>
  <si>
    <t>R-Pol753</t>
  </si>
  <si>
    <t>Tel Sys SWA Standard 1y</t>
  </si>
  <si>
    <t>Poznámka k položce:
Poznámka k položce: Mitel</t>
  </si>
  <si>
    <t>R-Pol754</t>
  </si>
  <si>
    <t>Tel User SWA Standard 1y</t>
  </si>
  <si>
    <t>R-Pol755</t>
  </si>
  <si>
    <t>Tel Gateway SWA Standard 1y</t>
  </si>
  <si>
    <t>265-150e - STA</t>
  </si>
  <si>
    <t>D1 - SPOLEČNÁ TELEVIZNÍ ANTÉNA</t>
  </si>
  <si>
    <t>D2 - POMOCNÝ MATERIÁL A PRÁCE</t>
  </si>
  <si>
    <t>SPOLEČNÁ TELEVIZNÍ ANTÉNA</t>
  </si>
  <si>
    <t>R-Pol493</t>
  </si>
  <si>
    <t>Koaxiální kabel 75 Ohm, hliník/měď</t>
  </si>
  <si>
    <t>Poznámka k položce:
Poznámka k položce: KOAXBELDH125ALPVC</t>
  </si>
  <si>
    <t>R-Pol494</t>
  </si>
  <si>
    <t>Stožár včetně kotvení a ramen</t>
  </si>
  <si>
    <t>R-Pol495</t>
  </si>
  <si>
    <t>Anténa pro pásmo UHF (21. - 60.kanál) s možností použití pro příjem vysílání ve vertikální i horizontální polarizaci, 12,5 dB</t>
  </si>
  <si>
    <t>Poznámka k položce:
Poznámka k položce: BU-116 LTE</t>
  </si>
  <si>
    <t>R-Pol496</t>
  </si>
  <si>
    <t>Multipřepínač, 5 vstupů / 16 výstupů ( 4xSAT,1xTV ), 16 odbočení, DiSEqC 2.0</t>
  </si>
  <si>
    <t>Poznámka k položce:
Poznámka k položce: Alcad MU-620</t>
  </si>
  <si>
    <t>R-Pol497</t>
  </si>
  <si>
    <t>Zásuvka TV-RD-SAT, bílá</t>
  </si>
  <si>
    <t>R-Pol498</t>
  </si>
  <si>
    <t>Širokopásmová koaxiální přepěťová ochrana, typ 1, osazená plynovou bleskojistkou</t>
  </si>
  <si>
    <t>Poznámka k položce:
Poznámka k položce: SPKO-F75-SAT/TV-B/F-F</t>
  </si>
  <si>
    <t>R-Pol499</t>
  </si>
  <si>
    <t>Rozvaděč STA</t>
  </si>
  <si>
    <t>R-Pol500</t>
  </si>
  <si>
    <t>Elektroinstalační trubka, průměr 25mm, PVC</t>
  </si>
  <si>
    <t>Poznámka k položce:
Poznámka k položce: MONOFLEX EN 1425 K100</t>
  </si>
  <si>
    <t>R-Pol501</t>
  </si>
  <si>
    <t>Krabice odbočná s víčkem, PVC</t>
  </si>
  <si>
    <t>Poznámka k položce:
Poznámka k položce: KU 68-1902</t>
  </si>
  <si>
    <t>R-Pol502</t>
  </si>
  <si>
    <t>Krabice odbočná s víčkem, do sádrokartonu, PVC</t>
  </si>
  <si>
    <t>Poznámka k položce:
Poznámka k položce: KO 97/L</t>
  </si>
  <si>
    <t>R-Pol503</t>
  </si>
  <si>
    <t>Podružný materiál</t>
  </si>
  <si>
    <t>R-Pol504</t>
  </si>
  <si>
    <t>Pomocné práce, přesuny materiálu</t>
  </si>
  <si>
    <t>R-Pol505</t>
  </si>
  <si>
    <t>R-Pol506</t>
  </si>
  <si>
    <t>R-Pol507</t>
  </si>
  <si>
    <t>R-Pol508</t>
  </si>
  <si>
    <t>Funční zkoušky systému včetně nastavování v době zkušebního provozu</t>
  </si>
  <si>
    <t>R-Pol509</t>
  </si>
  <si>
    <t>R-Pol510</t>
  </si>
  <si>
    <t>Proměření vývodu</t>
  </si>
  <si>
    <t>265-150f - EPS</t>
  </si>
  <si>
    <t>D1 - EPS - ÚSTŘEDNA, OVLÁDACÍ PRVKY</t>
  </si>
  <si>
    <t>D2 - KOMPONENTY EPS</t>
  </si>
  <si>
    <t>D3 - POMOCNÝ MATERIÁL A PRÁCE</t>
  </si>
  <si>
    <t>EPS - ÚSTŘEDNA, OVLÁDACÍ PRVKY</t>
  </si>
  <si>
    <t>R-Pol511</t>
  </si>
  <si>
    <t>Kompaktní ústředna pro montáž na stěnu, 2 kruhové vedení, možnost rozšíření deskou XLM800 na 4 kruhová vedení, max. 1000 adres. Zobrazovací a ovládací panel s barevným dotykovým displejem. Prostor pro 2 akumulátory 12V max. 38Ah. Štítky CZ</t>
  </si>
  <si>
    <t>Poznámka k položce:
Poznámka k položce: ZETTLER PROFILE 405D</t>
  </si>
  <si>
    <t>R-Pol512</t>
  </si>
  <si>
    <t>Linkový procesor, rozšíření kapacity ústředen se základní deskou FIM802 o další 2 kruhová nebo 4 nekruhová vedení.</t>
  </si>
  <si>
    <t>Poznámka k položce:
Poznámka k položce: XLM800</t>
  </si>
  <si>
    <t>R-Pol513</t>
  </si>
  <si>
    <t>Skříň stejného designu a velikosti jako ústředna</t>
  </si>
  <si>
    <t>R-Pol514</t>
  </si>
  <si>
    <t>Sada CZ štítků pro ústředny a tabla obsluhy se skupinovými LED.</t>
  </si>
  <si>
    <t>R-Pol515</t>
  </si>
  <si>
    <t>Rozšíření počtu výstupů a vstupů o dalších 8 galvanicky oddělených nehlídaných vstupů a 8 volně programovatelných reléových výstupů 24VDC (zatížitelnost výstupů max. 30VDC/2A)</t>
  </si>
  <si>
    <t>Poznámka k položce:
Poznámka k položce: IOB800</t>
  </si>
  <si>
    <t>R-Pol516</t>
  </si>
  <si>
    <t>Interface na Rbus pro připojení ovládacích, signalizačních, vstupně výstupních a zobrazovacích panelů resp. desek (max. 5x IOB800, 1x XOM800, 1x ANN840, 1x ANN840 a 2x COM820).</t>
  </si>
  <si>
    <t>Poznámka k položce:
Poznámka k položce: MPM800</t>
  </si>
  <si>
    <t>R-Pol517</t>
  </si>
  <si>
    <t>Montážní krabice</t>
  </si>
  <si>
    <t>R-Pol518</t>
  </si>
  <si>
    <t>Víko montážní krabice</t>
  </si>
  <si>
    <t>R-Pol519</t>
  </si>
  <si>
    <t>Akumulátor PS12260 (12V/26Ah)</t>
  </si>
  <si>
    <t>R-Pol520</t>
  </si>
  <si>
    <t>Provozní kniha EPS</t>
  </si>
  <si>
    <t>R-Pol521</t>
  </si>
  <si>
    <t>Konfigurace a nastavení systému</t>
  </si>
  <si>
    <t>KOMPONENTY EPS</t>
  </si>
  <si>
    <t>R-Pol522</t>
  </si>
  <si>
    <t>Adresovatelný interaktivní optický senzor s izolátorem, dálkové servisní funkce pomocí IR komunikace s programovacím přístrojem 850EMT.</t>
  </si>
  <si>
    <t>Poznámka k položce:
Poznámka k položce: 850P</t>
  </si>
  <si>
    <t>R-Pol523</t>
  </si>
  <si>
    <t>Adresovatelný interaktivní multisenzor s izolátorem, kombinace optického a tepelného senzoru, dálkové servisní funkce pomocí IR komunikace s programovacím přístrojem 850EMT.</t>
  </si>
  <si>
    <t>Poznámka k položce:
Poznámka k položce: 850PH</t>
  </si>
  <si>
    <t>R-Pol524</t>
  </si>
  <si>
    <t>Adresovatelný kouřový nasávací hlásič</t>
  </si>
  <si>
    <t>R-Pol525</t>
  </si>
  <si>
    <t>Potrubí pro nasávací hlásič, včetně příslušenství</t>
  </si>
  <si>
    <t>R-Pol526</t>
  </si>
  <si>
    <t>Zásuvka pod hlásič 4B</t>
  </si>
  <si>
    <t>R-Pol527</t>
  </si>
  <si>
    <t>Tlačítkový hlásič s izolátorem, adresovatelný, vnitřní</t>
  </si>
  <si>
    <t>Poznámka k položce:
Poznámka k položce: KAC MCP820</t>
  </si>
  <si>
    <t>R-Pol528</t>
  </si>
  <si>
    <t>Krabice na omítku pro KAC SMBB</t>
  </si>
  <si>
    <t>R-Pol529</t>
  </si>
  <si>
    <t>Siréna ROSHNI - červená (IP54)</t>
  </si>
  <si>
    <t>R-Pol530</t>
  </si>
  <si>
    <t>Spínaný zálohovaný zdroj v krytu 27,6V/5A, CPD certifikát, AKU 2x17Ah</t>
  </si>
  <si>
    <t>R-Pol531</t>
  </si>
  <si>
    <t>Akumulátor 12V / 18Ah VdS</t>
  </si>
  <si>
    <t>R-Pol532</t>
  </si>
  <si>
    <t>Lineární hlásič Fireray5000 systém ( hlavice detektoru, řídicí jednotka, 1x odrazka )</t>
  </si>
  <si>
    <t>R-Pol533</t>
  </si>
  <si>
    <t>Přídavná hlavice k lineárnímu hlásiči FIRERAY5000 s dosahem 50m</t>
  </si>
  <si>
    <t>R-Pol534</t>
  </si>
  <si>
    <t>Elektroinstalační trubka tuhá, průměr 20mm, PVC</t>
  </si>
  <si>
    <t>Poznámka k položce:
Poznámka k položce: 1520 KA</t>
  </si>
  <si>
    <t>R-Pol535</t>
  </si>
  <si>
    <t>Příchytka pro trubky průměr 20mm, PVC</t>
  </si>
  <si>
    <t>Poznámka k položce:
Poznámka k položce: 5320 KB</t>
  </si>
  <si>
    <t>R-Pol536</t>
  </si>
  <si>
    <t>Elektroinstalační trubka, průměr 20mm, PVC</t>
  </si>
  <si>
    <t>Poznámka k položce:
Poznámka k položce: MONOFLEX EN 1420 K100</t>
  </si>
  <si>
    <t>R-Pol537</t>
  </si>
  <si>
    <t>Jednoduchá kabelová příchytka , průměr 11 mm, P90-R, galvanicky pozinkováno</t>
  </si>
  <si>
    <t>Poznámka k položce:
Poznámka k položce: X-FB 11 MX</t>
  </si>
  <si>
    <t>R-Pol538</t>
  </si>
  <si>
    <t>Kabel J-Y(ST)Y LG 1X2X0,8, červený</t>
  </si>
  <si>
    <t>R-Pol539</t>
  </si>
  <si>
    <t>Cu kabel 4x1,5 RE, P60-R, B2ca s1 d0</t>
  </si>
  <si>
    <t>Poznámka k položce:
Poznámka k položce: Prafladur 4x1,5 RE</t>
  </si>
  <si>
    <t>R-Pol540</t>
  </si>
  <si>
    <t>Cu kabel 4x1,2 RE, P60-R, B2ca s1 d0</t>
  </si>
  <si>
    <t>Poznámka k položce:
Poznámka k položce: Prafladur 4x2,5 RE</t>
  </si>
  <si>
    <t>R-Pol541</t>
  </si>
  <si>
    <t>Cu kabel 2x2x0,8, P60-R, B2ca s1 d0</t>
  </si>
  <si>
    <t>Poznámka k položce:
Poznámka k položce: Praflaguard 2x2x0,8</t>
  </si>
  <si>
    <t>R-Pol542</t>
  </si>
  <si>
    <t>Cu kabel 4x2x0,8, P60-R, B2ca s1 d0</t>
  </si>
  <si>
    <t>Poznámka k položce:
Poznámka k položce: Praflaguard 4x2x0,8</t>
  </si>
  <si>
    <t>R-Pol543</t>
  </si>
  <si>
    <t>Proměření linky</t>
  </si>
  <si>
    <t>R-Pol544</t>
  </si>
  <si>
    <t>Revize elektro</t>
  </si>
  <si>
    <t>R-Pol545</t>
  </si>
  <si>
    <t>Výchozí revize EPS</t>
  </si>
  <si>
    <t>R-Pol546</t>
  </si>
  <si>
    <t>Dokumentace skutečného stavu 5x tisk, 1xCD</t>
  </si>
  <si>
    <t>R-Pol547</t>
  </si>
  <si>
    <t>Pomocné stavební práce, sekání, přesuny hmot</t>
  </si>
  <si>
    <t>R-Pol548</t>
  </si>
  <si>
    <t>265-150g - PZTS</t>
  </si>
  <si>
    <t>D1 - SYSTÉMOVÉ KOMPONENTY PZTS</t>
  </si>
  <si>
    <t>SYSTÉMOVÉ KOMPONENTY PZTS</t>
  </si>
  <si>
    <t>R-Pol549</t>
  </si>
  <si>
    <t>Ústředna PZTS</t>
  </si>
  <si>
    <t>Poznámka k položce:
Poznámka k položce: MB Secure 5000</t>
  </si>
  <si>
    <t>R-Pol550</t>
  </si>
  <si>
    <t>Komunikátor - Analog tel. l. Contact ID/ TCPIP / USB</t>
  </si>
  <si>
    <t>Poznámka k položce:
Poznámka k položce: N057865</t>
  </si>
  <si>
    <t>R-Pol551</t>
  </si>
  <si>
    <t>GSM/GPRS modul pro komunikátor</t>
  </si>
  <si>
    <t>Poznámka k položce:
Poznámka k položce: N057590</t>
  </si>
  <si>
    <t>R-Pol552</t>
  </si>
  <si>
    <t>Koncentrátor 16in/16out, PCB bez krytu, BUS2/IB2</t>
  </si>
  <si>
    <t>Poznámka k položce:
Poznámka k položce: N013940</t>
  </si>
  <si>
    <t>R-Pol553</t>
  </si>
  <si>
    <t>Kryt ústředny nebo RIO</t>
  </si>
  <si>
    <t>Poznámka k položce:
Poznámka k položce: ZG20</t>
  </si>
  <si>
    <t>R-Pol554</t>
  </si>
  <si>
    <t>Syst. zdroj, komunikující po BUS2, 12V DC/26Ah, AUX 1,5A</t>
  </si>
  <si>
    <t>R-Pol555</t>
  </si>
  <si>
    <t>AKU 12V/17Ah se šroubovými svorkami M5 a životností až 5 let, VdS</t>
  </si>
  <si>
    <t>R-Pol556</t>
  </si>
  <si>
    <t>LCD/LED Klávesnice (komplet), bílá,  19 tlačítek</t>
  </si>
  <si>
    <t>Poznámka k položce:
Poznámka k položce: N013001</t>
  </si>
  <si>
    <t>R-Pol557</t>
  </si>
  <si>
    <t>Grafická klávesnice (komplet), bílá,</t>
  </si>
  <si>
    <t>Poznámka k položce:
Poznámka k položce: N013002</t>
  </si>
  <si>
    <t>R-Pol558</t>
  </si>
  <si>
    <t>LED Klávesnice (komplet), bílá,  20 tlačítek</t>
  </si>
  <si>
    <t>Poznámka k položce:
Poznámka k položce: N013000</t>
  </si>
  <si>
    <t>R-Pol559</t>
  </si>
  <si>
    <t>Čtečka Mifare/DesFire, mont. PCB, pro LED a LCD klávesnici</t>
  </si>
  <si>
    <t>R-Pol560</t>
  </si>
  <si>
    <t>Zadní motážní kryt 30mm, LED/LCD, vysoký, bílý, na povrch</t>
  </si>
  <si>
    <t>R-Pol561</t>
  </si>
  <si>
    <t>Detektor tříštění skla s dosahem až 7,6m i pro skla s fóliemi</t>
  </si>
  <si>
    <t>Poznámka k položce:
Poznámka k položce: FG1625TAS</t>
  </si>
  <si>
    <t>R-Pol562</t>
  </si>
  <si>
    <t>Duální detektor s dosahem 15m, funkcí antimasking a pohledem pod sebe</t>
  </si>
  <si>
    <t>Poznámka k položce:
Poznámka k položce: DT7550CEU</t>
  </si>
  <si>
    <t>R-Pol563</t>
  </si>
  <si>
    <t>PIR detektor, vějíř 12 x 17m, volitelná PET do 36kg a volitelný pohled pod sebe</t>
  </si>
  <si>
    <t>Poznámka k položce:
Poznámka k položce: IS312</t>
  </si>
  <si>
    <t>R-Pol564</t>
  </si>
  <si>
    <t>MG kontakt čtyřdrátový polarizovaný s pracovní mezerou 22mm</t>
  </si>
  <si>
    <t>Poznámka k položce:
Poznámka k položce: MAS303</t>
  </si>
  <si>
    <t>R-Pol565</t>
  </si>
  <si>
    <t>Plastová nízká propojovací krabice, 7+1 pájecích svorek</t>
  </si>
  <si>
    <t>Poznámka k položce:
Poznámka k položce: RKZ111</t>
  </si>
  <si>
    <t>R-Pol566</t>
  </si>
  <si>
    <t>Nezálohovaná plastová vnitřní siréna 115dB/1m s červeným majákem</t>
  </si>
  <si>
    <t>Poznámka k položce:
Poznámka k položce: SO/PICCOLO/RD</t>
  </si>
  <si>
    <t>R-Pol567</t>
  </si>
  <si>
    <t>Zálohovaná plastová siréna venkovní 110dB/1m s majákem a akumulátorem</t>
  </si>
  <si>
    <t>Poznámka k položce:
Poznámka k položce: OS365</t>
  </si>
  <si>
    <t>R-Pol568</t>
  </si>
  <si>
    <t>Kabel FTP Cat.5E</t>
  </si>
  <si>
    <t>R-Pol569</t>
  </si>
  <si>
    <t>Instalační kabel UTP Cat.5E</t>
  </si>
  <si>
    <t>R-Pol570</t>
  </si>
  <si>
    <t>Kabel Sykfy 2x2x0,5</t>
  </si>
  <si>
    <t>R-Pol571</t>
  </si>
  <si>
    <t>Kabel Sykfy 5x2x0,5</t>
  </si>
  <si>
    <t>R-Pol572</t>
  </si>
  <si>
    <t>KABEL CYKY 2Dx 2,5</t>
  </si>
  <si>
    <t>R-Pol573</t>
  </si>
  <si>
    <t>KABEL CYKY 3Cx 1,5</t>
  </si>
  <si>
    <t>R-Pol574</t>
  </si>
  <si>
    <t>Podružný a spojovací materiál</t>
  </si>
  <si>
    <t>R-Pol575</t>
  </si>
  <si>
    <t>Pomocné stavební práce, úprava dveří a oken, přesuny hmot</t>
  </si>
  <si>
    <t>R-Pol576</t>
  </si>
  <si>
    <t>R-Pol577</t>
  </si>
  <si>
    <t>R-Pol578</t>
  </si>
  <si>
    <t>R-Pol579</t>
  </si>
  <si>
    <t>R-Pol580</t>
  </si>
  <si>
    <t>265-150h - CCTV</t>
  </si>
  <si>
    <t>D1 - KOMPONENTY CCTV</t>
  </si>
  <si>
    <t>D2 - POMOCNÉ PRÁCE</t>
  </si>
  <si>
    <t>KOMPONENTY CCTV</t>
  </si>
  <si>
    <t>R-Pol581</t>
  </si>
  <si>
    <t>Venkovní kamera Bulet provedení - IP kamera</t>
  </si>
  <si>
    <t>Poznámka k položce:
Poznámka k položce: AXIS P1425-LE</t>
  </si>
  <si>
    <t>R-Pol582</t>
  </si>
  <si>
    <t>Vnitřní kamera do výtahu - Vnitřní IP dome kamera, HD 1080p, 2MP, f=2.8mm, WDR, AV, HDMI</t>
  </si>
  <si>
    <t>Poznámka k položce:
Poznámka k položce: AXIS M3045-V</t>
  </si>
  <si>
    <t>R-Pol583</t>
  </si>
  <si>
    <t>Vnitřní kamera na sledování vchodů a chodeb- IP dome kamera, o Full-HD max. 60fps, objektiv 3-9mm, motor zoom/focus/pan/tilt, WDR max. 120dB, Pivot, den/noc, IR přísvit max. 20m, VA, audio, I/O, MicroSD slot, IP66/IK10, PoE/12VDC</t>
  </si>
  <si>
    <t>Poznámka k položce:
Poznámka k položce: LND7210R</t>
  </si>
  <si>
    <t>R-Pol584</t>
  </si>
  <si>
    <t>Server pro záznam kamer - RACK provedení</t>
  </si>
  <si>
    <t>Poznámka k položce:
Poznámka k položce: PowerEdge R530 Server</t>
  </si>
  <si>
    <t>R-Pol585</t>
  </si>
  <si>
    <t>SW pro záznam kamer - cena za 1 licence na kameru -  neomezený počet licencí uživatelů, 64 kamer na server. Další popis v TZ</t>
  </si>
  <si>
    <t>Poznámka k položce:
Poznámka k položce: ATEAS-PRO-1</t>
  </si>
  <si>
    <t>R-Pol586</t>
  </si>
  <si>
    <t>PC pro dohledové pracoviště s možností připojení  až 4 monitorů, Procesor Intel XEON E3-1240 v5, 8GB RAM, Win 7 PRO, Záruka 3roky oprava u zákazníka následující pracovní den</t>
  </si>
  <si>
    <t>Poznámka k položce:
Poznámka k položce: DELL Precision T3620</t>
  </si>
  <si>
    <t>R-Pol587</t>
  </si>
  <si>
    <t>Monitor pro sledování kamer, uhlopříčka 32", Vstup HDMI</t>
  </si>
  <si>
    <t>R-Pol588</t>
  </si>
  <si>
    <t>Držák LCD a Plazma TV- černý, 23-37", výklopný</t>
  </si>
  <si>
    <t>Poznámka k položce:
Poznámka k položce: SHO 1050B</t>
  </si>
  <si>
    <t>R-Pol589</t>
  </si>
  <si>
    <t>Přepěťová ochrana pro Ethernet Cat. 6 s napájením, konektory RJ45, Jmenovitý svodový rázový proud (8/20): 10,0 kA, Jmenovitý proud zátěže: 0,5 A, Ochranná úroveň žíla / žíla: 110,0 V, Ochranná úroveň žíla - zem: 400,0 V</t>
  </si>
  <si>
    <t>Poznámka k položce:
Poznámka k položce: DL-1G RJ45</t>
  </si>
  <si>
    <t>R-Pol590</t>
  </si>
  <si>
    <t>DisplayPort na HDMI kabel 3m M/M</t>
  </si>
  <si>
    <t>POMOCNÉ PRÁCE</t>
  </si>
  <si>
    <t>R-Pol591</t>
  </si>
  <si>
    <t>Pomocné práce, nastavení kamer</t>
  </si>
  <si>
    <t>R-Pol592</t>
  </si>
  <si>
    <t>R-Pol593</t>
  </si>
  <si>
    <t>Funční zkoušky včetně nastavování v době zkušebního provozu</t>
  </si>
  <si>
    <t>R-Pol594</t>
  </si>
  <si>
    <t>265-150i - ACS</t>
  </si>
  <si>
    <t>D1 - SYSTÉMOVÉ KOMPONENTY - SW ACS</t>
  </si>
  <si>
    <t>D2 - SYSTÉMOVÉ KOMPONENTY - KONTROLA VSTUPU</t>
  </si>
  <si>
    <t>D3 - SYSTÉMOVÉ KOMPONENTY - ELEKTROMECHANICKÉ ZÁMKY - VCHODY NA PATRA</t>
  </si>
  <si>
    <t>D4 - SYSTÉMOVÉ KOMPONENTY - POŽÁRNÍ KONZOLE NA DVOJKŘÍDLÉ DVEŘE</t>
  </si>
  <si>
    <t>D5 - SYSTÉMOVÉ KOMPONENTY - POŽÁRNÍ OTEVÍRÁNÍ VRAT</t>
  </si>
  <si>
    <t>D6 - SYSTÉMOVÉ KOMPONENTY - ELEKTROMECHANICKÝ ZÁMEK</t>
  </si>
  <si>
    <t>D7 - SYSTÉMOVÉ KOMPONENTY - BEZDRÁTOVÉ ZÁMKY</t>
  </si>
  <si>
    <t>D8 - SYSTÉMOVÉ KOMPONENTY - IP TELEFONNÍ KOMUNIKÁTORY S KAMEROU</t>
  </si>
  <si>
    <t>D9 - POMOCNÝ MATERIÁL A PRÁCE</t>
  </si>
  <si>
    <t>SYSTÉMOVÉ KOMPONENTY - SW ACS</t>
  </si>
  <si>
    <t>R-Pol595</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</si>
  <si>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t>
  </si>
  <si>
    <t>SYSTÉMOVÉ KOMPONENTY - KONTROLA VSTUPU</t>
  </si>
  <si>
    <t>R-Pol596</t>
  </si>
  <si>
    <t>Lokální komunikační server pro snímače, 2xEthernet, RACK verze</t>
  </si>
  <si>
    <t>Poznámka k položce:
Poznámka k položce: EB-1/R</t>
  </si>
  <si>
    <t>R-Pol597</t>
  </si>
  <si>
    <t>Napájecí zdroj 12 V, 5,4 A (65 W/spínaný)</t>
  </si>
  <si>
    <t>R-Pol598</t>
  </si>
  <si>
    <t>IP bezkontaktní snímač 13,56 MHz, možnost napájení PoE</t>
  </si>
  <si>
    <t>Poznámka k položce:
Poznámka k položce: ER-310</t>
  </si>
  <si>
    <t>R-Pol599</t>
  </si>
  <si>
    <t>Kryt snímače šedý (grey)</t>
  </si>
  <si>
    <t>Poznámka k položce:
Poznámka k položce: EH-300/G</t>
  </si>
  <si>
    <t>R-Pol600</t>
  </si>
  <si>
    <t>Vzdálené bezpečností relé pro snímač a jedny dveře</t>
  </si>
  <si>
    <t>Poznámka k položce:
Poznámka k položce: EY-1</t>
  </si>
  <si>
    <t>R-Pol601</t>
  </si>
  <si>
    <t>Spínaný zdroj v kovovém krytu 13,8 Vss / 5A se signalizačními výstupy</t>
  </si>
  <si>
    <t>Poznámka k položce:
Poznámka k položce: PSBD5012</t>
  </si>
  <si>
    <t>R-Pol602</t>
  </si>
  <si>
    <t>AKU 12V/17Ah</t>
  </si>
  <si>
    <t>R-Pol603</t>
  </si>
  <si>
    <t>Docházkový terminál - bezkontaktní snímač 13,56 MHz s dotykovým displejem 4,3", bílý (white)</t>
  </si>
  <si>
    <t>Poznámka k položce:
Poznámka k položce: ES-310/W</t>
  </si>
  <si>
    <t>R-Pol604</t>
  </si>
  <si>
    <t>Řídící kontrolér, paměť 2MB, připojení Ethernet, 1xRS485, 2xRS232, Kapacita až 57.000 osob a 87.000 událostí, ovládání výtahu</t>
  </si>
  <si>
    <t>Poznámka k položce:
Poznámka k položce: KMC/E/2M</t>
  </si>
  <si>
    <t>R-Pol605</t>
  </si>
  <si>
    <t>Dveřní modul, připojení na sekundární linku RS485</t>
  </si>
  <si>
    <t>Poznámka k položce:
Poznámka k položce: MMC</t>
  </si>
  <si>
    <t>R-Pol606</t>
  </si>
  <si>
    <t>Bezkontaktní snímač 13,56 MHz (bez vrchního krytu)</t>
  </si>
  <si>
    <t>Poznámka k položce:
Poznámka k položce: AXR-210</t>
  </si>
  <si>
    <t>SYSTÉMOVÉ KOMPONENTY - ELEKTROMECHANICKÉ ZÁMKY - VCHODY NA PATRA</t>
  </si>
  <si>
    <t>R-Pol607</t>
  </si>
  <si>
    <t>Elektromechanický samozamykací zámek pro použití na dvoukřídé dveře, rozteč 92mm, backset 35mm, aktivní křídlo</t>
  </si>
  <si>
    <t>Poznámka k položce:
Poznámka k položce: ABLOY PE460</t>
  </si>
  <si>
    <t>R-Pol608</t>
  </si>
  <si>
    <t>Mechanická část pro použití na dvoukřídlé dveře, vícebodové zajištění, rozteč 92mm, backset 35 mm, pasivní křídlo</t>
  </si>
  <si>
    <t>Poznámka k položce:
Poznámka k položce: ABLOY PE920</t>
  </si>
  <si>
    <t>R-Pol609</t>
  </si>
  <si>
    <t>Kabel s konektorem 10m - použitelný pro všechny zámky</t>
  </si>
  <si>
    <t>Poznámka k položce:
Poznámka k položce: ABLOY EA219</t>
  </si>
  <si>
    <t>R-Pol610</t>
  </si>
  <si>
    <t>Zadlabací kabelová průchodka</t>
  </si>
  <si>
    <t>Poznámka k položce:
Poznámka k položce: ABLOY EA280/23</t>
  </si>
  <si>
    <t>R-Pol611</t>
  </si>
  <si>
    <t>Štítové kování, certifikace pro únikové východy se zámky, klika-klika, rozteč 92mm, pro aktivní křídlo</t>
  </si>
  <si>
    <t>Poznámka k položce:
Poznámka k položce: IKON SX43</t>
  </si>
  <si>
    <t>R-Pol612</t>
  </si>
  <si>
    <t>Štítové kování, certifikace pro únikové východy se zámky, klika-koule, rozteč 92mm, pro pasivní křídlo</t>
  </si>
  <si>
    <t>Poznámka k položce:
Poznámka k položce: IKON SX48</t>
  </si>
  <si>
    <t>R-Pol613</t>
  </si>
  <si>
    <t>Požární konzole s integrovaným mechanickým tyčovým koordinátorem pro dvoukřídlé dveře, instalce na stranu pantů i proti pantům</t>
  </si>
  <si>
    <t>Poznámka k položce:
Poznámka k položce: ASSA ABLOY G461</t>
  </si>
  <si>
    <t>R-Pol614</t>
  </si>
  <si>
    <t>Montážní plech pro požární konzili</t>
  </si>
  <si>
    <t>Poznámka k položce:
Poznámka k položce: A117 M.PLECH L G461-4 PROST.ST</t>
  </si>
  <si>
    <t>R-Pol615</t>
  </si>
  <si>
    <t>Dveřní samozavírač vačkové technologie, pro požární a kouřotěsné dveře, certifikace s požární konzolí G461</t>
  </si>
  <si>
    <t>Poznámka k položce:
Poznámka k položce: ASSA ABLOY DC700</t>
  </si>
  <si>
    <t>SYSTÉMOVÉ KOMPONENTY - POŽÁRNÍ KONZOLE NA DVOJKŘÍDLÉ DVEŘE</t>
  </si>
  <si>
    <t>R-Pol616</t>
  </si>
  <si>
    <t>Požární konzole s integrovaným mechanickým koordinátorem pro dvoukřídlé dveře a 2 integrovanými elektromagenty pro držení v otevřením stavu.</t>
  </si>
  <si>
    <t>Poznámka k položce:
Poznámka k položce: ASSA ABLOY G462</t>
  </si>
  <si>
    <t>R-Pol617</t>
  </si>
  <si>
    <t>Dveřní samozavírač vačkové technologie, pro požární a kouřotěsné dveře, certifikace s požární konzolí G462</t>
  </si>
  <si>
    <t>R-Pol618</t>
  </si>
  <si>
    <t>Mechanický panikový zámek úzký, řešení pro dvoukřídlé dveře, aktivní část</t>
  </si>
  <si>
    <t>Poznámka k položce:
Poznámka k položce: CORNI N45005</t>
  </si>
  <si>
    <t>R-Pol619</t>
  </si>
  <si>
    <t>Mechanický panikový zámek úzký, řešení pro dvoukřídlé dveře, pasivní část</t>
  </si>
  <si>
    <t>Poznámka k položce:
Poznámka k položce: CORNI N45008</t>
  </si>
  <si>
    <t>R-Pol620</t>
  </si>
  <si>
    <t>Štítové kování, nerez provedení, klika-klika, rozteč 92mm levé</t>
  </si>
  <si>
    <t>Poznámka k položce:
Poznámka k položce: AHW800</t>
  </si>
  <si>
    <t>R-Pol621</t>
  </si>
  <si>
    <t>Štítové kování, nerez provedení, klika-koule, rozteč 92mm pravé</t>
  </si>
  <si>
    <t>SYSTÉMOVÉ KOMPONENTY - POŽÁRNÍ OTEVÍRÁNÍ VRAT</t>
  </si>
  <si>
    <t>R-Pol622</t>
  </si>
  <si>
    <t>Dveřní samozavírač vačkové technologie, pro požární a kouřotěsné dveře</t>
  </si>
  <si>
    <t>Poznámka k položce:
Poznámka k položce: DC500 ZAVIRAC STR.EN 1-4BEZRAM</t>
  </si>
  <si>
    <t>R-Pol623</t>
  </si>
  <si>
    <t>Ramínko zavírače</t>
  </si>
  <si>
    <t>Poznámka k položce:
Poznámka k položce: G193 KLUZ.RAM. STAND.STRIBRNE</t>
  </si>
  <si>
    <t>R-Pol624</t>
  </si>
  <si>
    <t>Montážní plech</t>
  </si>
  <si>
    <t>Poznámka k položce:
Poznámka k položce: A120 MON.PL.-DC200/300/500/700</t>
  </si>
  <si>
    <t>R-Pol625</t>
  </si>
  <si>
    <t>Elektromotorický zámek, pravolevý - obousměrná střelka, samozamykací</t>
  </si>
  <si>
    <t>Poznámka k položce:
Poznámka k položce: EL520/55/20 Zámek mot.</t>
  </si>
  <si>
    <t>R-Pol626</t>
  </si>
  <si>
    <t>Kabel 10m</t>
  </si>
  <si>
    <t>Poznámka k položce:
Poznámka k položce: EA219 kabel s konektorem 10m</t>
  </si>
  <si>
    <t>R-Pol627</t>
  </si>
  <si>
    <t>Protiplech</t>
  </si>
  <si>
    <t>Poznámka k položce:
Poznámka k položce: EA324 protiplech univerzalní</t>
  </si>
  <si>
    <t>R-Pol628</t>
  </si>
  <si>
    <t>Kabelová průchodka</t>
  </si>
  <si>
    <t>Poznámka k položce:
Poznámka k položce: 10312-10 - Rozp. Kab. Průch.</t>
  </si>
  <si>
    <t>R-Pol629</t>
  </si>
  <si>
    <t>Kování klika madlo</t>
  </si>
  <si>
    <t>Poznámka k položce:
Poznámka k položce: BK SX08 F1 kl/mad,tl.50 Rozteč: 72 mm</t>
  </si>
  <si>
    <t>R-Pol630</t>
  </si>
  <si>
    <t>Dveřní pohon pro dvoukřídlé dveře</t>
  </si>
  <si>
    <t>Poznámka k položce:
Poznámka k položce: EM PSW250 PULL</t>
  </si>
  <si>
    <t>R-Pol631</t>
  </si>
  <si>
    <t>Záložní akumulátory</t>
  </si>
  <si>
    <t>Poznámka k položce:
Poznámka k položce: BAT250 - akumulátory pro PSW250</t>
  </si>
  <si>
    <t>R-Pol632</t>
  </si>
  <si>
    <t>Vnitřní část koordinační jednotky</t>
  </si>
  <si>
    <t>Poznámka k položce:
Poznámka k položce: Vnitřní část koordinační jednotky</t>
  </si>
  <si>
    <t>R-Pol633</t>
  </si>
  <si>
    <t>Sada tyčí pro koordinační jednotku</t>
  </si>
  <si>
    <t>Poznámka k položce:
Poznámka k položce: Sada tyčí pro koordinační jednotku</t>
  </si>
  <si>
    <t>R-Pol634</t>
  </si>
  <si>
    <t>Sady prodloužení hřídele 50 mm EMO</t>
  </si>
  <si>
    <t>Poznámka k položce:
Poznámka k položce: Sady prodloužení hřídele 50 mm EMO</t>
  </si>
  <si>
    <t>R-Pol635</t>
  </si>
  <si>
    <t>Kryt pohonů - prodloužení krytu pohonu Prodloužení krytu: Obsahuje stříbrný standardní kryt 950 mm + 1000 mm středový kryt + propojky</t>
  </si>
  <si>
    <t>Poznámka k položce:
Poznámka k položce: EM PSW250</t>
  </si>
  <si>
    <t>R-Pol636</t>
  </si>
  <si>
    <t>Spínač pohonu</t>
  </si>
  <si>
    <t>Poznámka k položce:
Poznámka k položce: Čtyřpolohový spínač PS-4C</t>
  </si>
  <si>
    <t>R-Pol637</t>
  </si>
  <si>
    <t>Úprava vrat pro elektrický pohon - přeříznutí vrat, aretace, montáž nových pantů, instalace zadlabání zámku, protažení kabelu,</t>
  </si>
  <si>
    <t>SYSTÉMOVÉ KOMPONENTY - ELEKTROMECHANICKÝ ZÁMEK</t>
  </si>
  <si>
    <t>R-Pol638</t>
  </si>
  <si>
    <t>Elektromechanický samozamykací zámek hluboký</t>
  </si>
  <si>
    <t>Poznámka k položce:
Poznámka k položce: ABLOY EL 560/55/20</t>
  </si>
  <si>
    <t>R-Pol639</t>
  </si>
  <si>
    <t>Kabel s konektorem EA219 (10m)</t>
  </si>
  <si>
    <t>R-Pol640</t>
  </si>
  <si>
    <t>Kabelová průchodka EA280 standard (délka 258 mm)</t>
  </si>
  <si>
    <t>R-Pol641</t>
  </si>
  <si>
    <t>Protiplech EA324</t>
  </si>
  <si>
    <t>R-Pol642</t>
  </si>
  <si>
    <t>Kování BK SX03 kl/kl F1 tl.50t</t>
  </si>
  <si>
    <t>Poznámka k položce:
Poznámka k položce: SX03</t>
  </si>
  <si>
    <t>R-Pol643</t>
  </si>
  <si>
    <t>Uprava dveří pro elektromechanický zámek</t>
  </si>
  <si>
    <t>SYSTÉMOVÉ KOMPONENTY - BEZDRÁTOVÉ ZÁMKY</t>
  </si>
  <si>
    <t>R-Pol644</t>
  </si>
  <si>
    <t>Elektrická bezdrátová čtečka instalovaná na křídle dveří, čtečka Mifare\DESfire kompatibiní s kartami ISIC</t>
  </si>
  <si>
    <t>Poznámka k položce:
Poznámka k položce: Model AE90 - SALTO AElement electronics without electronic privacy</t>
  </si>
  <si>
    <t>R-Pol645</t>
  </si>
  <si>
    <t>Zadlabávací zámek samozamykací</t>
  </si>
  <si>
    <t>Poznámka k položce:
Poznámka k položce: Model LE7E37 -  SALTO AElement Euro mortise lock (DIN 18250).</t>
  </si>
  <si>
    <t>R-Pol646</t>
  </si>
  <si>
    <t>Klika rozetová, matná nerezová ocel</t>
  </si>
  <si>
    <t>Poznámka k položce:
Poznámka k položce: Model T - SALTO T handle for AElement handle set.</t>
  </si>
  <si>
    <t>R-Pol647</t>
  </si>
  <si>
    <t>Příslušenství k rozetové klice</t>
  </si>
  <si>
    <t>Poznámka k položce:
Poznámka k položce: Screws bag</t>
  </si>
  <si>
    <t>R-Pol648</t>
  </si>
  <si>
    <t>Bezdrátový router ACS</t>
  </si>
  <si>
    <t>Poznámka k položce:
Poznámka k položce: SALLISROUTPOEWC</t>
  </si>
  <si>
    <t>R-Pol649</t>
  </si>
  <si>
    <t>Bezdrátový HUB ACS</t>
  </si>
  <si>
    <t>Poznámka k položce:
Poznámka k položce: SALLISNODE</t>
  </si>
  <si>
    <t>R-Pol650</t>
  </si>
  <si>
    <t>Montážní jednotka pro moduly NODE na povrch</t>
  </si>
  <si>
    <t>Poznámka k položce:
Poznámka k položce: WRMBH1  - SALTO Single Reader Base</t>
  </si>
  <si>
    <t>R-Pol651</t>
  </si>
  <si>
    <t>Programovací jednotka USB</t>
  </si>
  <si>
    <t>Poznámka k položce:
Poznámka k položce: PPD800 - SALTO Portable Programming Device (PPD) - Model PPD800</t>
  </si>
  <si>
    <t>R-Pol652</t>
  </si>
  <si>
    <t>SW pro nastavení dveří</t>
  </si>
  <si>
    <t>Poznámka k položce:
Poznámka k položce: SALLISCNF - SALTO SALLIS set up software</t>
  </si>
  <si>
    <t>SYSTÉMOVÉ KOMPONENTY - IP TELEFONNÍ KOMUNIKÁTORY S KAMEROU</t>
  </si>
  <si>
    <t>R-Pol653</t>
  </si>
  <si>
    <t>Krabice pro instalaci do zdi, 2 moduly</t>
  </si>
  <si>
    <t>R-Pol654</t>
  </si>
  <si>
    <t>Rám pro instalaci do zdi, 2 moduly</t>
  </si>
  <si>
    <t>R-Pol655</t>
  </si>
  <si>
    <t>IP dveřní komunikátor se SIP protokolem,  základní audio jednotka s kamerou HD, Onvif protokol, připojitelná do kamerového systému, možné rozšíření o moduly tlačítek, klávesnice, čtečky atd.</t>
  </si>
  <si>
    <t>Poznámka k položce:
Poznámka k položce: 2N Helios IP Verso</t>
  </si>
  <si>
    <t>R-Pol656</t>
  </si>
  <si>
    <t>modul klávesnice</t>
  </si>
  <si>
    <t>R-Pol657</t>
  </si>
  <si>
    <t>Video Licence</t>
  </si>
  <si>
    <t>R-Pol658</t>
  </si>
  <si>
    <t>Kamerový systém - 1 licence na kameru</t>
  </si>
  <si>
    <t>R-Pol659</t>
  </si>
  <si>
    <t>R-Pol660</t>
  </si>
  <si>
    <t>Průraz 150 mm, cihlové zdivo</t>
  </si>
  <si>
    <t>R-Pol661</t>
  </si>
  <si>
    <t>Průraz 300 mm, beton, kámen</t>
  </si>
  <si>
    <t>R-Pol662</t>
  </si>
  <si>
    <t>265-150j - Kabelové trasy</t>
  </si>
  <si>
    <t>D1 - KABELOVÉ ŽLABY</t>
  </si>
  <si>
    <t>D2 - KABELOVÉ KANÁLY, LIŠTY A PŘÍCHYTKY</t>
  </si>
  <si>
    <t>D3 - PODLAHOVÉ ROZVODY</t>
  </si>
  <si>
    <t>D4 - OSTATNÍ</t>
  </si>
  <si>
    <t>KABELOVÉ ŽLABY</t>
  </si>
  <si>
    <t>R-Pol663</t>
  </si>
  <si>
    <t>Drátěný kabelový žlab 400/100 mm, galvanický zinek</t>
  </si>
  <si>
    <t>Poznámka k položce:
Poznámka k položce: M2 400/100</t>
  </si>
  <si>
    <t>R-Pol664</t>
  </si>
  <si>
    <t>Drátěný kabelový žlab 300/100 mm, galvanický zinek</t>
  </si>
  <si>
    <t>Poznámka k položce:
Poznámka k položce: M2 300/100</t>
  </si>
  <si>
    <t>R-Pol665</t>
  </si>
  <si>
    <t>Drátěný kabelový žlab 200/100 mm, galvanický zinek</t>
  </si>
  <si>
    <t>Poznámka k položce:
Poznámka k položce: M2 200/100</t>
  </si>
  <si>
    <t>R-Pol666</t>
  </si>
  <si>
    <t>Drátěný kabelový žlab 100/100 mm, galvanický zinek</t>
  </si>
  <si>
    <t>Poznámka k položce:
Poznámka k položce: M2 100/100</t>
  </si>
  <si>
    <t>R-Pol667</t>
  </si>
  <si>
    <t>Drátěný kabelový žlab 100/50 mm, galvanický zinek</t>
  </si>
  <si>
    <t>Poznámka k položce:
Poznámka k položce: M2 100/50</t>
  </si>
  <si>
    <t>R-Pol668</t>
  </si>
  <si>
    <t>Spojka žlabu, vratový šroub M6x12 a matice límcová M6, galvanický zinek</t>
  </si>
  <si>
    <t>Poznámka k položce:
Poznámka k položce: SZM 1</t>
  </si>
  <si>
    <t>R-Pol669</t>
  </si>
  <si>
    <t>Spojka víka, šroub vratový M6x16 a matice límcová M6, galvanický zinek</t>
  </si>
  <si>
    <t>Poznámka k položce:
Poznámka k položce: SVM 1</t>
  </si>
  <si>
    <t>R-Pol670</t>
  </si>
  <si>
    <t>Podpěra žlabu, délka 365 mm, galvanický zinek</t>
  </si>
  <si>
    <t>Poznámka k položce:
Poznámka k položce: PZM 300</t>
  </si>
  <si>
    <t>R-Pol671</t>
  </si>
  <si>
    <t>Nosník žlabu prostorový, délka 370 mm, sendzimirový zinek</t>
  </si>
  <si>
    <t>Poznámka k položce:
Poznámka k položce: NZMC 300</t>
  </si>
  <si>
    <t>R-Pol672</t>
  </si>
  <si>
    <t>Nosník žlabu prostorový, délka 270 mm, sendzimirový zinek</t>
  </si>
  <si>
    <t>Poznámka k položce:
Poznámka k položce: NZMC 200</t>
  </si>
  <si>
    <t>R-Pol673</t>
  </si>
  <si>
    <t>Víko žlabu, šířka 411 mm, sendzimirový zinek</t>
  </si>
  <si>
    <t>Poznámka k položce:
Poznámka k položce: VZM 400</t>
  </si>
  <si>
    <t>R-Pol674</t>
  </si>
  <si>
    <t>Víko žlabu, šířka 311 mm, sendzimirový zinek</t>
  </si>
  <si>
    <t>Poznámka k položce:
Poznámka k položce: VZM 300</t>
  </si>
  <si>
    <t>R-Pol675</t>
  </si>
  <si>
    <t>Víko žlabu, šířka 211 mm, sendzimirový zinek</t>
  </si>
  <si>
    <t>Poznámka k položce:
Poznámka k položce: VZM 200</t>
  </si>
  <si>
    <t>R-Pol676</t>
  </si>
  <si>
    <t>Víko žlabu, šířka 111 mm, sendzimirový zinek</t>
  </si>
  <si>
    <t>Poznámka k položce:
Poznámka k položce: VZM 100</t>
  </si>
  <si>
    <t>R-Pol677</t>
  </si>
  <si>
    <t>Víko žlabu, šířka 61 mm, sendzimirový zinek</t>
  </si>
  <si>
    <t>Poznámka k položce:
Poznámka k položce: VZM 50</t>
  </si>
  <si>
    <t>R-Pol678</t>
  </si>
  <si>
    <t>Spojka uzemňovací 1, CYA 6 zž, 2x přiložky, 2ks šroubů vratových M6x20, 2ks matic M6</t>
  </si>
  <si>
    <t>Poznámka k položce:
Poznámka k položce: SUM 1</t>
  </si>
  <si>
    <t>R-Pol679</t>
  </si>
  <si>
    <t>Stoupačkový držák, podložka M6, vrut 6x60, hmoždinka 10x60 NYLON UH-L, galvanický zinek</t>
  </si>
  <si>
    <t>Poznámka k položce:
Poznámka k položce: DZM 7</t>
  </si>
  <si>
    <t>R-Pol680</t>
  </si>
  <si>
    <t>Úhlový držák stojny, sendzimirový zinek</t>
  </si>
  <si>
    <t>Poznámka k položce:
Poznámka k položce: DZM STPU</t>
  </si>
  <si>
    <t>R-Pol681</t>
  </si>
  <si>
    <t>Prostorová stojna, délka 1000 mm, sendzimirový zinek</t>
  </si>
  <si>
    <t>Poznámka k položce:
Poznámka k položce: STPM 1000 (1,5mm)</t>
  </si>
  <si>
    <t>Poznámka k položce:
Poznámka k položce: M8/2 m</t>
  </si>
  <si>
    <t>R-Pol682</t>
  </si>
  <si>
    <t>Vrut 6x60 se šestihrannou hlavou, galvanický zinek</t>
  </si>
  <si>
    <t>Poznámka k položce:
Poznámka k položce: M8x30</t>
  </si>
  <si>
    <t>KABELOVÉ KANÁLY, LIŠTY A PŘÍCHYTKY</t>
  </si>
  <si>
    <t>R-Pol683</t>
  </si>
  <si>
    <t>Kanál dvoukomorový pro vestavbu přístrojů modul 45x45 mm, výška 53mm, šířka 165 mm, PVC, bílá</t>
  </si>
  <si>
    <t>Poznámka k položce:
Poznámka k položce: GK-53165RW</t>
  </si>
  <si>
    <t>R-Pol684</t>
  </si>
  <si>
    <t>Kanálová spojka a kryt spojů, bílá</t>
  </si>
  <si>
    <t>Poznámka k položce:
Poznámka k položce: GK-KS45-1RW</t>
  </si>
  <si>
    <t>R-Pol685</t>
  </si>
  <si>
    <t>Kryt vnitřního rohu, bílá</t>
  </si>
  <si>
    <t>Poznámka k položce:
Poznámka k položce: GK-IH53165RW</t>
  </si>
  <si>
    <t>R-Pol686</t>
  </si>
  <si>
    <t>Kryt vnějšího rohu, bílá</t>
  </si>
  <si>
    <t>Poznámka k položce:
Poznámka k položce: GK-AH53165RW</t>
  </si>
  <si>
    <t>R-Pol687</t>
  </si>
  <si>
    <t>Koncový díl, bílá</t>
  </si>
  <si>
    <t>Poznámka k položce:
Poznámka k položce: GK-E53165RW</t>
  </si>
  <si>
    <t>R-Pol688</t>
  </si>
  <si>
    <t>Stínící přepážka, šířka 40mm, ocel</t>
  </si>
  <si>
    <t>R-Pol689</t>
  </si>
  <si>
    <t>Svazkový držák, 60x33 mm, ocel</t>
  </si>
  <si>
    <t>Poznámka k položce:
Poznámka k položce: 2031 M 15 FS</t>
  </si>
  <si>
    <t>R-Pol690</t>
  </si>
  <si>
    <t>Svazkový držák, 85x47 mm, ocel</t>
  </si>
  <si>
    <t>Poznámka k položce:
Poznámka k položce: 2031 M 30 FS</t>
  </si>
  <si>
    <t>R-Pol691</t>
  </si>
  <si>
    <t>Svazkový držák, 126x104 mm, ocel</t>
  </si>
  <si>
    <t>Poznámka k položce:
Poznámka k položce: 2031 M 70 FS</t>
  </si>
  <si>
    <t>R-Pol692</t>
  </si>
  <si>
    <t>Elektroinstalační lišta 40x20 mm, PVC, bílá</t>
  </si>
  <si>
    <t>Poznámka k položce:
Poznámka k položce: EIP 40020</t>
  </si>
  <si>
    <t>R-Pol693</t>
  </si>
  <si>
    <t>Elektroinstalační trubka, průměr 32mm, PVC</t>
  </si>
  <si>
    <t>Poznámka k položce:
Poznámka k položce: MONOFLEX EN 1432 K25</t>
  </si>
  <si>
    <t>R-Pol694</t>
  </si>
  <si>
    <t>Elektroinstalační trubka, průměr 32mm, PVC, střední mechanická odolnost</t>
  </si>
  <si>
    <t>Poznámka k položce:
Poznámka k položce: SUPER MONOFLEX 1232</t>
  </si>
  <si>
    <t>R-Pol695</t>
  </si>
  <si>
    <t>Hmoždinka natloukací s vrutem 8x55 mm</t>
  </si>
  <si>
    <t>Poznámka k položce:
Poznámka k položce: 910 SD 8X55</t>
  </si>
  <si>
    <t>R-Pol696</t>
  </si>
  <si>
    <t>Příchytky, stahovací pásky, upevňovací materiál, drobný montážní materiál</t>
  </si>
  <si>
    <t>PODLAHOVÉ ROZVODY</t>
  </si>
  <si>
    <t>R-Pol697</t>
  </si>
  <si>
    <t>Přístrojová jednotka pro 12 jednotlivých přístrojů modul 45x45mm, odklápěcí víko, polyamid, šedá</t>
  </si>
  <si>
    <t>Poznámka k položce:
Poznámka k položce: GES9-2 U10T 7011</t>
  </si>
  <si>
    <t>R-Pol698</t>
  </si>
  <si>
    <t>Protahovací a odbočná krabice pro výšku mazaniny 165-220 mm, 510x467 mm, ocel</t>
  </si>
  <si>
    <t>Poznámka k položce:
Poznámka k položce: UZD 165220 350-3</t>
  </si>
  <si>
    <t>R-Pol699</t>
  </si>
  <si>
    <t>Nosič modulů s ochranným pouzdrem pro přístroje modul 45x45mm, systémová délka 208mm, polyamid</t>
  </si>
  <si>
    <t>Poznámka k položce:
Poznámka k položce: MT4 45 2-2</t>
  </si>
  <si>
    <t>R-Pol700</t>
  </si>
  <si>
    <t>Zaslepovací kryt, 1 modul 45x45mm, bílá</t>
  </si>
  <si>
    <t>Poznámka k položce:
Poznámka k položce: ADP-B RW1</t>
  </si>
  <si>
    <t>R-Pol701</t>
  </si>
  <si>
    <t>Zaslepovací kryt, 1/2 modul 45x22,5mm, bílá</t>
  </si>
  <si>
    <t>Poznámka k položce:
Poznámka k položce: ADP-B RW0.5</t>
  </si>
  <si>
    <t>OSTATNÍ</t>
  </si>
  <si>
    <t>R-Pol702</t>
  </si>
  <si>
    <t>R-Pol703</t>
  </si>
  <si>
    <t>R-Pol704</t>
  </si>
  <si>
    <t>R-Pol705</t>
  </si>
  <si>
    <t>Zaměření rozmístění podlahových krabic</t>
  </si>
  <si>
    <t>R-Pol706</t>
  </si>
  <si>
    <t>Vyříznutí otvorů v trámové stropní konstrukci pro podlahové krabice, vyztužení prken okolo krabice</t>
  </si>
  <si>
    <t>265-150k - SHZ pro serverovnu</t>
  </si>
  <si>
    <t>D1 - SHZ PRO SERVEROVNU</t>
  </si>
  <si>
    <t xml:space="preserve">    D2 - Strojní část</t>
  </si>
  <si>
    <t xml:space="preserve">    D3 - Elektrická část</t>
  </si>
  <si>
    <t xml:space="preserve">    D4 - Ostatní služby</t>
  </si>
  <si>
    <t>SHZ PRO SERVEROVNU</t>
  </si>
  <si>
    <t>Strojní část</t>
  </si>
  <si>
    <t>R-Pol724</t>
  </si>
  <si>
    <t>Tlaková láhev 50 litrů včetně příslušenství</t>
  </si>
  <si>
    <t>R-Pol725</t>
  </si>
  <si>
    <t>Tlaková láhev 4 litrů včetně příslušenství</t>
  </si>
  <si>
    <t>R-Pol726</t>
  </si>
  <si>
    <t>Hasivo HFC227 EA</t>
  </si>
  <si>
    <t>R-Pol727</t>
  </si>
  <si>
    <t>Elektromagnetický spouštěč</t>
  </si>
  <si>
    <t>R-Pol728</t>
  </si>
  <si>
    <t>Tryska DN35</t>
  </si>
  <si>
    <t>R-Pol729</t>
  </si>
  <si>
    <t>Potrubí DN35 včetně fitinků</t>
  </si>
  <si>
    <t>R-Pol730</t>
  </si>
  <si>
    <t>Tryska DN16</t>
  </si>
  <si>
    <t>R-Pol731</t>
  </si>
  <si>
    <t>Potrubí DN16 včetně fitinků</t>
  </si>
  <si>
    <t>Elektrická část</t>
  </si>
  <si>
    <t>R-Pol732</t>
  </si>
  <si>
    <t>Ovládací ústředna hašení</t>
  </si>
  <si>
    <t>R-Pol733</t>
  </si>
  <si>
    <t>Záložní akumulátor 12V, 7,2Ah</t>
  </si>
  <si>
    <t>R-Pol734</t>
  </si>
  <si>
    <t>Signalizace červená optickoakustická</t>
  </si>
  <si>
    <t>R-Pol735</t>
  </si>
  <si>
    <t>Signalizace oranžová optickoakustická</t>
  </si>
  <si>
    <t>R-Pol736</t>
  </si>
  <si>
    <t>Požární hlásič včetně patice</t>
  </si>
  <si>
    <t>R-Pol737</t>
  </si>
  <si>
    <t>Spouštěcí tlačítko START vnitřní</t>
  </si>
  <si>
    <t>R-Pol738</t>
  </si>
  <si>
    <t>Stopovací tlačítko STOP vnitřní</t>
  </si>
  <si>
    <t>R-Pol739</t>
  </si>
  <si>
    <t>Kabely příslušných typů včetně eletroinst. Mat.</t>
  </si>
  <si>
    <t>R-Pol740</t>
  </si>
  <si>
    <t>Drobný instalační materiál-vázací pásky, izol. pásky, hmoždinky, šrouby</t>
  </si>
  <si>
    <t>kpl./m</t>
  </si>
  <si>
    <t>Ostatní služby</t>
  </si>
  <si>
    <t>R-Pol741</t>
  </si>
  <si>
    <t>Informační tabulky včetně schéma zařízení</t>
  </si>
  <si>
    <t>set</t>
  </si>
  <si>
    <t>R-Pol742</t>
  </si>
  <si>
    <t>Test integrity chráněného prostoru</t>
  </si>
  <si>
    <t>R-Pol743</t>
  </si>
  <si>
    <t>Dokumentace skutečného provedení</t>
  </si>
  <si>
    <t>paré</t>
  </si>
  <si>
    <t>R-Pol744</t>
  </si>
  <si>
    <t>Zaškolení obsluhy SHZ</t>
  </si>
  <si>
    <t>R-Pol745</t>
  </si>
  <si>
    <t>Výchozí revize, zkoušky</t>
  </si>
  <si>
    <t>265-150l - Ostatní</t>
  </si>
  <si>
    <t>D1 - PŘÍPRAVA PRO AV TECHNIKU</t>
  </si>
  <si>
    <t>D2 - OSTATNÍ</t>
  </si>
  <si>
    <t>PŘÍPRAVA PRO AV TECHNIKU</t>
  </si>
  <si>
    <t>R-Pol707</t>
  </si>
  <si>
    <t>Multimediální nosič VGA, modul 45x45mm, rovný vývod, s připojovacím kabelem, zdířka-zdířka, bílá</t>
  </si>
  <si>
    <t>Poznámka k položce:
Poznámka k položce: MTG-VGA F RW1</t>
  </si>
  <si>
    <t>R-Pol708</t>
  </si>
  <si>
    <t>Multimediální nosič HDMI, modul 45x45mm, rovný vývod, s připojovacím kabelem, zdířka-zdířka, bílá</t>
  </si>
  <si>
    <t>Poznámka k položce:
Poznámka k položce: MTG-HD F RW1</t>
  </si>
  <si>
    <t>R-Pol709</t>
  </si>
  <si>
    <t>Multimediální nosič se třemi zdířkami cinch pro audio a video, rovný vývod, zdířka-zdířka, bílá</t>
  </si>
  <si>
    <t>Poznámka k položce:
Poznámka k položce: MTG-12R F RW1</t>
  </si>
  <si>
    <t>R-Pol710</t>
  </si>
  <si>
    <t>Reproduktorový kabel profesionální 2x2,5mm2, PVC izolace, nekroucené CuL vodiče, struktura žíly 79x0,20 mm2, OFC měď, čistota mědi 99,99%</t>
  </si>
  <si>
    <t>Poznámka k položce:
Poznámka k položce: Dexon 2x2,5 mm2</t>
  </si>
  <si>
    <t>R-Pol711</t>
  </si>
  <si>
    <t>Stíněný kabel přípojný VGA k monitoru 15M/15M 15m</t>
  </si>
  <si>
    <t>R-Pol712</t>
  </si>
  <si>
    <t>Stíněný kabel přípojný VGA k monitoru 15M/15M 2m</t>
  </si>
  <si>
    <t>R-Pol713</t>
  </si>
  <si>
    <t>HDMI kabel 15m, zlacené konektory, High Speed, stíněný, podpora ethernet a 3D</t>
  </si>
  <si>
    <t>R-Pol714</t>
  </si>
  <si>
    <t>HDMI kabel 2m, zlacené konektory, High Speed, stíněný, podpora ethernet a 3D</t>
  </si>
  <si>
    <t>R-Pol715</t>
  </si>
  <si>
    <t>Audio/video kabel, 3 spojené kabely: 2x audio - průměr 3mm, video - průměr 6mm, konektory 3x cinch (M) - 3x cinch (M), zlacené, délka 15m</t>
  </si>
  <si>
    <t>R-Pol716</t>
  </si>
  <si>
    <t>Kanál pro vestavbu přístrojů 45x45, jednokomorový, výška 53 mm, šířka 100mm, PVC, bílá</t>
  </si>
  <si>
    <t>Poznámka k položce:
Poznámka k položce: GK-53100RW</t>
  </si>
  <si>
    <t>R-Pol717</t>
  </si>
  <si>
    <t>Koncový díl, PVC, bílá</t>
  </si>
  <si>
    <t>Poznámka k položce:
Poznámka k položce: GK-E53100RW</t>
  </si>
  <si>
    <t>R-Pol718</t>
  </si>
  <si>
    <t>Redukce VGA M - VGA F</t>
  </si>
  <si>
    <t>R-Pol719</t>
  </si>
  <si>
    <t>Redukce HDMI M - HDMI F</t>
  </si>
  <si>
    <t>R-Pol720</t>
  </si>
  <si>
    <t>Pronájem pojízdného lešení, výška podlahy do 2,3m (10ks)</t>
  </si>
  <si>
    <t>měsíc</t>
  </si>
  <si>
    <t>R-Pol721</t>
  </si>
  <si>
    <t>R-Pol722</t>
  </si>
  <si>
    <t>Zohlednění práce ve výškách nad 2,5m výšky</t>
  </si>
  <si>
    <t>R-Pol723</t>
  </si>
  <si>
    <t>Průběžný úklid</t>
  </si>
  <si>
    <t>265-160 -  Hromosvod</t>
  </si>
  <si>
    <t>D1 - Hromosvod</t>
  </si>
  <si>
    <t>Hromosvod</t>
  </si>
  <si>
    <t>R-Pol174</t>
  </si>
  <si>
    <t>Jímací vodič, AlMgSi prům 8</t>
  </si>
  <si>
    <t>R-Pol175</t>
  </si>
  <si>
    <t>Profil FeZ 30x4 mm</t>
  </si>
  <si>
    <t>R-Pol176</t>
  </si>
  <si>
    <t>Vodič FeZn prům 8 mm</t>
  </si>
  <si>
    <t>R-Pol177</t>
  </si>
  <si>
    <t>Vodič HVI Light</t>
  </si>
  <si>
    <t>R-Pol178</t>
  </si>
  <si>
    <t>Vodič CYA 16</t>
  </si>
  <si>
    <t>R-Pol179</t>
  </si>
  <si>
    <t>Jímač vč. držáku na hřeben, l = 1000 mm</t>
  </si>
  <si>
    <t>R-Pol180</t>
  </si>
  <si>
    <t>Jímací tyč Al, d 16 mm, l = 2000 mm</t>
  </si>
  <si>
    <t>R-Pol181</t>
  </si>
  <si>
    <t>Držák zemniče</t>
  </si>
  <si>
    <t>R-Pol182</t>
  </si>
  <si>
    <t>Distanční izol. držák l= 1030 mm, pro úchyt na tr. prům.  60 mm</t>
  </si>
  <si>
    <t>R-Pol183</t>
  </si>
  <si>
    <t>Distanční izol. držák l= 1030 mm, s upevň. patkou</t>
  </si>
  <si>
    <t>R-Pol184</t>
  </si>
  <si>
    <t>Podpěra jímacího vedení na hřeben</t>
  </si>
  <si>
    <t>R-Pol185</t>
  </si>
  <si>
    <t>Podpěra jímacího vedení na střechu</t>
  </si>
  <si>
    <t>R-Pol186</t>
  </si>
  <si>
    <t>Držák vodiče HVI (upevnění do omítky)</t>
  </si>
  <si>
    <t>R-Pol187</t>
  </si>
  <si>
    <t>Svorka pro jímací tyč</t>
  </si>
  <si>
    <t>R-Pol188</t>
  </si>
  <si>
    <t>Svorka odbočná (T-spoj)</t>
  </si>
  <si>
    <t>R-Pol189</t>
  </si>
  <si>
    <t>Svorka univerzální</t>
  </si>
  <si>
    <t>R-Pol190</t>
  </si>
  <si>
    <t>Svorka spojovací</t>
  </si>
  <si>
    <t>R-Pol191</t>
  </si>
  <si>
    <t>Odbočná svorka 30x4/prům. 8</t>
  </si>
  <si>
    <t>R-Pol192</t>
  </si>
  <si>
    <t>Připojovací sada vodiče HVI Light</t>
  </si>
  <si>
    <t>R-Pol193</t>
  </si>
  <si>
    <t>Distanční držák vodiče HVI (l = 450 mm) vč. úchytu do krytiny</t>
  </si>
  <si>
    <t>R-Pol194</t>
  </si>
  <si>
    <t>Zkušební svorka</t>
  </si>
  <si>
    <t>R-Pol195</t>
  </si>
  <si>
    <t>Ochranná trubka svodu (l = 2 m), vč. úchytů</t>
  </si>
  <si>
    <t>R-Pol196</t>
  </si>
  <si>
    <t>Označovací štítek svodu s číslm (čísla č. 1 až 6)</t>
  </si>
  <si>
    <t>R-Pol197</t>
  </si>
  <si>
    <t>Ochranná elektroinstalační trubka, ohebná, prům. 20</t>
  </si>
  <si>
    <t>R-Pol198</t>
  </si>
  <si>
    <t>Instalační krabice se spojovací svorkou FeZn prům. 8 / CYA 16</t>
  </si>
  <si>
    <t>R-Pol199</t>
  </si>
  <si>
    <t>Pomocný materiál</t>
  </si>
  <si>
    <t>R-Pol200</t>
  </si>
  <si>
    <t>Kontrola stávajících vývodů uzemění (měření z. odporu) / oprava*)</t>
  </si>
  <si>
    <t>R-Pol201</t>
  </si>
  <si>
    <t>Demontáž stávající jímací soustavy včetně svodů</t>
  </si>
  <si>
    <t>R-Pol202</t>
  </si>
  <si>
    <t>R-Pol203</t>
  </si>
  <si>
    <t>Výchozí revize</t>
  </si>
  <si>
    <t>R-Pol204</t>
  </si>
  <si>
    <t>Svorky pro uzemnění VZT,odvětrání dle aktuálního stavu</t>
  </si>
  <si>
    <t>R-Pol205</t>
  </si>
  <si>
    <t>Výkop včetně zapravení po uložení zemniče hl.60 cm</t>
  </si>
  <si>
    <t>265-170 - VZT</t>
  </si>
  <si>
    <t>D1 - 01 – Chlazení kancelářských prostor</t>
  </si>
  <si>
    <t>D2 - 02 - Sociální zázemí</t>
  </si>
  <si>
    <t>D3 - 03 - Kuchyňky</t>
  </si>
  <si>
    <t>D4 - 04 - Větrání CHÚC 1.-5.NP</t>
  </si>
  <si>
    <t>D5 - 05 - Větrání CHÚC 5.-6.NP</t>
  </si>
  <si>
    <t>D6 - 06 – Centrální větrání</t>
  </si>
  <si>
    <t>D7 - 07 – Úprava větrání kotelny</t>
  </si>
  <si>
    <t>D8 - 08 – Demontáže</t>
  </si>
  <si>
    <t>D9 - 09 - Sociální zázemí kuchyň</t>
  </si>
  <si>
    <t>01 – Chlazení kancelářských prostor</t>
  </si>
  <si>
    <t>R1.1.1</t>
  </si>
  <si>
    <t>venkovní kompresorová jednotka</t>
  </si>
  <si>
    <t>Poznámka k položce:
Poznámka k položce: venkovní kompresorová jednotka VRV vzorový typ DAIKIN RXYQ32T (proměnná výstupní teplota vzduchu), chladicí výkon 90kW (-5°C až 46°C), hladina akustického tlaku v 1m 67dBA, napájení 3x400V, příkon 26kW, chladivo R410A, ŠxHxV 1240x765x1680mm - 2x, hmotnost: 305kg - 2x</t>
  </si>
  <si>
    <t>R1.1.2</t>
  </si>
  <si>
    <t>vnitřní nástěnná chladicí jednotka</t>
  </si>
  <si>
    <t>Poznámka k položce:
Poznámka k položce: vnitřní nástěnná chladicí jednotka vzorový typ DAIKIN FXAQ25P, chladicí výkon 2,8kW, topný výkon 3,2kW, elektro 230V/35W, hladina akustického tlaku 29-36dBA, ŠxHxV=795x290x238mm, hmotnost 11kg, kabelový ovladač DAIKIN BRC1E52 (týdenní časovač, integrované teplotní čidlo, omezený provoz a zobrazení teploty v místnosti) - omezení teplot na +/-2</t>
  </si>
  <si>
    <t>R1.1.3</t>
  </si>
  <si>
    <t>Poznámka k položce:
Poznámka k položce: vnitřní nástěnná chladicí jednotka vzorový typ DAIKIN FXAQ32P, chladicí výkon 3,6kW, topný výkon 4kW, elektro 230V/35W, hladina akustického tlaku 29-37dBA, ŠxHxV=795x290x238mm, hmotnost 11kg, kabelový ovladač DAIKIN BRC1E52 (týdenní časovač, integrované teplotní čidlo, omezený provoz a zobrazení teploty v místnosti) - omezení teplot na +/-2</t>
  </si>
  <si>
    <t>R1.1.4</t>
  </si>
  <si>
    <t>vnitřní kazetová chladicí jednotka</t>
  </si>
  <si>
    <t>Poznámka k položce:
Poznámka k položce: vnitřní kazetová chladicí jednotka vzorový typ DAIKIN FXFQ20A.WP, chladicí výkon 2,2kW, topný výkon 2,5kW,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</si>
  <si>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R1.1.5</t>
  </si>
  <si>
    <t>Poznámka k položce:
Poznámka k položce: vnitřní kazetová chladicí jednotka vzorový typ DAIKIN FXFQ25A.WP, chladicí výkon 2,8kW, topný výkon 3,2kW,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</si>
  <si>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R1.1.6</t>
  </si>
  <si>
    <t>Poznámka k položce:
Poznámka k položce: vnitřní kazetová chladicí jednotka vzorový typ DAIKIN FXFQ32A.WP, chladicí výkon 3,6kW, topný výkon 4kW, elektro 230V/55W, hladina akustického tlaku 28-31dBA, ŠxHxV=800x800x204mm, hmotnost 20kg,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</si>
  <si>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R1.1.7</t>
  </si>
  <si>
    <t>Poznámka k položce:
Poznámka k položce: vnitřní kazetová chladicí jednotka vzorový typ DAIKIN FXZQ15A.WP, chladicí výkon 1.7kW, topný výkon 1.9kW, elektro 230V/45W, hladina akustického tlaku 26-32dBA, ŠxHxV=575x575x260mm, hmotnost 16kg, dekorační panel 620x620mm, kabelový ovladač DAIKIN BRC1E52 (týdenní časovač, integrované teplotní čidlo, omezený provoz a zobrazení teploty v místnosti) - omezení teplot na +/-2</t>
  </si>
  <si>
    <t>R1.10.1</t>
  </si>
  <si>
    <t>rozvod chladu, ve dvoře v liště</t>
  </si>
  <si>
    <t>R1.10.2</t>
  </si>
  <si>
    <t>rozbočovače chladu</t>
  </si>
  <si>
    <t>R1.10.3</t>
  </si>
  <si>
    <t>ocelová konstrukce pod venkovní jednotku, zinkováno</t>
  </si>
  <si>
    <t>02 - Sociální zázemí</t>
  </si>
  <si>
    <t>R2.10.1</t>
  </si>
  <si>
    <t>kruhové potrubí pozinkovaný plech, DN125 až DN200</t>
  </si>
  <si>
    <t>R2.10.2</t>
  </si>
  <si>
    <t>čtyřhranné potrubí pozinkovaný plech, 100% tvarovek</t>
  </si>
  <si>
    <t>R2.10.3</t>
  </si>
  <si>
    <t>kruhové ohebné potrubí, DN125 až DN200</t>
  </si>
  <si>
    <t>R2.10.4</t>
  </si>
  <si>
    <t>T-kus, kolmé napojení ventilátoru na svislé potrubí, DN125, spodní díl svislé části letovaný (nepropustný pro vodu, slouží jako odkapová miska pro zkondenzovanou vodu), pro m.č.6.05</t>
  </si>
  <si>
    <t>R2.10.5</t>
  </si>
  <si>
    <t>T-kus, kolmé napojení ventilátoru na svislé potrubí, DN160, spodní díl svislé části letovaný (nepropustný pro vodu, slouží jako odkapová miska pro zkondenzovanou vodu), pro m.č.6.11</t>
  </si>
  <si>
    <t>R2.10.6</t>
  </si>
  <si>
    <t>úprava rozvodů pro současné sociální zázemí m.č.1.26-1.28 a 2.28-2.30 z důvodu instalace požárního větrání</t>
  </si>
  <si>
    <t>R2.2.1</t>
  </si>
  <si>
    <t>ventilátor do potrubí, průtok 200-300m3/h, externí tlak min. 150Pa, 230V/50W, ak. tlak do okolí max. 30dBA (vzorový typ TD 500/160 SILENT IP44 ultra tichý ventilátor)</t>
  </si>
  <si>
    <t>R2.2.2</t>
  </si>
  <si>
    <t>ventilátor do potrubí, průtok 400-550m3/h, externí tlak min. 150Pa, 230V/100W, ak. tlak do okolí max. 30dBA (vzorový typ TD 800/200 SILENT IP44 ultra tichý ventilátor)</t>
  </si>
  <si>
    <t>R2.2.3</t>
  </si>
  <si>
    <t>nástěnný axiální ventilátor m.č.6.05, 60m3/h, 35Pa, zpětná motýlková klapka, 230V/15W, ak. tlak v 1,5m max. 40dBA (vzorový typ DECOR 100 CZ IPX4)</t>
  </si>
  <si>
    <t>R2.3.1</t>
  </si>
  <si>
    <t>zpětná motýlková klapka, kovová, DN160</t>
  </si>
  <si>
    <t>R2.3.2</t>
  </si>
  <si>
    <t>zpětná motýlková klapka, kovová, DN200</t>
  </si>
  <si>
    <t>R2.4.1</t>
  </si>
  <si>
    <t>kruhový tlumič hluku, DN160</t>
  </si>
  <si>
    <t>R2.4.2</t>
  </si>
  <si>
    <t>kruhový tlumič hluku, DN200</t>
  </si>
  <si>
    <t>R2.5.1</t>
  </si>
  <si>
    <t>stříška DN125, pozinkovaný plech, síto proti ptákům</t>
  </si>
  <si>
    <t>R2.5.2</t>
  </si>
  <si>
    <t>stříška DN160, pozinkovaný plech, síto proti ptákům</t>
  </si>
  <si>
    <t>R2.5.3</t>
  </si>
  <si>
    <t>žaluzie pozinkovaný plech, 250x250mm</t>
  </si>
  <si>
    <t>R2.6.1</t>
  </si>
  <si>
    <t>odvodní kovový ventil, DN125 (vzorový typ KK125)</t>
  </si>
  <si>
    <t>R2.6.2</t>
  </si>
  <si>
    <t>odvodní kovový ventil, DN160 (vzorový typ KK160)</t>
  </si>
  <si>
    <t>R2.6.3</t>
  </si>
  <si>
    <t>odvodní kovový ventil, DN200 (vzorový typ KK200)</t>
  </si>
  <si>
    <t>R2.6.4</t>
  </si>
  <si>
    <t>stěnová mřížka, hliníkové provedení, 300x100mm (vzorový typ PROCLIMA SMU 12,5)</t>
  </si>
  <si>
    <t>R2.6.5</t>
  </si>
  <si>
    <t>stěnová mřížka, hliníkové provedení, 300x150mm (vzorový typ PROCLIMA SMU 12,5)</t>
  </si>
  <si>
    <t>03 - Kuchyňky</t>
  </si>
  <si>
    <t>R3.10.1</t>
  </si>
  <si>
    <t>kruhové potrubí pozinkovaný plech, DN125</t>
  </si>
  <si>
    <t>R3.10.2</t>
  </si>
  <si>
    <t>R3.10.3</t>
  </si>
  <si>
    <t>T-kus, kolmé napojení ventilátoru na svislé potrubí, DN125, spodní díl svislé části letovaný (nepropustný pro vodu, slouží jako odkapová miska pro zkondenzovanou vodu), pro m.č.6.08 a 5.07</t>
  </si>
  <si>
    <t>R3.2.1</t>
  </si>
  <si>
    <t>nástěnný axiální ventilátor, 60m3/h, 35Pa, zpětná motýlková klapka, 230V/15W, ak. tlak v 1,5m max. 40dBA (vzorový typ DECOR 100 CZ IPX4)</t>
  </si>
  <si>
    <t>R3.2.2</t>
  </si>
  <si>
    <t>nástěnný radiální ventilátor, 60m3/h, 80Pa, zpětná motýlková klapka, 230V/15W, ak. tlak v 1m max. 40dBA (vzorový typ SILENT ECO U 60 H IPX5)</t>
  </si>
  <si>
    <t>R3.2.3</t>
  </si>
  <si>
    <t>nástěnný axiální ventilátor m.č.4.18, 60m3/h, 35Pa, zpětná motýlková klapka, 230V/15W, ak. tlak v 1,5m max. 40dBA (vzorový typ DECOR 100 CZ IPX4)</t>
  </si>
  <si>
    <t>R3.5.1</t>
  </si>
  <si>
    <t>protidešťová žaluzie, 150x150mm, pozinkovaný plech</t>
  </si>
  <si>
    <t>R3.5.2</t>
  </si>
  <si>
    <t>04 - Větrání CHÚC 1.-5.NP</t>
  </si>
  <si>
    <t>R4.10.1</t>
  </si>
  <si>
    <t>čtyřhranné potrubí pozinkovaný plech, 40% tvarovek</t>
  </si>
  <si>
    <t>R4.10.2</t>
  </si>
  <si>
    <t>protipožární izolace, odolnost 45 minut</t>
  </si>
  <si>
    <t>R4.10.3</t>
  </si>
  <si>
    <t>ocelová konstrukce pod ventilátory, zinkováno</t>
  </si>
  <si>
    <t>R4.2.1</t>
  </si>
  <si>
    <t>přívodní axiální ventilátor, 12500m3/h, 350Pa, 3x400V/2,6kW, ak. tlak v 3m max. 50dBA, venkovní provedení (vzorový typ TROX 56JM/20/2/3/18)</t>
  </si>
  <si>
    <t>R4.2.2</t>
  </si>
  <si>
    <t>přívodní axiální ventilátor, 5500m3/h, 350Pa, 3x400V/1,3kW, ak. tlak v 3m max. 50dBA, venkovní provedení (vzorový typ TROX 40JM/16/2/5/24)</t>
  </si>
  <si>
    <t>R4.2.3</t>
  </si>
  <si>
    <t>přívodní axiální ventilátor, 4500m3/h, 350Pa, 3x400V/1,3kW, ak. tlak v 3m max. 50dBA, venkovní provedení (vzorový typ TROX 35JM/16/2/5/34)</t>
  </si>
  <si>
    <t>R4.3.1</t>
  </si>
  <si>
    <t>uzavírací a regulační klapka 600x600mm na servopohon, včetně servopohonu na pružinu (bez napětí 230V zavírá), venkovní provedení, přívodní ventilátor 4.2.1</t>
  </si>
  <si>
    <t>R4.3.2</t>
  </si>
  <si>
    <t>uzavírací a regulační klapka 500x355mm na servopohon, včetně servopohonu na pružinu (bez napětí 230V zavírá), venkovní provedení, přívodní ventilátor 4.2.2</t>
  </si>
  <si>
    <t>R4.3.3</t>
  </si>
  <si>
    <t>uzavírací a regulační klapka 500x355mm na servopohon, včetně servopohonu na pružinu (bez napětí 230V zavírá), venkovní provedení, přívodní ventilátor 4.2.3</t>
  </si>
  <si>
    <t>R4.3.4</t>
  </si>
  <si>
    <t>uzavírací a regulační klapka 200x200mm na servopohon, včetně servopohonu na pružinu (bez napětí 230V zavírá)</t>
  </si>
  <si>
    <t>R4.3.5</t>
  </si>
  <si>
    <t>uzavírací a regulační klapka 250x250mm na servopohon, včetně servopohonu na pružinu (bez napětí 230V zavírá)</t>
  </si>
  <si>
    <t>R4.3.6</t>
  </si>
  <si>
    <t>uzavírací a regulační klapka 630x300mm na servopohon, včetně servopohonu na pružinu (bez napětí 230V zavírá)</t>
  </si>
  <si>
    <t>R4.3.7</t>
  </si>
  <si>
    <t>uzavírací a regulační klapka 600x250mm na servopohon, včetně servopohonu na pružinu (bez napětí 230V zavírá)</t>
  </si>
  <si>
    <t>R4.5.1</t>
  </si>
  <si>
    <t>protidešťová žaluzie, 250x250mm, pozinkovaný plech</t>
  </si>
  <si>
    <t>R4.5.1.1</t>
  </si>
  <si>
    <t>protidešťová žaluzie, 600x250mm, pozinkovaný plech</t>
  </si>
  <si>
    <t>R4.5.1.2</t>
  </si>
  <si>
    <t>protidešťová žaluzie, 1000x300mm, pozinkovaný plech</t>
  </si>
  <si>
    <t>R4.5.1.3</t>
  </si>
  <si>
    <t>síto 600x600mm proti ptákům, sání ventilátoru pozice 4.2.1</t>
  </si>
  <si>
    <t>R4.5.2</t>
  </si>
  <si>
    <t>síto 355x500mm proti ptákům, sání ventilátoru pozice 4.2.2 a 4.2.3</t>
  </si>
  <si>
    <t>R4.6.1</t>
  </si>
  <si>
    <t>stěnová mřížka, hliníkové provedení, 1800x300mm (vzorový typ PROCLIMA SMU 12,5)</t>
  </si>
  <si>
    <t>R4.6.2</t>
  </si>
  <si>
    <t>vyústka 300x200, jednořadá, pevné listy, s regulací průtoku vzduchu, hliníkový rám a listy</t>
  </si>
  <si>
    <t>R4.6.3</t>
  </si>
  <si>
    <t>vyústka 400x100, jednořadá, pevné listy, s regulací průtoku vzduchu, hliníkový rám a listy</t>
  </si>
  <si>
    <t>R4.6.4</t>
  </si>
  <si>
    <t>vyústka 400x250, jednořadá, pevné listy, s regulací průtoku vzduchu, hliníkový rám a listy</t>
  </si>
  <si>
    <t>R4.6.5</t>
  </si>
  <si>
    <t>stěnová mřížka, hliníkové provedení, 600x300mm (vzorový typ PROCLIMA SMU 12,5)</t>
  </si>
  <si>
    <t>R4.6.6</t>
  </si>
  <si>
    <t>stěnová mřížka, hliníkové provedení, 900x300mm (vzorový typ PROCLIMA SMU 12,5)</t>
  </si>
  <si>
    <t>05 - Větrání CHÚC 5.-6.NP</t>
  </si>
  <si>
    <t>R5.10.1</t>
  </si>
  <si>
    <t>čtyřhranné potrubí pozinkovaný plech, 30% tvarovek</t>
  </si>
  <si>
    <t>R5.10.2</t>
  </si>
  <si>
    <t>ocelová konstrukce pod ventilátor, zinkováno</t>
  </si>
  <si>
    <t>R5.2.1</t>
  </si>
  <si>
    <t>přívodní axiální ventilátor, 1200m3/h, 350Pa, 230V/0,4kW, ak. tlak v 3m max. 50dBA, venkovní provedení (vzorový typ Elektrodesign)</t>
  </si>
  <si>
    <t>R5.3.1</t>
  </si>
  <si>
    <t>uzavírací a regulační klapka 250x250mm na servopohon, včetně servopohonu na pružinu (bez napětí 230V zavírá), venkovní provedení</t>
  </si>
  <si>
    <t>R5.3.2</t>
  </si>
  <si>
    <t>uzavírací a regulační klapka 250x250mm na servopohon, včetně servopohonu na pružinu (bez napětí 230V zavírá), odvod vzduchu</t>
  </si>
  <si>
    <t>R5.5.1</t>
  </si>
  <si>
    <t>stříška 250x250, pozinkovaný plech, síto proti ptákům, předložit k odsouhlasení architektovi (odvod vzduchu)</t>
  </si>
  <si>
    <t>R5.6.1</t>
  </si>
  <si>
    <t>stěnová mřížka, hliníkové provedení, 400x150mm (vzorový typ PROCLIMA SMU 12,5)</t>
  </si>
  <si>
    <t>R5.6.2</t>
  </si>
  <si>
    <t>síto 250x250mm, pro odvod vzduchu, předložit k odsouhlasení architektovi (odvod vzduchu)</t>
  </si>
  <si>
    <t>06 – Centrální větrání</t>
  </si>
  <si>
    <t>R6.1.1</t>
  </si>
  <si>
    <t>centrální větrací jednotka, 15300m3/h, externí tlak přívod/odvod 350/600Pa, deskový rekuperátor s obtokem, vodní ohřívač 50kW, chladič přímý výpar 50kW, ventilátory frekvenční měniče, podrobná specifikace vzorové větrací jednotky viz příloha</t>
  </si>
  <si>
    <t>R6.1.2</t>
  </si>
  <si>
    <t>venkovní kompresorová jednotka vzorový typ DAIKIN ERQ250-AW1, Qchl=25kW, elektro 3x400V/7,5kW, hmotnost 250kg, chladivo R410A, hladina akustického tlaku 58dBA, ŠxHxV=930x765x1680mm</t>
  </si>
  <si>
    <t>R6.1.3</t>
  </si>
  <si>
    <t>automatická regulace, viz popis v technické zprávě</t>
  </si>
  <si>
    <t>R6.1.4</t>
  </si>
  <si>
    <t>napojení na současný zdroj tepla ve dvoře po zrušené přívodní jednotce, regulační uzel pro vodní ohřívač větrací jednotky, topné kabely proti zamrznutí</t>
  </si>
  <si>
    <t>R6.1.5</t>
  </si>
  <si>
    <t>rozvod chladu pro pozici 6.1.2, v liště</t>
  </si>
  <si>
    <t>R6.10.1</t>
  </si>
  <si>
    <t>R6.10.2</t>
  </si>
  <si>
    <t>kruhové potrubí pozinkovaný plech, DN125 až DN280</t>
  </si>
  <si>
    <t>R6.10.3</t>
  </si>
  <si>
    <t>kruhové potrubí nerez, DN200</t>
  </si>
  <si>
    <t>R6.10.4</t>
  </si>
  <si>
    <t>kruhové potrubí nerez, DN250</t>
  </si>
  <si>
    <t>R6.10.5</t>
  </si>
  <si>
    <t>kruhové potrubí nerez, DN315</t>
  </si>
  <si>
    <t>R6.10.6</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</si>
  <si>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t>
  </si>
  <si>
    <t>R6.10.7</t>
  </si>
  <si>
    <t>protipožární izolace, odolnost 45 minut (m.č.1.46)</t>
  </si>
  <si>
    <t>R6.10.8</t>
  </si>
  <si>
    <t>ocelová konstrukce pod větrací jednotku, zinkováno</t>
  </si>
  <si>
    <t>R6.10.9</t>
  </si>
  <si>
    <t>ocelová konstrukce pod kompresory chlazení, zinkováno</t>
  </si>
  <si>
    <t>R6.3.1</t>
  </si>
  <si>
    <t>uzavírací a regulační klapka DN250 na servopohon, včetně servopohonu</t>
  </si>
  <si>
    <t>R6.3.2</t>
  </si>
  <si>
    <t>uzavírací a regulační klapka DN315 na servopohon, včetně servopohonu</t>
  </si>
  <si>
    <t>R6.3.3</t>
  </si>
  <si>
    <t>ruční regulační klapka 355x200 mm</t>
  </si>
  <si>
    <t>R6.3.5</t>
  </si>
  <si>
    <t>ruční regulační klapka 400x250 mm</t>
  </si>
  <si>
    <t>R6.4.1</t>
  </si>
  <si>
    <t>buňkové tlumiče hluku, průtok vzduchu 15300m3/h, tlaková ztráta max. 35Pa, 1250x1000mm, buňky šíře 200mm, délka tlumiče 1000mm</t>
  </si>
  <si>
    <t>R6.5.1</t>
  </si>
  <si>
    <t>protidešťová žaluzie 1250x1000mm, sání čerstvý vzduch</t>
  </si>
  <si>
    <t>R6.5.2</t>
  </si>
  <si>
    <t>síto proti ptákům, oka minimálně 20mm, rozměr cca 800x600mm (odměřit se současného rozměru síta), výměna současného výtlaku odpadního vzduchu na úrovni střechy (stavba dodá lešení)</t>
  </si>
  <si>
    <t>R6.6.1</t>
  </si>
  <si>
    <t>přívodní anemostat, kruhová spodní deska, DN400, napojení z boku, regulace průtoku vzduchu, vzorový typ TROX typ FD</t>
  </si>
  <si>
    <t>R6.6.10</t>
  </si>
  <si>
    <t>R6.6.11</t>
  </si>
  <si>
    <t>stěnová mřížka, hliníkové provedení, 400x100mm (vzorový typ PROCLIMA SMU 12,5)</t>
  </si>
  <si>
    <t>R6.6.12</t>
  </si>
  <si>
    <t>nerezová digestoř, osvětlení, lapače tuku (rychlost na lapačích 1-1,5m/s), ŠxHxV=1200x1200x600mm (upřesnit podle technologie), odsávané množství vzduchu 1000m3/h, regulace průtoku vzduchu</t>
  </si>
  <si>
    <t>R6.6.13</t>
  </si>
  <si>
    <t>nerezová digestoř, osvětlení, lapače tuku (rychlost na lapačích 1-1,5m/s), ŠxHxV=3000x1400x600mm (upřesnit podle technologie), odsávané množství vzduchu 3000m3/h, regulace průtoku vzduchu</t>
  </si>
  <si>
    <t>R6.6.14</t>
  </si>
  <si>
    <t>nerezová digestoř, osvětlení, lapače tuku (rychlost na lapačích 1-1,5m/s), ŠxHxV=4400x2400x600mm (složena ze 4ks, upřesnit podle technologie), odsávané množství vzduchu 5000m3/h, regulace průtoku vzduchu pro každý ze 4 dílů zvlášť</t>
  </si>
  <si>
    <t>R6.6.15</t>
  </si>
  <si>
    <t>nerezová digestoř, osvětlení, lapače tuku (rychlost na lapačích 1-1,5m/s), ŠxHxV=3000x900x600mm (upřesnit podle technologie), odsávané množství vzduchu 2300m3/h, regulace průtoku vzduchu</t>
  </si>
  <si>
    <t>R6.6.2</t>
  </si>
  <si>
    <t>přívodní anemostat, kruhová spodní deska, DN500, napojení z boku, regulace průtoku vzduchu, vzorový typ TROX typ FD</t>
  </si>
  <si>
    <t>R6.6.3</t>
  </si>
  <si>
    <t>vyústka 400x200mm, dvouřadá, hliníkový rámeček a listy, regulace průtoku vzduchu</t>
  </si>
  <si>
    <t>R6.6.4</t>
  </si>
  <si>
    <t>vyústka 600x200mm, jednořadá, hliníkový rámeček a listy, regulace průtoku vzduchu</t>
  </si>
  <si>
    <t>R6.6.5</t>
  </si>
  <si>
    <t>vyústka na kruhové potrubí, 425x75mm, dvouřadá, provedení nerez, regulace průtoku vzduchu</t>
  </si>
  <si>
    <t>R6.6.6</t>
  </si>
  <si>
    <t>vyústka na kruhové potrubí, 425x125mm, dvouřadá, provedení nerez, regulace průtoku vzduchu</t>
  </si>
  <si>
    <t>R6.6.7</t>
  </si>
  <si>
    <t>přívodní kovový ventil, DN125 (vzorový typ KE125)</t>
  </si>
  <si>
    <t>R6.6.8</t>
  </si>
  <si>
    <t>přívodní kovový ventil, DN160 (vzorový typ KE160)</t>
  </si>
  <si>
    <t>R6.6.9</t>
  </si>
  <si>
    <t>přívodní kovový ventil, DN200 (vzorový typ KE200)</t>
  </si>
  <si>
    <t>R6.8.1</t>
  </si>
  <si>
    <t>požární klapka, odolnost 90minut, DN250, ruční a teplotní spouštění, uzavírání/otevírání na servopohon 230V s pružinou (bez napětí zavřeno)</t>
  </si>
  <si>
    <t>R6.8.2</t>
  </si>
  <si>
    <t>07 – Úprava větrání kotelny</t>
  </si>
  <si>
    <t>R7.10.1</t>
  </si>
  <si>
    <t>čtyřhranné potrubí pozinkovaný plech,40% tvarovek</t>
  </si>
  <si>
    <t>R7.10.2</t>
  </si>
  <si>
    <t>demontáž a ekologická likvidace potrubí současného prostupu potrubí do dvora, cca 10m2 potrubí pozinkovaný plech</t>
  </si>
  <si>
    <t>R7.5.1</t>
  </si>
  <si>
    <t>síto proti ptákům, 630x315, oka min. 20mm</t>
  </si>
  <si>
    <t>R7.5.2</t>
  </si>
  <si>
    <t>síto proti ptákům, 250x250, oka min. 20mm</t>
  </si>
  <si>
    <t>08 – Demontáže</t>
  </si>
  <si>
    <t>R8.10.1</t>
  </si>
  <si>
    <t>demontáž a ekologická likvidace současného větracího zařízení pro kuchyň, veškeré rozvody v 1.np, rozvody a větrací jednotky ve dvoře, potrubí 500x630 po fasádě nad střechu ponechat</t>
  </si>
  <si>
    <t>R8.10.2</t>
  </si>
  <si>
    <t>demontáž a ekologická likvidace současného potrubí na fasádě ve dvoře nad střechu, 2xDN250</t>
  </si>
  <si>
    <t>09 - Sociální zázemí kuchyň</t>
  </si>
  <si>
    <t>R9.1.1</t>
  </si>
  <si>
    <t>ventilátor do potrubí, průtok 520m3/h, externí tlak min. 150Pa, 230V/100W, ak. tlak do okolí max. 30dBA (vzorový typ TD 800/200 SILENT IP44 ultra tichý ventilátor)</t>
  </si>
  <si>
    <t>R9.1.2</t>
  </si>
  <si>
    <t>R9.1.3</t>
  </si>
  <si>
    <t>R9.1.4</t>
  </si>
  <si>
    <t>žaluzie pozinkovaný plech, 250x200mm</t>
  </si>
  <si>
    <t>R9.1.5</t>
  </si>
  <si>
    <t>R9.1.6</t>
  </si>
  <si>
    <t>R9.1.7</t>
  </si>
  <si>
    <t>R9.1.8</t>
  </si>
  <si>
    <t>R9.1.9</t>
  </si>
  <si>
    <t>R9.1.10</t>
  </si>
  <si>
    <t>R9.1.11</t>
  </si>
  <si>
    <t>265-180 - Gastro</t>
  </si>
  <si>
    <t>2. - Příjem zboží</t>
  </si>
  <si>
    <t>3. - Hrubá přípravna zeleniny</t>
  </si>
  <si>
    <t>4. - Sklad brambor</t>
  </si>
  <si>
    <t>5. - Suchý sklad</t>
  </si>
  <si>
    <t>6. - Chladící box na zeleninu</t>
  </si>
  <si>
    <t>7. - Chladící box na maso</t>
  </si>
  <si>
    <t>8. - Hrubá přípravna masa</t>
  </si>
  <si>
    <t>9. - Denní sklad</t>
  </si>
  <si>
    <t>10. - Úsek mytí provozního nádobí</t>
  </si>
  <si>
    <t>11. - Varna</t>
  </si>
  <si>
    <t>12. - Úsek přípravy těsta</t>
  </si>
  <si>
    <t>13. - Úsek krájení knedlíků</t>
  </si>
  <si>
    <t>14. - Úsek vytloukání vajec</t>
  </si>
  <si>
    <t>15. - Úsek přípravy masa</t>
  </si>
  <si>
    <t>16. - Úsek přípravy zeleniny</t>
  </si>
  <si>
    <t>17. - Úsek přípravy studené kuchyně</t>
  </si>
  <si>
    <t>18. - Mytí bílého nádobí</t>
  </si>
  <si>
    <t>20. - Sklad bílého nádobí</t>
  </si>
  <si>
    <t>21. - Výdej</t>
  </si>
  <si>
    <t>22. - Minutková kuchyně</t>
  </si>
  <si>
    <t>23. - Digestoře</t>
  </si>
  <si>
    <t>24. - Chladící jednotky k boxům</t>
  </si>
  <si>
    <t>25. - Montáž technologie</t>
  </si>
  <si>
    <t>2.</t>
  </si>
  <si>
    <t>Příjem zboží</t>
  </si>
  <si>
    <t>R2.1.</t>
  </si>
  <si>
    <t>Váha podlahová - celonerezová konstrukce, váživost 600 kg</t>
  </si>
  <si>
    <t>Poznámka k položce:
Poznámka k položce: 800 x 1000 x 130mm</t>
  </si>
  <si>
    <t>R2.2.</t>
  </si>
  <si>
    <t>Vyhodnocovací jednotka k podlahové váze</t>
  </si>
  <si>
    <t>Poznámka k položce:
Poznámka k položce: Vyhodnocovací jednotka k podlahové váze - nerezové provedení, vhodné pro mokré, prašné, vlhké prostředí, komunikční rozhraní RS-232, možnost umístění na stěnu, podsvícený LCD display, včetně ověření, napájení 230 V a akumulátor 210 x 138 x 75mm</t>
  </si>
  <si>
    <t>R2.3.</t>
  </si>
  <si>
    <t>Podlahový rám nerezový pro zapuštění váhy</t>
  </si>
  <si>
    <t>Poznámka k položce:
Poznámka k položce: 820 x 1020mm</t>
  </si>
  <si>
    <t>R2.4.</t>
  </si>
  <si>
    <t>Pracovní stůl nerezové provedení, 2x spodní police, vlevo zásuvkový blok</t>
  </si>
  <si>
    <t>Poznámka k položce:
Poznámka k položce: 1000 x 600 x 900mm</t>
  </si>
  <si>
    <t>R2.5.</t>
  </si>
  <si>
    <t>Chladící skříň s ventilátorem</t>
  </si>
  <si>
    <t>Poznámka k položce:
Poznámka k položce: Chladící skříň s vetilátorem, objem 583 l, digitální ukazatel teploty, chlazení v rozsahu + 1°C - +15°C, bílé provedení, 6 x pozinkovaný rošt, možnost vložení GN 2/1                                                INSTALACE: el. vývod 230V 750 x 750 x 1710mm</t>
  </si>
  <si>
    <t>R2.6.</t>
  </si>
  <si>
    <t>Chladící skříň STÁVAJÍCÍ NORDLINE UR 600 S</t>
  </si>
  <si>
    <t>Poznámka k položce:
Poznámka k položce: reinstalace</t>
  </si>
  <si>
    <t>R2.7.</t>
  </si>
  <si>
    <t>Podlahová vana s pochozím roštem - celonerezové provedení</t>
  </si>
  <si>
    <t>Poznámka k položce:
Poznámka k položce: 250 x 250mm</t>
  </si>
  <si>
    <t>3.</t>
  </si>
  <si>
    <t>Hrubá přípravna zeleniny</t>
  </si>
  <si>
    <t>R3.1.</t>
  </si>
  <si>
    <t>R3.2.</t>
  </si>
  <si>
    <t>Celonerezové nástěnné umyvadlo s kolenovým ovládáním a baterií</t>
  </si>
  <si>
    <t>Poznámka k položce:
Poznámka k položce: 470 x 370 x 225mm</t>
  </si>
  <si>
    <t>R3.3.</t>
  </si>
  <si>
    <t>Stůl, nerez, 2x dřez 600/500/300 (vlevo), spodní police, zadní + levý lem, otvor na baterii</t>
  </si>
  <si>
    <t>Poznámka k položce:
Poznámka k položce: 1400 x 700 x 900mm</t>
  </si>
  <si>
    <t>R3.4.</t>
  </si>
  <si>
    <t>Sprcha tlaková na nádobí - provedení stolní, s napouštěcím ramínkem</t>
  </si>
  <si>
    <t>R3.5.</t>
  </si>
  <si>
    <t>Stůl pracovní - celonerezové provedení,  1 x spodní police, 2 x zásuvka horizontálně vedle sebe, zadní lem + pravý lem</t>
  </si>
  <si>
    <t>Poznámka k položce:
Poznámka k položce: 900 x 700 x 900mm</t>
  </si>
  <si>
    <t>R3.6.</t>
  </si>
  <si>
    <t>Nástěnná police dvouetážová - celonerezové provedení</t>
  </si>
  <si>
    <t>Poznámka k položce:
Poznámka k položce: 900 x 350mm</t>
  </si>
  <si>
    <t>R3.7.</t>
  </si>
  <si>
    <t>Škrabka brambor a kořenové zeleniny - provedení nerez, náplň 20 kg, výkonnost 450 kg/hod</t>
  </si>
  <si>
    <t>Poznámka k položce:
Poznámka k položce: STÁVAJÍCÍ - demontáž a zpětná montáž</t>
  </si>
  <si>
    <t>R3.8.</t>
  </si>
  <si>
    <t>Lapač slupek a škrobu ke škrabce brambor - nerezové provedení</t>
  </si>
  <si>
    <t>R3.9.</t>
  </si>
  <si>
    <t>Buben samonavíjecí s hadicí - délka hadice 15m včetně pistole DINGA INSTALACE: st.v. – t.v. 1/2“</t>
  </si>
  <si>
    <t>Poznámka k položce:
Poznámka k položce: 430 x 550 x 230mm</t>
  </si>
  <si>
    <t>R3.10.</t>
  </si>
  <si>
    <t>Regál nerezový, 4 x roštová police, svařované provedení</t>
  </si>
  <si>
    <t>Poznámka k položce:
Poznámka k položce: 1800 x 400 x 1800mm</t>
  </si>
  <si>
    <t>R3.11.</t>
  </si>
  <si>
    <t>Vanový vozík na zeleninu - svařované celonerezové provedení, 4 kolečka - 2 brzděná, kapacita GN 2/1</t>
  </si>
  <si>
    <t>Poznámka k položce:
Poznámka k položce: 700 x 600 x 850mm</t>
  </si>
  <si>
    <t>4.</t>
  </si>
  <si>
    <t>Sklad brambor</t>
  </si>
  <si>
    <t>R4.1.</t>
  </si>
  <si>
    <t>Dřevěný rošt na brambory ( Nutné provedení z hygienicky nezávadného dřeva !!!)</t>
  </si>
  <si>
    <t>Poznámka k položce:
Poznámka k položce: 1600 x 1200 x 50mm</t>
  </si>
  <si>
    <t>R4.2.</t>
  </si>
  <si>
    <t>Poznámka k položce:
Poznámka k položce: 1500 x 400 x 1800mm</t>
  </si>
  <si>
    <t>5.</t>
  </si>
  <si>
    <t>Suchý sklad</t>
  </si>
  <si>
    <t>R5.1.</t>
  </si>
  <si>
    <t>Modulární regálový systém z eloxovaných duralových profilů a plastových policových podlážek, 4x police</t>
  </si>
  <si>
    <t>Poznámka k položce:
Poznámka k položce: 1126 x 577 x 2000mm</t>
  </si>
  <si>
    <t>R5.2.</t>
  </si>
  <si>
    <t>Plošinový vozík - svařované celonerezové provedení, 4 kolečka - 2 brzděná</t>
  </si>
  <si>
    <t>Poznámka k položce:
Poznámka k položce: 1000 x 500 x 850mm</t>
  </si>
  <si>
    <t>R5.3.</t>
  </si>
  <si>
    <t>6.</t>
  </si>
  <si>
    <t>Chladící box na zeleninu</t>
  </si>
  <si>
    <t>R6.1.</t>
  </si>
  <si>
    <t>Chladící box z PUR panelů</t>
  </si>
  <si>
    <t>Poznámka k položce:
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</si>
  <si>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R6.2.</t>
  </si>
  <si>
    <t>Poznámka k položce:
Poznámka k položce: 1304 x 577 x 1700mm</t>
  </si>
  <si>
    <t>R6.3.</t>
  </si>
  <si>
    <t>Poznámka k položce:
Poznámka k položce: 1126 x 577 x 1700mm</t>
  </si>
  <si>
    <t>7.</t>
  </si>
  <si>
    <t>Chladící box na maso</t>
  </si>
  <si>
    <t>R7.1.</t>
  </si>
  <si>
    <t>Poznámka k položce:
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</si>
  <si>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R7.2.</t>
  </si>
  <si>
    <t>R7.3.</t>
  </si>
  <si>
    <t>8.</t>
  </si>
  <si>
    <t>Hrubá přípravna masa</t>
  </si>
  <si>
    <t>R8.1.</t>
  </si>
  <si>
    <t>R8.2.</t>
  </si>
  <si>
    <t>R8.3.</t>
  </si>
  <si>
    <t>Řeznický špalek - bukové masivní provedení, včetně nerezové stahovací obruče</t>
  </si>
  <si>
    <t>Poznámka k položce:
Poznámka k položce: 600 x 600 x 900mm</t>
  </si>
  <si>
    <t>R8.4.</t>
  </si>
  <si>
    <t>Pracovní stůl  - nerezové provedení, spodní police, 2 x zásuvka horizontálně vedle sebe vpravo</t>
  </si>
  <si>
    <t>R8.5.</t>
  </si>
  <si>
    <t>Nástěnná skříňka s posuvnými dvířky, 1 x vnitřní stavitelná police, celonerezové provedení</t>
  </si>
  <si>
    <t>Poznámka k položce:
Poznámka k položce: 1400 x 350 x 700mm</t>
  </si>
  <si>
    <t>R8.6.</t>
  </si>
  <si>
    <t>Pracovní stůl  - nerezové provedení, spodní police, nepravoúhlé provedení, zadní + pravý lem</t>
  </si>
  <si>
    <t>Poznámka k položce:
Poznámka k položce: 700 x 700 x 900mm</t>
  </si>
  <si>
    <t>R8.7.</t>
  </si>
  <si>
    <t>Pracovní stůl  - nerezové provedení, spodní roštová police, 1 x dřez - 600/500/300 vlevo, 1 x dřez 500/500/300 vpravo, nepravoúhlé provedení, zadní + levý lem, otvor na baterii</t>
  </si>
  <si>
    <t>R8.8.</t>
  </si>
  <si>
    <t>Vodovodní baterie profi páková s prodlouženým raménkem</t>
  </si>
  <si>
    <t>R8.9.</t>
  </si>
  <si>
    <t>Poznámka k položce:
Poznámka k položce: 1800 x 350mm</t>
  </si>
  <si>
    <t>R8.x</t>
  </si>
  <si>
    <t>Koš na odpadky - nášlapný, celonerezové provedení, obsah 75 l</t>
  </si>
  <si>
    <t>Poznámka k položce:
Poznámka k položce: 450 x 450 x 630mm</t>
  </si>
  <si>
    <t>R8.x.1</t>
  </si>
  <si>
    <t>Kuchyňská váha stolní</t>
  </si>
  <si>
    <t>Poznámka k položce:
Poznámka k položce: 330 x 346 x 107mm</t>
  </si>
  <si>
    <t>R8.x.2</t>
  </si>
  <si>
    <t>Plastová krájecí deska, červenohnědá barva</t>
  </si>
  <si>
    <t>Poznámka k položce:
Poznámka k položce: 600 x 400 x 20mm</t>
  </si>
  <si>
    <t>9.</t>
  </si>
  <si>
    <t>Denní sklad</t>
  </si>
  <si>
    <t>R9.1.</t>
  </si>
  <si>
    <t>Poznámka k položce:
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3300 x 1830 x 2200mm</t>
  </si>
  <si>
    <t>R9.2.</t>
  </si>
  <si>
    <t>Mrazící skříň s vetilátorem</t>
  </si>
  <si>
    <t>Poznámka k položce:
Poznámka k položce: 750 x 750 x 1864mm</t>
  </si>
  <si>
    <t>10.</t>
  </si>
  <si>
    <t>Úsek mytí provozního nádobí</t>
  </si>
  <si>
    <t>R10.1.</t>
  </si>
  <si>
    <t>Nerezová kombinovaná výlevka - součástí je mechanická baterie, celenorezové provedení</t>
  </si>
  <si>
    <t>Poznámka k položce:
Poznámka k položce: 500 x 700 x 900mm</t>
  </si>
  <si>
    <t>R10.2.</t>
  </si>
  <si>
    <t>Pracovní stůl  - nerezové provedení</t>
  </si>
  <si>
    <t>Poznámka k položce:
Poznámka k položce: 1400 x 800 x 900mm</t>
  </si>
  <si>
    <t>R10.3.</t>
  </si>
  <si>
    <t>R10.4.</t>
  </si>
  <si>
    <t>Myčka černého nádobí</t>
  </si>
  <si>
    <t>Poznámka k položce:
Poznámka k položce: Myčka černého nádobí, celonerezové provedení, dvouplášťové provedení, dávkovač mycího a oplachového prostředku, možnost mytí předmětů do 700 x 700 x 850mm, tříramenná nerezová mycí ramena, nerezové filtry vany, nerezový mycí rošt pro uložení nádobí, elektronické ovládání, systém zaručené teploty oplachu, mycí cykly: 2, 4, 6 až 12 minut, samočistící program, teploměr bojleru a vany, využitelná výška dveří 850mm, rozměr koše 700 x 700mm               INSTALACE: el. vývod 400 V                                                                                           sv.v.změkčenná 3/4“    odpad DN 50 850 x 850 x 1960</t>
  </si>
  <si>
    <t>R10.5.</t>
  </si>
  <si>
    <t>Pracovní stůl  - nerezové provedení, prolamovaná pracovní deska, zadní + pravý lem, spodní roštová police</t>
  </si>
  <si>
    <t>Poznámka k položce:
Poznámka k položce: 1000 x 800 x 900mm</t>
  </si>
  <si>
    <t>R10.6.</t>
  </si>
  <si>
    <t>Poznámka k položce:
Poznámka k položce: 1250 x 600 x 1800mm</t>
  </si>
  <si>
    <t>R10.7.</t>
  </si>
  <si>
    <t>Buben samonavíjecí s hadicí - délka hadice 20m včetně pistole DINGA</t>
  </si>
  <si>
    <t>Poznámka k položce:
Poznámka k položce: 430 x 550 x 260mm</t>
  </si>
  <si>
    <t>R10.8.</t>
  </si>
  <si>
    <t>Poznámka k položce:
Poznámka k položce: 1500 x 400mm</t>
  </si>
  <si>
    <t>R10.9.</t>
  </si>
  <si>
    <t>Centrální změkčovač studené vody</t>
  </si>
  <si>
    <t>11.</t>
  </si>
  <si>
    <t>Varna</t>
  </si>
  <si>
    <t>R11.1.</t>
  </si>
  <si>
    <t>Plynový sporák, 4 hořákový STÁVAJÍCÍ ALBA CLASSICO</t>
  </si>
  <si>
    <t>Poznámka k položce:
Poznámka k položce: STÁVAJÍCÍ - demontáž, repase a zpětná montáž</t>
  </si>
  <si>
    <t>R11.2.</t>
  </si>
  <si>
    <t>Pracovní stůl nerezové provedení</t>
  </si>
  <si>
    <t>Poznámka k položce:
Poznámka k položce: 1300 x 900 x 900mm</t>
  </si>
  <si>
    <t>R11.3.</t>
  </si>
  <si>
    <t>Napouštěcí rameno ke sporáku na studenou vodu</t>
  </si>
  <si>
    <t>R11.4.</t>
  </si>
  <si>
    <t>Poznámka k položce:
Poznámka k položce: 400 x 800mm</t>
  </si>
  <si>
    <t>R11.5.</t>
  </si>
  <si>
    <t>R11.6.</t>
  </si>
  <si>
    <t>Multifunkční pánev - užitná kapacita 100 l</t>
  </si>
  <si>
    <t>Poznámka k položce:
Poznámka k položce: Multifunkční pánev - užitná kapacita 100 l, samonavíjecí sprcha, sonda teploty jádra se 6 měřícími body, vypouštění vody přímo pomocí pánve, automatické plnění vodou s přesností na 1 l, dotyková obrazovka, centrální ovládací kolečko, ukazatel požadovaných a skutečných hodnot, patentovaný topný sytém, připojení USB, zvedací a spouštěcí automatika košů                               INSTALACE: el. vývod 400 V, st.v. 3/4“, odpad DN 50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1157 x 914 x 1100mm</t>
  </si>
  <si>
    <t>R11.7.</t>
  </si>
  <si>
    <t>Rameno pro zdvihací automatiku k multifunkční pánvi</t>
  </si>
  <si>
    <t>R11.8.</t>
  </si>
  <si>
    <t>Sada 4ks varných košů pro multifunkční pánev</t>
  </si>
  <si>
    <t>R11.9.</t>
  </si>
  <si>
    <t>Sada 4ks fritovacích košů promultifunkční pánev</t>
  </si>
  <si>
    <t>R11.10.</t>
  </si>
  <si>
    <t>VarioMobil - příslušenství k multifunkčním pánvím</t>
  </si>
  <si>
    <t>R11.11.</t>
  </si>
  <si>
    <t>Vozík na olej - příslušenství k multifunkčním pánvím - slouží k plnění, filtrování a hygienickému uchovávání fritovacího oleje</t>
  </si>
  <si>
    <t>R11.12.</t>
  </si>
  <si>
    <t>Pracovní stůl nerezové provedení - 1 x spodní police</t>
  </si>
  <si>
    <t>Poznámka k položce:
Poznámka k položce: 500 x 900 x 900mm</t>
  </si>
  <si>
    <t>R11.13.</t>
  </si>
  <si>
    <t>Plynový varný kotel, objem 150 l</t>
  </si>
  <si>
    <t>Poznámka k položce:
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změkčená 1/2“, tv.v. 1/2“  800 x 900 x 900mm</t>
  </si>
  <si>
    <t>R11.14.</t>
  </si>
  <si>
    <t>Poznámka k položce:
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sv.v. změkčená 1/2“, tv.v. 1/2“ 800 x 900 x 900mm</t>
  </si>
  <si>
    <t>R11.15.</t>
  </si>
  <si>
    <t>R11.16.</t>
  </si>
  <si>
    <t>Parapetní deska - nerezové provedení</t>
  </si>
  <si>
    <t>Poznámka k položce:
Poznámka k položce: 4140 x 250 x 40mm</t>
  </si>
  <si>
    <t>R11.17.</t>
  </si>
  <si>
    <t>Pracovní stůl nerezové provedení - 1 x spodní police, vsuny na GN 1/1 vlevo, 2 x zásuvka horizontálně vedle sebe vpravo, zadní lem</t>
  </si>
  <si>
    <t>Poznámka k položce:
Poznámka k položce: 1950 x 600 x 900mm</t>
  </si>
  <si>
    <t>R11.18.</t>
  </si>
  <si>
    <t>Poznámka k položce:
Poznámka k položce: 2400 x 400mm</t>
  </si>
  <si>
    <t>R11.19.</t>
  </si>
  <si>
    <t>El. konvektomat STÁVAJÍCÍ Kuppersbusch CEP 220</t>
  </si>
  <si>
    <t>R11.20.</t>
  </si>
  <si>
    <t>R11.21.</t>
  </si>
  <si>
    <t>Elektrický konvektomat 20 x GN 1/1</t>
  </si>
  <si>
    <t>Poznámka k položce:
Poznámka k položce: Manuální vaření se třemi provozními režimy: Pečení od 30 ° C do 300 ° C, pára od 30 ° C do 130 ° C, Kombinace Pečení + Pára od 30 ° C do 300 ° C, Programovatelné režimy - možnost naprogramovat a uložit metody vaření v automatickém sledu (až 15 cyklů), Ovládání pomocí 10" dotykového barevného displeje , Plná podpora českého jazyka, ICS - Interactive Cooking Systém, automatické vaření jedním dotykem, Autoclima - přesné nastavení a průběžná regulace vlhkosti komory, Fast Dry - rychlé odvětrání vlhkosti z varné komory v průběhu vaření, Extra funkce - udržování, regenerace, rozmrazování, multilevel s inteligentním rozeznáváním použitelných receptů,, SOUS-VIDE - vaření ve vakuu, uzení  v případě zakoupení O 1mm sondy, Ecovapor - systém optimalizace výroby páry při parním vaření, Turbovapor - funkce pro maximální produkci páry při vaření velkých nebo tuhých potravin, Integrovaná motorizovaná hlavice pro dokonalé dávkování a oplach varné komory, vícebodová vpichová sonda                                                      INSTALACE: el. vývod 400 V, sv.v. 3/4“, sv.v. změkčená 3/4“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879 x 791 x 1782mm</t>
  </si>
  <si>
    <t>R11.22.</t>
  </si>
  <si>
    <t>Náhradní zavážecí vozík ke konvektomatu</t>
  </si>
  <si>
    <t>R11.23.</t>
  </si>
  <si>
    <t>Poznámka k položce:
Poznámka k položce: 1038 x 373 x 2000mm</t>
  </si>
  <si>
    <t>R11.24.</t>
  </si>
  <si>
    <t>Pracovní stůl pojízdný nerezové provedení - 1 x spodní police, vsuny na GN 1/1 vlevo</t>
  </si>
  <si>
    <t>Poznámka k položce:
Poznámka k položce: 2000 x 700 x 900mm</t>
  </si>
  <si>
    <t>12.</t>
  </si>
  <si>
    <t>Úsek přípravy těsta</t>
  </si>
  <si>
    <t>R12.1.</t>
  </si>
  <si>
    <t>Univerzální kuchyňský robot STÁVAJÍCÍ ALBA RE 22</t>
  </si>
  <si>
    <t>R12.2.</t>
  </si>
  <si>
    <t>Dělička těsta STÁVAJÍCÍ</t>
  </si>
  <si>
    <t>Poznámka k položce:
Poznámka k položce: STÁVAJÍCÍ - demontáž, a zpětná montáž</t>
  </si>
  <si>
    <t>R12.3.</t>
  </si>
  <si>
    <t>Stůl pracovní - nerezové podnoží s bukovou pracovní deskou, síla min. 35mm, 1 x spodní police, 3 x zásuvka horizontálně vedle sebe</t>
  </si>
  <si>
    <t>Poznámka k položce:
Poznámka k položce: 2000 x 800 x 900mm</t>
  </si>
  <si>
    <t>R12.4.</t>
  </si>
  <si>
    <t>Poznámka k položce:
Poznámka k položce: 2000 x 350 x 700mm</t>
  </si>
  <si>
    <t>13.</t>
  </si>
  <si>
    <t>Úsek krájení knedlíků</t>
  </si>
  <si>
    <t>R13.1.</t>
  </si>
  <si>
    <t>R13.2.</t>
  </si>
  <si>
    <t>R13.3.</t>
  </si>
  <si>
    <t>Poznámka k položce:
Poznámka k položce: 1000 x 350mm</t>
  </si>
  <si>
    <t>R13.4.</t>
  </si>
  <si>
    <t>Kráječ chleba a knedlíků - stroj vybaven bezpečnostním krytem a pojistkou, spouští se tlačítkem a po rozplátkování se automaticky vypne</t>
  </si>
  <si>
    <t>Poznámka k položce:
Poznámka k položce: 600 x 600 x 630mm</t>
  </si>
  <si>
    <t>R13.5.</t>
  </si>
  <si>
    <t>Pracovní stůl  - nerezové provedení,úkos pracovní desky vpravo, spodní police,zadní lem</t>
  </si>
  <si>
    <t>Poznámka k položce:
Poznámka k položce: 1200 x 700 x 900mm</t>
  </si>
  <si>
    <t>R13.6.</t>
  </si>
  <si>
    <t>Poznámka k položce:
Poznámka k položce: 1200 x 350 x 700mm</t>
  </si>
  <si>
    <t>14.</t>
  </si>
  <si>
    <t>Úsek vytloukání vajec</t>
  </si>
  <si>
    <t>R14.1.</t>
  </si>
  <si>
    <t>R14.2.</t>
  </si>
  <si>
    <t>Poznámka k položce:
Poznámka k položce: 2100 x 700 x 900mm</t>
  </si>
  <si>
    <t>R14.3.</t>
  </si>
  <si>
    <t>R14.4.</t>
  </si>
  <si>
    <t>Poznámka k položce:
Poznámka k položce: 2100 x 350 x 700mm</t>
  </si>
  <si>
    <t>R14.5.</t>
  </si>
  <si>
    <t>Podstolová chladící skříň s ventilátorem, objem 160 l, digitální ukazatel teploty, chlazení v rozsahu + 1°C - +15°C, dveře nerezové, boky stříbrné, 4 x police</t>
  </si>
  <si>
    <t>Poznámka k položce:
Poznámka k položce: 600 x 600 x 850mm</t>
  </si>
  <si>
    <t>15.</t>
  </si>
  <si>
    <t>Úsek přípravy masa</t>
  </si>
  <si>
    <t>R15.1.</t>
  </si>
  <si>
    <t>Kutr stolní STÁVAJÍCÍ HOBART</t>
  </si>
  <si>
    <t>R15.2.</t>
  </si>
  <si>
    <t>Pracovní stůl  - nerezové provedení, spodní police, zásuvkový blok vlevo, dřez - 500/500/300 vpravo, zadní lem, otvor na baterii</t>
  </si>
  <si>
    <t>Poznámka k položce:
Poznámka k položce: 1500 x 700 x 900mm</t>
  </si>
  <si>
    <t>R15.3.</t>
  </si>
  <si>
    <t>R15.4.</t>
  </si>
  <si>
    <t>Chladící stůl třísekcový - 6 x zásuvka, agregát vpravo</t>
  </si>
  <si>
    <t>Poznámka k položce:
Poznámka k položce: 1800 x 700 x 700mm</t>
  </si>
  <si>
    <t>R15.5.</t>
  </si>
  <si>
    <t>16.</t>
  </si>
  <si>
    <t>Úsek přípravy zeleniny</t>
  </si>
  <si>
    <t>R16.1.</t>
  </si>
  <si>
    <t>Poznámka k položce:
Poznámka k položce: 1000 x 700 x 900mm</t>
  </si>
  <si>
    <t>R16.2.</t>
  </si>
  <si>
    <t>R16.3.</t>
  </si>
  <si>
    <t>R16.4.</t>
  </si>
  <si>
    <t>Univerzální kuchyňský stroj FEUMA HU STÁVAJÍCÍ</t>
  </si>
  <si>
    <t>17.</t>
  </si>
  <si>
    <t>Úsek přípravy studené kuchyně</t>
  </si>
  <si>
    <t>R17.1.</t>
  </si>
  <si>
    <t>R17.2.</t>
  </si>
  <si>
    <t>Nářezový stroj - manuální</t>
  </si>
  <si>
    <t>Poznámka k položce:
Poznámka k položce: Nářezový stroj - manuální pro profesionální použití na porcování a krájení produktů, konstrukce stroje z eloxovaného hliníku, nůž hladký ocelový vhodný pro krájení salámů a uzenin, součástí je zařízení na broušení nože. Uložení stolu vodorovné, pohon šněkový, průměr nože 300mm, síla řezu 0-15mm INSTALACE: el. vývod 230V 420 x 575 x 395mm</t>
  </si>
  <si>
    <t>R17.3.</t>
  </si>
  <si>
    <t>R17.4.</t>
  </si>
  <si>
    <t>R17.5.</t>
  </si>
  <si>
    <t>18.</t>
  </si>
  <si>
    <t>Mytí bílého nádobí</t>
  </si>
  <si>
    <t>R18.1.</t>
  </si>
  <si>
    <t>Dopravník použitého nádobí - KARUSEL JIVA 3000/4 STÁVAJÍCÍ</t>
  </si>
  <si>
    <t>R18.2.</t>
  </si>
  <si>
    <t>Stůl třídící na špinavé nádobí - nerezové provedení, úkos pracovní desky vlevo, výřez desky vpravo pro napojení na pozici 18.3.</t>
  </si>
  <si>
    <t>Poznámka k položce:
Poznámka k položce: 2465 x 600 x 900mm</t>
  </si>
  <si>
    <t>R18.3.</t>
  </si>
  <si>
    <t>Stůl třídící na špinavé nádobí - nerezové provedení, dřez na odmáčení příborů 330/330/200mm vlevo, včetně baterie, otvor na baterii, 2 x shoz na odpad</t>
  </si>
  <si>
    <t>Poznámka k položce:
Poznámka k položce: 1980 x 700 x 900mm</t>
  </si>
  <si>
    <t>R18.4.</t>
  </si>
  <si>
    <t>Vstupní stůl k mycímu stroji - nerezové provedení, spodní roštová police, pojezdová dráha pro koše, dřez - 450/450/250 vpravo, zadní lem + levý lem, otvor na baterii</t>
  </si>
  <si>
    <t>R18.5.</t>
  </si>
  <si>
    <t>R18.6.</t>
  </si>
  <si>
    <t>Mycí stroj s automatickým posuvem košů</t>
  </si>
  <si>
    <t>Poznámka k položce:
Poznámka k položce: Mycí stroj s automatickým posuvem košů Mycí zóny: předmycí, mycí, oplachová Maximální kapacita košů/hod.: 190                                                                                                       Mycí cykly: koše/hod. (tal./hod.): 80 (1440), 120 (2160) Objem vany: 139 lt                                                                                                                                Spotřeba oplachové vody: 180 lt/hod                                                                                                   Vstupní výška: 430 mm                                                                                                                          Celonerezová vrchní a spodní oplachová ramena                                                                                 Intuitivní TECH control panel.                                                                                                                Dvouplášťové provedení                                                                                                                       Dveře s omyvatelným těsněním pro udržení čistoty.                                                                            Vertikálně usazená čerpadla s vlastním vyprazdňováním Umožňuje digitální zobrazení různých teplot (na přívodu, tanků a oplachu).                                        Rekuperační a kondenzační jednotka pro zpětné využití tepla.                                                            Rekuperace využívá zbytkové teplo vznikající v prostoru mytí a oplachu pro předehřívání oplachové vody - značná úspora energie na ohřev oplachové vody.                                                  Automatický proporcionální systém oplachu vybírá správnou rychlost posuvu košů v závislosti na intenzitě vkládání jednotlivých košů do myčky obsluhou. Díky tomu dochází k úspoře vody, energie a použité chemie o 33%.                                                                                                                      INSTALACE: el. vývod 400 V, st.v. změkčenná 3/4“, tv.v. změkčená 3/4“, odpad DN 75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2852 x 884 x 1771mm</t>
  </si>
  <si>
    <t>18.7.</t>
  </si>
  <si>
    <t>Zesílený sušící modul pro mycí stroje (9,75 kW) 600mm</t>
  </si>
  <si>
    <t>Poznámka k položce:
Poznámka k položce: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600 x 884 x 1922mm</t>
  </si>
  <si>
    <t>R18.8.</t>
  </si>
  <si>
    <t>Dopravník válečkový (včetně koncového vypínače a desky) - nerezové provedení, krátký váleček</t>
  </si>
  <si>
    <t>Poznámka k položce:
Poznámka k položce: 1600 x 620 x 910mm</t>
  </si>
  <si>
    <t>R18.9.</t>
  </si>
  <si>
    <t>Poznámka k položce:
Poznámka k položce: 2000 x 400mm</t>
  </si>
  <si>
    <t>R18.10.</t>
  </si>
  <si>
    <t>R18.x</t>
  </si>
  <si>
    <t>Koš univerzální 500 x 500 x 100mm</t>
  </si>
  <si>
    <t>R18.x.1</t>
  </si>
  <si>
    <t>Koš na talíře 500 x 500 x 100mm</t>
  </si>
  <si>
    <t>R18.x.2</t>
  </si>
  <si>
    <t>Koš na tácy 500 x 500 x 100mm</t>
  </si>
  <si>
    <t>R18.x.3</t>
  </si>
  <si>
    <t>Koš na příbory ( 8 sekcí)</t>
  </si>
  <si>
    <t>20.</t>
  </si>
  <si>
    <t>Sklad bílého nádobí</t>
  </si>
  <si>
    <t>R20.1.</t>
  </si>
  <si>
    <t>Poznámka k položce:
Poznámka k položce: 1038 x 577 x 2000mm</t>
  </si>
  <si>
    <t>R20.2.</t>
  </si>
  <si>
    <t>Poznámka k položce:
Poznámka k položce: 1394 x 475 x 2000mm</t>
  </si>
  <si>
    <t>21.</t>
  </si>
  <si>
    <t>Výdej</t>
  </si>
  <si>
    <t>R21.1.</t>
  </si>
  <si>
    <t>Pojízdný zásobník na tácy a příbory vč.4 x GN 1/3</t>
  </si>
  <si>
    <t>Poznámka k položce:
Poznámka k položce: 750 x 600 x 1300mm</t>
  </si>
  <si>
    <t>R21.2.</t>
  </si>
  <si>
    <t>Výdejní stůl s ohřevem 3 x GN 1/1, nerezové opláštění</t>
  </si>
  <si>
    <t>R21.3.</t>
  </si>
  <si>
    <t>Výdejní police s hygienickým zákrytem - jednopatrová</t>
  </si>
  <si>
    <t>R21.4.</t>
  </si>
  <si>
    <t>Vykrývací stěna otevřená</t>
  </si>
  <si>
    <t>Poznámka k položce:
Poznámka k položce: 600 x 100 x 900mm</t>
  </si>
  <si>
    <t>R21.5.</t>
  </si>
  <si>
    <t>Vyhřívaný zásobník na talíře izolovaný - pojízdný</t>
  </si>
  <si>
    <t>Poznámka k položce:
Poznámka k položce: 1003 x 509 x 900mm</t>
  </si>
  <si>
    <t>R21.6.</t>
  </si>
  <si>
    <t>Výdejní stůl s policí, nerezové opláštění, včetně soklu, výřez v desce pro vestavný zásobník talířů</t>
  </si>
  <si>
    <t>R21.7.</t>
  </si>
  <si>
    <t>Vestavný zásobník na talíře bez ohřevu</t>
  </si>
  <si>
    <t>Poznámka k položce:
Poznámka k položce: 490 x 510 x 730mm</t>
  </si>
  <si>
    <t>R21.8.</t>
  </si>
  <si>
    <t>Infra - lampa závěsná, průměr 23cm, hliníkové provedení</t>
  </si>
  <si>
    <t>Poznámka k položce:
Poznámka k položce: 230mm</t>
  </si>
  <si>
    <t>R21.9.</t>
  </si>
  <si>
    <t>Chlazená vana o kapacitě 3 x GN 1/1 zabudovaná do výdejního stolu se spodní policí, nerezovým opláštěním, včetně soklu</t>
  </si>
  <si>
    <t>R21.10.</t>
  </si>
  <si>
    <t>Výdejní police - saladeta</t>
  </si>
  <si>
    <t>Poznámka k položce:
Poznámka k položce: 1000 x 520 x 450mm</t>
  </si>
  <si>
    <t>R21.11.</t>
  </si>
  <si>
    <t>Výdejní stůl s policí, nerezové provedení</t>
  </si>
  <si>
    <t>R21.12.</t>
  </si>
  <si>
    <t>Výdejní stůl skříňový, nerezové opláštění, včetně soklu</t>
  </si>
  <si>
    <t>R21.13.</t>
  </si>
  <si>
    <t>Chlazená vitrína samoobslužná</t>
  </si>
  <si>
    <t>Poznámka k položce:
Poznámka k položce: 800 x 700 x 1300mm</t>
  </si>
  <si>
    <t>R21.14.</t>
  </si>
  <si>
    <t>Výrobník na překapávanou kávu a čaj s pevným připojením vody</t>
  </si>
  <si>
    <t>Poznámka k položce:
Poznámka k položce: Výrobník na překapávanou kávu a čaj s pevným připojením vody, součástí jsou dvě nádoby z nichž má každá objem 20 litrů. Přístroj je vybaven indikátorem zavápnění, celkovým denním počítadlem vydaného množství, digitálním ovládáním, akustickým signálem dokončení překapávání a spínacími hodinami INSTALACE: el. vývod 400V, st.v. –1/2“, odpad DN 50 1173 x 600 x 947mm</t>
  </si>
  <si>
    <t>R21.15.</t>
  </si>
  <si>
    <t>Výdejní stůl skříňový, nerezové opláštění, včetně soklu, výřez v desce pro vestavný zásobník na koše</t>
  </si>
  <si>
    <t>R21.16.</t>
  </si>
  <si>
    <t>Vestavný zásobník na koše 500 x 500 mm</t>
  </si>
  <si>
    <t>Poznámka k položce:
Poznámka k položce: 610 x 610 x 720mm</t>
  </si>
  <si>
    <t>R21.17.</t>
  </si>
  <si>
    <t>POSTMIX</t>
  </si>
  <si>
    <t>Poznámka k položce:
Poznámka k položce: není součástí dodávky - dodavatel nápojů, jedná se pouze o zapojení</t>
  </si>
  <si>
    <t>R21.18.</t>
  </si>
  <si>
    <t>R21.19.</t>
  </si>
  <si>
    <t>Poznámka k položce:
Poznámka k položce: 1200 x 700 x 1300mm</t>
  </si>
  <si>
    <t>R21.20.</t>
  </si>
  <si>
    <t>Pokladní modul otevřený, včetně zásuvky pod pracovní plochou</t>
  </si>
  <si>
    <t>Poznámka k položce:
Poznámka k položce: 1800 x 700 x 900mm</t>
  </si>
  <si>
    <t>R21.21.</t>
  </si>
  <si>
    <t>KASA</t>
  </si>
  <si>
    <t>Poznámka k položce:
Poznámka k položce: není součástí dodávky - dodavatel IT, jedná se pouze o zapojení</t>
  </si>
  <si>
    <t>R21.22.</t>
  </si>
  <si>
    <t>Kávovar automatický</t>
  </si>
  <si>
    <t>R21.23.</t>
  </si>
  <si>
    <t>Pojezdová dráha jeklová po obvodu celého výdeje</t>
  </si>
  <si>
    <t>Poznámka k položce:
Poznámka k položce: délka cca 17000mm</t>
  </si>
  <si>
    <t>R21.24.</t>
  </si>
  <si>
    <t>Vyhřívaný vozík STÁVÁJÍCÍ JIVA  570 x 825x1450</t>
  </si>
  <si>
    <t>22.</t>
  </si>
  <si>
    <t>Minutková kuchyně</t>
  </si>
  <si>
    <t>R22.1.</t>
  </si>
  <si>
    <t>R22.2.</t>
  </si>
  <si>
    <t>El. vařič těstovin</t>
  </si>
  <si>
    <t>Poznámka k položce:
Poznámka k položce: El. vařič těstovin rozměr vany 305 x 335x x 327mm, ventil pro napouštění vody, přepadová trubka, výpustný kohout v podestavbě, bezpečnostní kohout, součástí dodávky jsou i 2 varné koše                            INSTALACE: el. vývod 400 V, st.v. 3/4“, odpad DN 50 400 x 700 x 900mm</t>
  </si>
  <si>
    <t>R22.3.</t>
  </si>
  <si>
    <t>El. sporák WOK s indukčním ohřevem</t>
  </si>
  <si>
    <t>Poznámka k položce:
Poznámka k položce: 400 x 700 x 900mm</t>
  </si>
  <si>
    <t>R22.4.</t>
  </si>
  <si>
    <t>Pracovní stůl  - nerezové provedení,  zadní lem, prostor pro umístění podstolové mrazící skříně</t>
  </si>
  <si>
    <t>R22.5.</t>
  </si>
  <si>
    <t>Nástěnná police jednoetážová - celonerezové provedení</t>
  </si>
  <si>
    <t>R22.6.</t>
  </si>
  <si>
    <t>Podstolová mrazící, objem 133 l, digitální ukazatel teploty, mrazení v rozsahu - 9°C až -26°C, nerezové provedení, 4 x police</t>
  </si>
  <si>
    <t>Poznámka k položce:
Poznámka k položce: 600 x 620 x 830mm</t>
  </si>
  <si>
    <t>R22.7.</t>
  </si>
  <si>
    <t>El. fritéza dvojitá</t>
  </si>
  <si>
    <t>Poznámka k položce:
Poznámka k položce: El. fritéza dvojitá objem oleje 2 x 8 litrů, rozměr vany 148 x 350 x 327mm, 2 x vana, 2 x fritovací koš + víka jsou součástí dodávky, výpust vany do podestavby, bezpečnostní pojistka výpusti, bezpečnostní termostat                                                                                                INSTALACE: el. vývod 400 V 400 x 700 x 900mm</t>
  </si>
  <si>
    <t>R22.8.</t>
  </si>
  <si>
    <t>El. grilovací deska kombinovaná</t>
  </si>
  <si>
    <t>Poznámka k položce:
Poznámka k položce: El. grilovací deska kombinovaná rozměr desky 590 x 525mm, síla griovací desky 14mm, regulkace teploty v rozsahu 30  - 300°C, zásuvka na odpadní tekutiny, otevřená podestavba                                                                            INSTALACE: el. vývod 400 V  600 x 700 x 900mm</t>
  </si>
  <si>
    <t>R22.9.</t>
  </si>
  <si>
    <t>Chladící stůl dvousekcový</t>
  </si>
  <si>
    <t>Poznámka k položce:
Poznámka k položce: Chladící stůl dvousekcový - 4 x zásuvka, agregát vpravo, dřez nad agregátem, otvor na baterii, zadní + pravý lem INSTALACE: el. vývod 230V, st.v. – t.v. 3/8“, odpad DN 50  1350 x 700 x 900mm</t>
  </si>
  <si>
    <t>R22.10.</t>
  </si>
  <si>
    <t>R22.11.</t>
  </si>
  <si>
    <t>Poznámka k položce:
Poznámka k položce: 1350 x 350 x 700mm</t>
  </si>
  <si>
    <t>23.</t>
  </si>
  <si>
    <t>Digestoře</t>
  </si>
  <si>
    <t>R23.1.</t>
  </si>
  <si>
    <t>Digestoř nad varný blok - celonerezové provedení vč. tukových filtrů a osvětlení, složeno ze čtyř kusů (DODÁVKA VZT)</t>
  </si>
  <si>
    <t>Poznámka k položce:
Poznámka k položce: 4400 x 2400 x 450mm, dodávka vzt, jedná se pouze o zapojení</t>
  </si>
  <si>
    <t>R23.2.</t>
  </si>
  <si>
    <t>Digestoř nástěnná nad 2 ks konvektomatů - celonerezové provedení vč. tukových filtrů, (DODÁVKA VZT)</t>
  </si>
  <si>
    <t>Poznámka k položce:
Poznámka k položce: 3000 x 1400 x 450mm,dodávka vzt, jedná se pouze o zapojení</t>
  </si>
  <si>
    <t>R23.3.</t>
  </si>
  <si>
    <t>Digestoř nástěnná nad myčku černého nádobí - celonerezové provedení vč. tukových filtrů (DODÁVKA VZT)</t>
  </si>
  <si>
    <t>Poznámka k položce:
Poznámka k položce: 1200 x 1200 x 450mm, dodávka vzt, jedná se pouze o zapojení</t>
  </si>
  <si>
    <t>R23.4.</t>
  </si>
  <si>
    <t>Digestoř nástěnná nad minutkovou kuchyni - celonerezové provedení vč. tukových filtrů (DODÁVKA VZT)</t>
  </si>
  <si>
    <t>Poznámka k položce:
Poznámka k položce: 3000 x 900 x 450mm, dodávka vzt,jedná se pouze o zapojení</t>
  </si>
  <si>
    <t>24.</t>
  </si>
  <si>
    <t>Chladící jednotky k boxům</t>
  </si>
  <si>
    <t>R24.1.</t>
  </si>
  <si>
    <t>Kompaktní chladící jednotka v krytu, k umístění na fasádu objektu, hmotnost 95 kg, hlučnost 38 dB ve vzdálenosti 10 m</t>
  </si>
  <si>
    <t>R24.2.</t>
  </si>
  <si>
    <t>Rozvadeč - společný rozvaděč pro chladící boxy s digitálními ukazateli teplot v jednotlivých boxech, umístění v místnosti 1.38</t>
  </si>
  <si>
    <t>R24.3.</t>
  </si>
  <si>
    <t>Výparník ventilátorový, hmotnost 20 kg, s elektrickým odtáváním, odvod kondenzátu 1“</t>
  </si>
  <si>
    <t>25.</t>
  </si>
  <si>
    <t>Montáž technologie</t>
  </si>
  <si>
    <t>R25.1.</t>
  </si>
  <si>
    <t>Montáž technologie (montáž, doprava, zaškolení obsluhy provozovatele v délce min. 3 dny)</t>
  </si>
  <si>
    <t>265-190 - Koordinace profesí</t>
  </si>
  <si>
    <t>HSV - HSV</t>
  </si>
  <si>
    <t xml:space="preserve">    K - Koordinace profesí</t>
  </si>
  <si>
    <t>K-R01</t>
  </si>
  <si>
    <t>Nátěr plynového odvzdušnění v 1.NP od akumulace v kotelně a regulátoru tlaku v 1.PP, barva žlutá S 2x</t>
  </si>
  <si>
    <t>K-R02</t>
  </si>
  <si>
    <t>Přizdívky (zaplentování stoupaček kanalizace) 150 x 150 mm</t>
  </si>
  <si>
    <t>K-R03</t>
  </si>
  <si>
    <t>Reinstalace cedulí na fasádě (čísla popisná, názvy ulic, geodetické body)</t>
  </si>
  <si>
    <t>K-R04</t>
  </si>
  <si>
    <t>Reinstalace stávajících bezpečnostních kamer na fasádě</t>
  </si>
  <si>
    <t>K-R05</t>
  </si>
  <si>
    <t>Zasekání vedení společnosti ELTODO ve 2.NP (pouliční osvětlení)</t>
  </si>
  <si>
    <t>K-R06</t>
  </si>
  <si>
    <t>Nátěr fasády sousedního objektu - 2x vápenný včetně penetrace pomocí horolezců, světlý odstín</t>
  </si>
  <si>
    <t>K-R07</t>
  </si>
  <si>
    <t>Vyspravení stávající narušené omítky u fasády sousedního objektu - jádro + štuk</t>
  </si>
  <si>
    <t>K-R08</t>
  </si>
  <si>
    <t>Demontáž a přesun mřížía montáž na jiná okna - viz výkres vstupní fasády</t>
  </si>
  <si>
    <t>K-R09</t>
  </si>
  <si>
    <t>Repase vlajkových nosičů</t>
  </si>
  <si>
    <t>K-R10</t>
  </si>
  <si>
    <t>Úprava vstupních dveří (truhlář s licencií památkové péče) - vyfrézování otvoru pro uložení závěsů a kabeláže EPS, případné přeříznutí dveří, tak, aby byly co nejméně poškozeny, napojení na ACS a kartový systém</t>
  </si>
  <si>
    <t>K-R11</t>
  </si>
  <si>
    <t>Demontáž chodníkových kostek z poklopu do trafostanice, uskladnění</t>
  </si>
  <si>
    <t>K-R12</t>
  </si>
  <si>
    <t>Vyzdvižení ocelového poklopu do trafostanice pomocí jeřábu (4 oka)</t>
  </si>
  <si>
    <t>K-R13</t>
  </si>
  <si>
    <t>Oprava stávajícího poklopu, jeho osazení + zpětná montáž dlažebních chodníkových kostek</t>
  </si>
  <si>
    <t>K-R14</t>
  </si>
  <si>
    <t>Vyříznutí a odstranění zavěšené kolejnice na dvoře (dnešní vyhlášení poplachu)</t>
  </si>
  <si>
    <t>K-R15</t>
  </si>
  <si>
    <t>Odvětrání prostoru sklepa pod varnou pomocí novodurové trubky o průměru 100 mm</t>
  </si>
  <si>
    <t>K-R16</t>
  </si>
  <si>
    <t>úprava stávajících vitráží (truhlář s licencí památkové péče) - odstranění pantů a ostatního kování, zaretušování otvorů po pantech, repase rámů vitráží, nový nátěr, vyčištění výplně vitráže, nové kotvení na stěnu pomocí mosazných úhelníků 6ks/1vitráž</t>
  </si>
  <si>
    <t>K-R17</t>
  </si>
  <si>
    <t>Vyčištění kamenného historického portálu v 6.NP místnost 6.20 - rozměru 900/2000 mm, závěrečné napuštění (kameník s licencí památkové péče)</t>
  </si>
  <si>
    <t>K-R18</t>
  </si>
  <si>
    <t>Reinstalace stávajících topných těles z důvodu demontáže ker. obkladů a montáže nových keramických obkladů</t>
  </si>
  <si>
    <t>K-R19</t>
  </si>
  <si>
    <t>Reinstalace topných těles s otočením o 45° z důvodu jiné dispozice umyvadel a demontáže a montáže nových obkladů</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</si>
  <si>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</si>
  <si>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</si>
  <si>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</si>
  <si>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</si>
  <si>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</si>
  <si>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rPr>
        <sz val="8"/>
        <rFont val="Trebuchet MS"/>
        <charset val="238"/>
      </rP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</si>
  <si>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</si>
  <si>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rPr>
        <sz val="8"/>
        <rFont val="Trebuchet MS"/>
        <charset val="238"/>
      </rP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</si>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</sst>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0">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F0000"/>
      <name val="Trebuchet MS"/>
    </font>
    <font>
      <sz val="8"/>
      <name val="Trebuchet MS"/>
      <charset val="238"/>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sz val="18"/>
      <color theme="10"/>
      <name val="Wingdings 2"/>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sz val="10"/>
      <color theme="10"/>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sz val="8"/>
      <color rgb="FFFF0000"/>
      <name val="Trebuchet MS"/>
    </font>
    <font>
      <i/>
      <sz val="8"/>
      <color rgb="FF0000FF"/>
      <name val="Trebuchet MS"/>
    </font>
    <font>
      <i/>
      <sz val="7"/>
      <color rgb="FF969696"/>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8">
    <fill>
      <patternFill patternType="none"/>
    </fill>
    <fill>
      <patternFill patternType="gray125"/>
    </fill>
    <fill>
      <patternFill patternType="none"/>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8" fillId="0" borderId="0" applyNumberFormat="0" applyFill="0" applyBorder="0" applyAlignment="0" applyProtection="0"/>
  </cellStyleXfs>
  <cellXfs count="36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0" fillId="0" borderId="0" xfId="0" applyAlignment="1" applyProtection="1">
      <alignment horizontal="center" vertical="center"/>
      <protection locked="0"/>
    </xf>
    <xf numFmtId="0" fontId="12" fillId="3" borderId="0" xfId="0" applyFont="1" applyFill="1" applyAlignment="1" applyProtection="1">
      <alignment horizontal="left" vertical="center"/>
    </xf>
    <xf numFmtId="0" fontId="5" fillId="3" borderId="0" xfId="0" applyFont="1" applyFill="1" applyAlignment="1" applyProtection="1">
      <alignment vertical="center"/>
    </xf>
    <xf numFmtId="0" fontId="13" fillId="3" borderId="0" xfId="0" applyFont="1" applyFill="1" applyAlignment="1" applyProtection="1">
      <alignment horizontal="left" vertical="center"/>
    </xf>
    <xf numFmtId="0" fontId="14" fillId="3" borderId="0" xfId="1" applyFont="1" applyFill="1" applyAlignment="1" applyProtection="1">
      <alignment vertical="center"/>
    </xf>
    <xf numFmtId="0" fontId="48" fillId="3" borderId="0" xfId="1" applyFill="1"/>
    <xf numFmtId="0" fontId="0" fillId="3" borderId="0" xfId="0" applyFill="1"/>
    <xf numFmtId="0" fontId="12" fillId="3" borderId="0" xfId="0" applyFont="1" applyFill="1" applyAlignment="1">
      <alignment horizontal="lef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6" fillId="0" borderId="0" xfId="0" applyFont="1" applyBorder="1" applyAlignment="1">
      <alignment horizontal="left" vertical="center"/>
    </xf>
    <xf numFmtId="0" fontId="0" fillId="0" borderId="6" xfId="0" applyBorder="1"/>
    <xf numFmtId="0" fontId="15" fillId="0" borderId="0" xfId="0" applyFont="1" applyAlignment="1">
      <alignment horizontal="left" vertical="center"/>
    </xf>
    <xf numFmtId="0" fontId="17" fillId="0" borderId="0" xfId="0" applyFont="1" applyAlignment="1">
      <alignment horizontal="left" vertical="center"/>
    </xf>
    <xf numFmtId="0" fontId="18"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8" fillId="0" borderId="0" xfId="0" applyFont="1" applyBorder="1" applyAlignment="1">
      <alignment horizontal="left" vertical="center"/>
    </xf>
    <xf numFmtId="0" fontId="2" fillId="5" borderId="0" xfId="0" applyFont="1" applyFill="1" applyBorder="1" applyAlignment="1" applyProtection="1">
      <alignment horizontal="left" vertical="center"/>
      <protection locked="0"/>
    </xf>
    <xf numFmtId="49" fontId="2" fillId="5"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0"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0" fillId="6" borderId="10" xfId="0" applyFont="1" applyFill="1" applyBorder="1" applyAlignment="1">
      <alignment vertical="center"/>
    </xf>
    <xf numFmtId="0" fontId="3" fillId="6" borderId="10" xfId="0" applyFont="1" applyFill="1" applyBorder="1" applyAlignment="1">
      <alignment horizontal="center" vertical="center"/>
    </xf>
    <xf numFmtId="0" fontId="0" fillId="6"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6" fillId="0" borderId="0" xfId="0" applyFont="1" applyAlignment="1">
      <alignment horizontal="left" vertical="center"/>
    </xf>
    <xf numFmtId="0" fontId="2" fillId="0" borderId="5" xfId="0" applyFont="1" applyBorder="1" applyAlignment="1">
      <alignment vertical="center"/>
    </xf>
    <xf numFmtId="0" fontId="18"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1"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7" borderId="10" xfId="0" applyFont="1" applyFill="1" applyBorder="1" applyAlignment="1">
      <alignment vertical="center"/>
    </xf>
    <xf numFmtId="0" fontId="2" fillId="7" borderId="11" xfId="0" applyFont="1" applyFill="1" applyBorder="1" applyAlignment="1">
      <alignment horizontal="center" vertical="center"/>
    </xf>
    <xf numFmtId="0" fontId="18" fillId="0" borderId="20"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2" xfId="0" applyFont="1" applyBorder="1" applyAlignment="1">
      <alignment horizontal="center" vertical="center" wrapText="1"/>
    </xf>
    <xf numFmtId="0" fontId="0" fillId="0" borderId="15" xfId="0" applyFont="1" applyBorder="1" applyAlignment="1">
      <alignment vertical="center"/>
    </xf>
    <xf numFmtId="0" fontId="23" fillId="0" borderId="0" xfId="0" applyFont="1" applyAlignment="1">
      <alignment horizontal="left" vertical="center"/>
    </xf>
    <xf numFmtId="0" fontId="23" fillId="0" borderId="0" xfId="0" applyFont="1" applyAlignment="1">
      <alignment vertical="center"/>
    </xf>
    <xf numFmtId="0" fontId="3" fillId="0" borderId="0" xfId="0" applyFont="1" applyAlignment="1">
      <alignment horizontal="center" vertical="center"/>
    </xf>
    <xf numFmtId="4" fontId="22" fillId="0" borderId="18" xfId="0" applyNumberFormat="1" applyFont="1" applyBorder="1" applyAlignment="1">
      <alignment vertical="center"/>
    </xf>
    <xf numFmtId="4" fontId="22" fillId="0" borderId="0" xfId="0" applyNumberFormat="1" applyFont="1" applyBorder="1" applyAlignment="1">
      <alignment vertical="center"/>
    </xf>
    <xf numFmtId="166" fontId="22" fillId="0" borderId="0" xfId="0" applyNumberFormat="1" applyFont="1" applyBorder="1" applyAlignment="1">
      <alignment vertical="center"/>
    </xf>
    <xf numFmtId="4" fontId="22" fillId="0" borderId="19" xfId="0" applyNumberFormat="1" applyFont="1" applyBorder="1" applyAlignment="1">
      <alignment vertical="center"/>
    </xf>
    <xf numFmtId="0" fontId="24" fillId="0" borderId="0" xfId="0" applyFont="1" applyAlignment="1">
      <alignment horizontal="left" vertical="center"/>
    </xf>
    <xf numFmtId="0" fontId="25" fillId="0" borderId="0" xfId="1" applyFont="1" applyAlignment="1">
      <alignment horizontal="center" vertical="center"/>
    </xf>
    <xf numFmtId="0" fontId="4" fillId="0" borderId="5"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28" fillId="0" borderId="0" xfId="0" applyFont="1" applyAlignment="1">
      <alignment horizontal="center" vertical="center"/>
    </xf>
    <xf numFmtId="4" fontId="29" fillId="0" borderId="18"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1" fillId="0" borderId="18" xfId="0" applyNumberFormat="1" applyFont="1" applyBorder="1" applyAlignment="1">
      <alignment vertical="center"/>
    </xf>
    <xf numFmtId="4" fontId="31" fillId="0" borderId="0" xfId="0" applyNumberFormat="1" applyFont="1" applyBorder="1" applyAlignment="1">
      <alignment vertical="center"/>
    </xf>
    <xf numFmtId="166" fontId="31" fillId="0" borderId="0" xfId="0" applyNumberFormat="1" applyFont="1" applyBorder="1" applyAlignment="1">
      <alignment vertical="center"/>
    </xf>
    <xf numFmtId="4" fontId="31" fillId="0" borderId="19" xfId="0" applyNumberFormat="1" applyFont="1" applyBorder="1" applyAlignment="1">
      <alignment vertical="center"/>
    </xf>
    <xf numFmtId="0" fontId="5" fillId="0" borderId="0" xfId="0" applyFont="1" applyAlignment="1">
      <alignment horizontal="left" vertical="center"/>
    </xf>
    <xf numFmtId="4" fontId="29" fillId="0" borderId="23" xfId="0" applyNumberFormat="1" applyFont="1" applyBorder="1" applyAlignment="1">
      <alignment vertical="center"/>
    </xf>
    <xf numFmtId="4" fontId="29" fillId="0" borderId="24" xfId="0" applyNumberFormat="1" applyFont="1" applyBorder="1" applyAlignment="1">
      <alignment vertical="center"/>
    </xf>
    <xf numFmtId="166" fontId="29" fillId="0" borderId="24" xfId="0" applyNumberFormat="1" applyFont="1" applyBorder="1" applyAlignment="1">
      <alignment vertical="center"/>
    </xf>
    <xf numFmtId="4" fontId="29" fillId="0" borderId="25" xfId="0" applyNumberFormat="1" applyFont="1" applyBorder="1" applyAlignment="1">
      <alignment vertical="center"/>
    </xf>
    <xf numFmtId="0" fontId="0" fillId="0" borderId="0" xfId="0" applyProtection="1">
      <protection locked="0"/>
    </xf>
    <xf numFmtId="0" fontId="5" fillId="3" borderId="0" xfId="0" applyFont="1" applyFill="1" applyAlignment="1">
      <alignment vertical="center"/>
    </xf>
    <xf numFmtId="0" fontId="13" fillId="3" borderId="0" xfId="0" applyFont="1" applyFill="1" applyAlignment="1">
      <alignment horizontal="left" vertical="center"/>
    </xf>
    <xf numFmtId="0" fontId="32" fillId="3" borderId="0" xfId="1" applyFont="1" applyFill="1" applyAlignment="1">
      <alignment vertical="center"/>
    </xf>
    <xf numFmtId="0" fontId="5" fillId="3"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8"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0" fillId="0" borderId="0" xfId="0" applyFont="1" applyBorder="1" applyAlignment="1">
      <alignment horizontal="left" vertical="center"/>
    </xf>
    <xf numFmtId="4" fontId="23"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7" borderId="0" xfId="0" applyFont="1" applyFill="1" applyBorder="1" applyAlignment="1">
      <alignment vertical="center"/>
    </xf>
    <xf numFmtId="0" fontId="3" fillId="7" borderId="9" xfId="0" applyFont="1" applyFill="1" applyBorder="1" applyAlignment="1">
      <alignment horizontal="left" vertical="center"/>
    </xf>
    <xf numFmtId="0" fontId="3" fillId="7" borderId="10" xfId="0" applyFont="1" applyFill="1" applyBorder="1" applyAlignment="1">
      <alignment horizontal="right" vertical="center"/>
    </xf>
    <xf numFmtId="0" fontId="3" fillId="7" borderId="10" xfId="0" applyFont="1" applyFill="1" applyBorder="1" applyAlignment="1">
      <alignment horizontal="center" vertical="center"/>
    </xf>
    <xf numFmtId="0" fontId="0" fillId="7" borderId="10" xfId="0" applyFont="1" applyFill="1" applyBorder="1" applyAlignment="1" applyProtection="1">
      <alignment vertical="center"/>
      <protection locked="0"/>
    </xf>
    <xf numFmtId="4" fontId="3" fillId="7" borderId="10" xfId="0" applyNumberFormat="1" applyFont="1" applyFill="1" applyBorder="1" applyAlignment="1">
      <alignment vertical="center"/>
    </xf>
    <xf numFmtId="0" fontId="0" fillId="7"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7" borderId="0" xfId="0" applyFont="1" applyFill="1" applyBorder="1" applyAlignment="1">
      <alignment horizontal="left" vertical="center"/>
    </xf>
    <xf numFmtId="0" fontId="0" fillId="7" borderId="0" xfId="0" applyFont="1" applyFill="1" applyBorder="1" applyAlignment="1" applyProtection="1">
      <alignment vertical="center"/>
      <protection locked="0"/>
    </xf>
    <xf numFmtId="0" fontId="2" fillId="7" borderId="0" xfId="0" applyFont="1" applyFill="1" applyBorder="1" applyAlignment="1">
      <alignment horizontal="right" vertical="center"/>
    </xf>
    <xf numFmtId="0" fontId="0" fillId="7" borderId="6" xfId="0" applyFont="1" applyFill="1" applyBorder="1" applyAlignment="1">
      <alignment vertical="center"/>
    </xf>
    <xf numFmtId="0" fontId="33"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7" fillId="0" borderId="5" xfId="0" applyFont="1" applyBorder="1" applyAlignment="1">
      <alignment vertical="center"/>
    </xf>
    <xf numFmtId="0" fontId="7" fillId="0" borderId="0" xfId="0" applyFont="1" applyBorder="1" applyAlignment="1">
      <alignment vertical="center"/>
    </xf>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lignment vertical="center"/>
    </xf>
    <xf numFmtId="0" fontId="7" fillId="0" borderId="6" xfId="0" applyFont="1" applyBorder="1" applyAlignment="1">
      <alignment vertical="center"/>
    </xf>
    <xf numFmtId="0" fontId="2" fillId="0" borderId="0" xfId="0" applyFont="1" applyAlignment="1">
      <alignment horizontal="left" vertical="center"/>
    </xf>
    <xf numFmtId="0" fontId="18"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7" borderId="20" xfId="0" applyFont="1" applyFill="1" applyBorder="1" applyAlignment="1">
      <alignment horizontal="center" vertical="center" wrapText="1"/>
    </xf>
    <xf numFmtId="0" fontId="2" fillId="7" borderId="21" xfId="0" applyFont="1" applyFill="1" applyBorder="1" applyAlignment="1">
      <alignment horizontal="center" vertical="center" wrapText="1"/>
    </xf>
    <xf numFmtId="0" fontId="34" fillId="7" borderId="21" xfId="0" applyFont="1" applyFill="1" applyBorder="1" applyAlignment="1" applyProtection="1">
      <alignment horizontal="center" vertical="center" wrapText="1"/>
      <protection locked="0"/>
    </xf>
    <xf numFmtId="0" fontId="2" fillId="7" borderId="22" xfId="0" applyFont="1" applyFill="1" applyBorder="1" applyAlignment="1">
      <alignment horizontal="center" vertical="center" wrapText="1"/>
    </xf>
    <xf numFmtId="4" fontId="23"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8" fillId="0" borderId="5"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8" xfId="0" applyFont="1" applyBorder="1" applyAlignment="1"/>
    <xf numFmtId="0" fontId="8" fillId="0" borderId="0" xfId="0" applyFont="1" applyBorder="1" applyAlignment="1"/>
    <xf numFmtId="166" fontId="8" fillId="0" borderId="0" xfId="0" applyNumberFormat="1" applyFont="1" applyBorder="1" applyAlignment="1"/>
    <xf numFmtId="166" fontId="8" fillId="0" borderId="19"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5"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5"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1" fillId="0" borderId="24" xfId="0" applyFont="1" applyBorder="1" applyAlignment="1">
      <alignment horizontal="center" vertical="center"/>
    </xf>
    <xf numFmtId="0" fontId="0" fillId="0" borderId="24" xfId="0" applyFont="1" applyBorder="1" applyAlignment="1">
      <alignment vertical="center"/>
    </xf>
    <xf numFmtId="166" fontId="1" fillId="0" borderId="24" xfId="0" applyNumberFormat="1" applyFont="1" applyBorder="1" applyAlignment="1">
      <alignment vertical="center"/>
    </xf>
    <xf numFmtId="166" fontId="1" fillId="0" borderId="25" xfId="0" applyNumberFormat="1" applyFont="1" applyBorder="1" applyAlignment="1">
      <alignment vertical="center"/>
    </xf>
    <xf numFmtId="0" fontId="9" fillId="0" borderId="5" xfId="0" applyFont="1" applyBorder="1" applyAlignment="1">
      <alignment vertical="center"/>
    </xf>
    <xf numFmtId="0" fontId="37"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0" fillId="0" borderId="5" xfId="0" applyFont="1" applyBorder="1" applyAlignment="1">
      <alignment vertical="center"/>
    </xf>
    <xf numFmtId="0" fontId="37" fillId="0" borderId="0" xfId="0" applyFont="1" applyBorder="1" applyAlignment="1">
      <alignment horizontal="left" vertical="center"/>
    </xf>
    <xf numFmtId="0" fontId="38" fillId="0" borderId="0" xfId="0" applyFont="1" applyBorder="1" applyAlignment="1">
      <alignment horizontal="left" vertical="center"/>
    </xf>
    <xf numFmtId="0" fontId="38" fillId="0" borderId="0" xfId="0" applyFont="1" applyBorder="1" applyAlignment="1">
      <alignment horizontal="left" vertical="center" wrapText="1"/>
    </xf>
    <xf numFmtId="167" fontId="10" fillId="0" borderId="0" xfId="0" applyNumberFormat="1" applyFont="1" applyBorder="1" applyAlignment="1">
      <alignment vertical="center"/>
    </xf>
    <xf numFmtId="0" fontId="10" fillId="0" borderId="0" xfId="0" applyFont="1" applyAlignment="1" applyProtection="1">
      <alignment vertical="center"/>
      <protection locked="0"/>
    </xf>
    <xf numFmtId="0" fontId="10" fillId="0" borderId="18" xfId="0" applyFont="1" applyBorder="1" applyAlignment="1">
      <alignment vertical="center"/>
    </xf>
    <xf numFmtId="0" fontId="10" fillId="0" borderId="0" xfId="0" applyFont="1" applyBorder="1" applyAlignment="1">
      <alignment vertical="center"/>
    </xf>
    <xf numFmtId="0" fontId="10" fillId="0" borderId="19" xfId="0" applyFont="1" applyBorder="1" applyAlignment="1">
      <alignment vertical="center"/>
    </xf>
    <xf numFmtId="0" fontId="10" fillId="0" borderId="0" xfId="0" applyFont="1" applyAlignment="1">
      <alignment horizontal="left" vertical="center"/>
    </xf>
    <xf numFmtId="0" fontId="39" fillId="0" borderId="28" xfId="0" applyFont="1" applyBorder="1" applyAlignment="1" applyProtection="1">
      <alignment horizontal="center" vertical="center"/>
      <protection locked="0"/>
    </xf>
    <xf numFmtId="49" fontId="39" fillId="0" borderId="28" xfId="0" applyNumberFormat="1" applyFont="1" applyBorder="1" applyAlignment="1" applyProtection="1">
      <alignment horizontal="left" vertical="center" wrapText="1"/>
      <protection locked="0"/>
    </xf>
    <xf numFmtId="0" fontId="39" fillId="0" borderId="28" xfId="0" applyFont="1" applyBorder="1" applyAlignment="1" applyProtection="1">
      <alignment horizontal="left" vertical="center" wrapText="1"/>
      <protection locked="0"/>
    </xf>
    <xf numFmtId="0" fontId="39" fillId="0" borderId="28" xfId="0" applyFont="1" applyBorder="1" applyAlignment="1" applyProtection="1">
      <alignment horizontal="center" vertical="center" wrapText="1"/>
      <protection locked="0"/>
    </xf>
    <xf numFmtId="167" fontId="39" fillId="0" borderId="28" xfId="0" applyNumberFormat="1" applyFont="1" applyBorder="1" applyAlignment="1" applyProtection="1">
      <alignment vertical="center"/>
      <protection locked="0"/>
    </xf>
    <xf numFmtId="4" fontId="39" fillId="5"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protection locked="0"/>
    </xf>
    <xf numFmtId="0" fontId="39" fillId="0" borderId="5" xfId="0" applyFont="1" applyBorder="1" applyAlignment="1">
      <alignment vertical="center"/>
    </xf>
    <xf numFmtId="0" fontId="39" fillId="5" borderId="28"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40" fillId="0" borderId="0" xfId="0" applyFont="1" applyBorder="1" applyAlignment="1">
      <alignment vertical="center" wrapText="1"/>
    </xf>
    <xf numFmtId="0" fontId="0" fillId="0" borderId="0" xfId="0" applyFont="1" applyAlignment="1" applyProtection="1">
      <alignment vertical="center"/>
      <protection locked="0"/>
    </xf>
    <xf numFmtId="0" fontId="0" fillId="0" borderId="18" xfId="0" applyFont="1" applyBorder="1" applyAlignment="1">
      <alignment vertical="center"/>
    </xf>
    <xf numFmtId="0" fontId="40" fillId="0" borderId="0" xfId="0" applyFont="1" applyAlignment="1">
      <alignment vertical="center" wrapText="1"/>
    </xf>
    <xf numFmtId="167" fontId="0" fillId="5" borderId="28" xfId="0" applyNumberFormat="1" applyFont="1" applyFill="1" applyBorder="1" applyAlignment="1" applyProtection="1">
      <alignment vertical="center"/>
      <protection locked="0"/>
    </xf>
    <xf numFmtId="0" fontId="6" fillId="0" borderId="0" xfId="0" applyFont="1" applyBorder="1" applyAlignment="1">
      <alignment horizontal="left"/>
    </xf>
    <xf numFmtId="4" fontId="6" fillId="0" borderId="0" xfId="0" applyNumberFormat="1" applyFont="1" applyBorder="1" applyAlignment="1"/>
    <xf numFmtId="0" fontId="0" fillId="0" borderId="0" xfId="0" applyAlignment="1" applyProtection="1">
      <alignment vertical="top"/>
      <protection locked="0"/>
    </xf>
    <xf numFmtId="0" fontId="41" fillId="0" borderId="29" xfId="0" applyFont="1" applyBorder="1" applyAlignment="1" applyProtection="1">
      <alignment vertical="center" wrapText="1"/>
      <protection locked="0"/>
    </xf>
    <xf numFmtId="0" fontId="41" fillId="0" borderId="30" xfId="0" applyFont="1" applyBorder="1" applyAlignment="1" applyProtection="1">
      <alignment vertical="center" wrapText="1"/>
      <protection locked="0"/>
    </xf>
    <xf numFmtId="0" fontId="41" fillId="0" borderId="31" xfId="0" applyFont="1" applyBorder="1" applyAlignment="1" applyProtection="1">
      <alignment vertical="center" wrapText="1"/>
      <protection locked="0"/>
    </xf>
    <xf numFmtId="0" fontId="41" fillId="0" borderId="32" xfId="0" applyFont="1" applyBorder="1" applyAlignment="1" applyProtection="1">
      <alignment horizontal="center" vertical="center" wrapText="1"/>
      <protection locked="0"/>
    </xf>
    <xf numFmtId="0" fontId="41" fillId="0" borderId="33" xfId="0" applyFont="1" applyBorder="1" applyAlignment="1" applyProtection="1">
      <alignment horizontal="center" vertical="center" wrapText="1"/>
      <protection locked="0"/>
    </xf>
    <xf numFmtId="0" fontId="41" fillId="0" borderId="32" xfId="0" applyFont="1" applyBorder="1" applyAlignment="1" applyProtection="1">
      <alignment vertical="center" wrapText="1"/>
      <protection locked="0"/>
    </xf>
    <xf numFmtId="0" fontId="41" fillId="0" borderId="33" xfId="0" applyFont="1" applyBorder="1" applyAlignment="1" applyProtection="1">
      <alignment vertical="center" wrapText="1"/>
      <protection locked="0"/>
    </xf>
    <xf numFmtId="0" fontId="43" fillId="0" borderId="1" xfId="0" applyFont="1" applyBorder="1" applyAlignment="1" applyProtection="1">
      <alignment horizontal="left" vertical="center" wrapText="1"/>
      <protection locked="0"/>
    </xf>
    <xf numFmtId="0" fontId="44" fillId="0" borderId="1" xfId="0" applyFont="1" applyBorder="1" applyAlignment="1" applyProtection="1">
      <alignment horizontal="left" vertical="center" wrapText="1"/>
      <protection locked="0"/>
    </xf>
    <xf numFmtId="0" fontId="44" fillId="0" borderId="32" xfId="0" applyFont="1" applyBorder="1" applyAlignment="1" applyProtection="1">
      <alignment vertical="center" wrapText="1"/>
      <protection locked="0"/>
    </xf>
    <xf numFmtId="0" fontId="44" fillId="0" borderId="1" xfId="0" applyFont="1" applyBorder="1" applyAlignment="1" applyProtection="1">
      <alignment vertical="center" wrapText="1"/>
      <protection locked="0"/>
    </xf>
    <xf numFmtId="0" fontId="44" fillId="0" borderId="1" xfId="0" applyFont="1" applyBorder="1" applyAlignment="1" applyProtection="1">
      <alignment vertical="center"/>
      <protection locked="0"/>
    </xf>
    <xf numFmtId="0" fontId="44" fillId="0" borderId="1" xfId="0" applyFont="1" applyBorder="1" applyAlignment="1" applyProtection="1">
      <alignment horizontal="left" vertical="center"/>
      <protection locked="0"/>
    </xf>
    <xf numFmtId="49" fontId="44" fillId="0" borderId="1" xfId="0" applyNumberFormat="1" applyFont="1" applyBorder="1" applyAlignment="1" applyProtection="1">
      <alignment vertical="center" wrapText="1"/>
      <protection locked="0"/>
    </xf>
    <xf numFmtId="0" fontId="41" fillId="0" borderId="35" xfId="0" applyFont="1" applyBorder="1" applyAlignment="1" applyProtection="1">
      <alignment vertical="center" wrapText="1"/>
      <protection locked="0"/>
    </xf>
    <xf numFmtId="0" fontId="45" fillId="0" borderId="34" xfId="0" applyFont="1" applyBorder="1" applyAlignment="1" applyProtection="1">
      <alignment vertical="center" wrapText="1"/>
      <protection locked="0"/>
    </xf>
    <xf numFmtId="0" fontId="41" fillId="0" borderId="36" xfId="0" applyFont="1" applyBorder="1" applyAlignment="1" applyProtection="1">
      <alignment vertical="center" wrapText="1"/>
      <protection locked="0"/>
    </xf>
    <xf numFmtId="0" fontId="41" fillId="0" borderId="1" xfId="0" applyFont="1" applyBorder="1" applyAlignment="1" applyProtection="1">
      <alignment vertical="top"/>
      <protection locked="0"/>
    </xf>
    <xf numFmtId="0" fontId="41" fillId="0" borderId="0" xfId="0" applyFont="1" applyAlignment="1" applyProtection="1">
      <alignment vertical="top"/>
      <protection locked="0"/>
    </xf>
    <xf numFmtId="0" fontId="41" fillId="0" borderId="29" xfId="0" applyFont="1" applyBorder="1" applyAlignment="1" applyProtection="1">
      <alignment horizontal="left" vertical="center"/>
      <protection locked="0"/>
    </xf>
    <xf numFmtId="0" fontId="41" fillId="0" borderId="30" xfId="0" applyFont="1" applyBorder="1" applyAlignment="1" applyProtection="1">
      <alignment horizontal="left" vertical="center"/>
      <protection locked="0"/>
    </xf>
    <xf numFmtId="0" fontId="41" fillId="0" borderId="31" xfId="0" applyFont="1" applyBorder="1" applyAlignment="1" applyProtection="1">
      <alignment horizontal="left" vertical="center"/>
      <protection locked="0"/>
    </xf>
    <xf numFmtId="0" fontId="41" fillId="0" borderId="32" xfId="0" applyFont="1" applyBorder="1" applyAlignment="1" applyProtection="1">
      <alignment horizontal="left" vertical="center"/>
      <protection locked="0"/>
    </xf>
    <xf numFmtId="0" fontId="41" fillId="0" borderId="33" xfId="0" applyFont="1" applyBorder="1" applyAlignment="1" applyProtection="1">
      <alignment horizontal="left" vertical="center"/>
      <protection locked="0"/>
    </xf>
    <xf numFmtId="0" fontId="43" fillId="0" borderId="1" xfId="0" applyFont="1" applyBorder="1" applyAlignment="1" applyProtection="1">
      <alignment horizontal="left" vertical="center"/>
      <protection locked="0"/>
    </xf>
    <xf numFmtId="0" fontId="46" fillId="0" borderId="0" xfId="0" applyFont="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43" fillId="0" borderId="34" xfId="0" applyFont="1" applyBorder="1" applyAlignment="1" applyProtection="1">
      <alignment horizontal="center" vertical="center"/>
      <protection locked="0"/>
    </xf>
    <xf numFmtId="0" fontId="46" fillId="0" borderId="34"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4" fillId="0" borderId="0" xfId="0" applyFont="1" applyAlignment="1" applyProtection="1">
      <alignment horizontal="left" vertical="center"/>
      <protection locked="0"/>
    </xf>
    <xf numFmtId="0" fontId="44" fillId="0" borderId="1" xfId="0" applyFont="1" applyBorder="1" applyAlignment="1" applyProtection="1">
      <alignment horizontal="center" vertical="center"/>
      <protection locked="0"/>
    </xf>
    <xf numFmtId="0" fontId="44" fillId="0" borderId="32" xfId="0" applyFont="1" applyBorder="1" applyAlignment="1" applyProtection="1">
      <alignment horizontal="left" vertical="center"/>
      <protection locked="0"/>
    </xf>
    <xf numFmtId="0" fontId="44" fillId="2" borderId="1" xfId="0" applyFont="1" applyFill="1" applyBorder="1" applyAlignment="1" applyProtection="1">
      <alignment horizontal="left" vertical="center"/>
      <protection locked="0"/>
    </xf>
    <xf numFmtId="0" fontId="44" fillId="2" borderId="1" xfId="0" applyFont="1" applyFill="1" applyBorder="1" applyAlignment="1" applyProtection="1">
      <alignment horizontal="center" vertical="center"/>
      <protection locked="0"/>
    </xf>
    <xf numFmtId="0" fontId="41" fillId="0" borderId="35"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1" fillId="0" borderId="36" xfId="0" applyFont="1" applyBorder="1" applyAlignment="1" applyProtection="1">
      <alignment horizontal="left" vertical="center"/>
      <protection locked="0"/>
    </xf>
    <xf numFmtId="0" fontId="41"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1" fillId="0" borderId="1" xfId="0" applyFont="1" applyBorder="1" applyAlignment="1" applyProtection="1">
      <alignment horizontal="left" vertical="center" wrapText="1"/>
      <protection locked="0"/>
    </xf>
    <xf numFmtId="0" fontId="44" fillId="0" borderId="1" xfId="0" applyFont="1" applyBorder="1" applyAlignment="1" applyProtection="1">
      <alignment horizontal="center" vertical="center" wrapText="1"/>
      <protection locked="0"/>
    </xf>
    <xf numFmtId="0" fontId="41" fillId="0" borderId="29" xfId="0" applyFont="1" applyBorder="1" applyAlignment="1" applyProtection="1">
      <alignment horizontal="left" vertical="center" wrapText="1"/>
      <protection locked="0"/>
    </xf>
    <xf numFmtId="0" fontId="41" fillId="0" borderId="30" xfId="0" applyFont="1" applyBorder="1" applyAlignment="1" applyProtection="1">
      <alignment horizontal="left" vertical="center" wrapText="1"/>
      <protection locked="0"/>
    </xf>
    <xf numFmtId="0" fontId="41" fillId="0" borderId="31" xfId="0" applyFont="1" applyBorder="1" applyAlignment="1" applyProtection="1">
      <alignment horizontal="left" vertical="center" wrapText="1"/>
      <protection locked="0"/>
    </xf>
    <xf numFmtId="0" fontId="41" fillId="0" borderId="32" xfId="0" applyFont="1" applyBorder="1" applyAlignment="1" applyProtection="1">
      <alignment horizontal="left" vertical="center" wrapText="1"/>
      <protection locked="0"/>
    </xf>
    <xf numFmtId="0" fontId="41" fillId="0" borderId="33" xfId="0" applyFont="1" applyBorder="1" applyAlignment="1" applyProtection="1">
      <alignment horizontal="left" vertical="center" wrapText="1"/>
      <protection locked="0"/>
    </xf>
    <xf numFmtId="0" fontId="46" fillId="0" borderId="32" xfId="0" applyFont="1" applyBorder="1" applyAlignment="1" applyProtection="1">
      <alignment horizontal="left" vertical="center" wrapText="1"/>
      <protection locked="0"/>
    </xf>
    <xf numFmtId="0" fontId="46" fillId="0" borderId="33" xfId="0" applyFont="1" applyBorder="1" applyAlignment="1" applyProtection="1">
      <alignment horizontal="left" vertical="center" wrapText="1"/>
      <protection locked="0"/>
    </xf>
    <xf numFmtId="0" fontId="44" fillId="0" borderId="32" xfId="0" applyFont="1" applyBorder="1" applyAlignment="1" applyProtection="1">
      <alignment horizontal="left" vertical="center" wrapText="1"/>
      <protection locked="0"/>
    </xf>
    <xf numFmtId="0" fontId="44" fillId="0" borderId="33" xfId="0" applyFont="1" applyBorder="1" applyAlignment="1" applyProtection="1">
      <alignment horizontal="left" vertical="center" wrapText="1"/>
      <protection locked="0"/>
    </xf>
    <xf numFmtId="0" fontId="44" fillId="0" borderId="33" xfId="0" applyFont="1" applyBorder="1" applyAlignment="1" applyProtection="1">
      <alignment horizontal="left" vertical="center"/>
      <protection locked="0"/>
    </xf>
    <xf numFmtId="0" fontId="44" fillId="0" borderId="35" xfId="0" applyFont="1" applyBorder="1" applyAlignment="1" applyProtection="1">
      <alignment horizontal="left" vertical="center" wrapText="1"/>
      <protection locked="0"/>
    </xf>
    <xf numFmtId="0" fontId="44" fillId="0" borderId="34" xfId="0" applyFont="1" applyBorder="1" applyAlignment="1" applyProtection="1">
      <alignment horizontal="left" vertical="center" wrapText="1"/>
      <protection locked="0"/>
    </xf>
    <xf numFmtId="0" fontId="44" fillId="0" borderId="36" xfId="0" applyFont="1" applyBorder="1" applyAlignment="1" applyProtection="1">
      <alignment horizontal="left" vertical="center" wrapText="1"/>
      <protection locked="0"/>
    </xf>
    <xf numFmtId="0" fontId="44" fillId="0" borderId="1" xfId="0" applyFont="1" applyBorder="1" applyAlignment="1" applyProtection="1">
      <alignment horizontal="left" vertical="top"/>
      <protection locked="0"/>
    </xf>
    <xf numFmtId="0" fontId="44" fillId="0" borderId="1" xfId="0" applyFont="1" applyBorder="1" applyAlignment="1" applyProtection="1">
      <alignment horizontal="center" vertical="top"/>
      <protection locked="0"/>
    </xf>
    <xf numFmtId="0" fontId="44" fillId="0" borderId="35" xfId="0" applyFont="1" applyBorder="1" applyAlignment="1" applyProtection="1">
      <alignment horizontal="left" vertical="center"/>
      <protection locked="0"/>
    </xf>
    <xf numFmtId="0" fontId="44" fillId="0" borderId="36" xfId="0" applyFont="1" applyBorder="1" applyAlignment="1" applyProtection="1">
      <alignment horizontal="left" vertical="center"/>
      <protection locked="0"/>
    </xf>
    <xf numFmtId="0" fontId="46" fillId="0" borderId="0" xfId="0" applyFont="1" applyAlignment="1" applyProtection="1">
      <alignment vertical="center"/>
      <protection locked="0"/>
    </xf>
    <xf numFmtId="0" fontId="43" fillId="0" borderId="1" xfId="0" applyFont="1" applyBorder="1" applyAlignment="1" applyProtection="1">
      <alignment vertical="center"/>
      <protection locked="0"/>
    </xf>
    <xf numFmtId="0" fontId="46" fillId="0" borderId="34" xfId="0" applyFont="1" applyBorder="1" applyAlignment="1" applyProtection="1">
      <alignment vertical="center"/>
      <protection locked="0"/>
    </xf>
    <xf numFmtId="0" fontId="43"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4"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3" fillId="0" borderId="34" xfId="0" applyFont="1" applyBorder="1" applyAlignment="1" applyProtection="1">
      <alignment horizontal="left"/>
      <protection locked="0"/>
    </xf>
    <xf numFmtId="0" fontId="46" fillId="0" borderId="34" xfId="0" applyFont="1" applyBorder="1" applyAlignment="1" applyProtection="1">
      <protection locked="0"/>
    </xf>
    <xf numFmtId="0" fontId="41" fillId="0" borderId="32" xfId="0" applyFont="1" applyBorder="1" applyAlignment="1" applyProtection="1">
      <alignment vertical="top"/>
      <protection locked="0"/>
    </xf>
    <xf numFmtId="0" fontId="41" fillId="0" borderId="33" xfId="0" applyFont="1" applyBorder="1" applyAlignment="1" applyProtection="1">
      <alignment vertical="top"/>
      <protection locked="0"/>
    </xf>
    <xf numFmtId="0" fontId="41" fillId="0" borderId="1" xfId="0" applyFont="1" applyBorder="1" applyAlignment="1" applyProtection="1">
      <alignment horizontal="center" vertical="center"/>
      <protection locked="0"/>
    </xf>
    <xf numFmtId="0" fontId="41" fillId="0" borderId="1" xfId="0" applyFont="1" applyBorder="1" applyAlignment="1" applyProtection="1">
      <alignment horizontal="left" vertical="top"/>
      <protection locked="0"/>
    </xf>
    <xf numFmtId="0" fontId="41" fillId="0" borderId="35" xfId="0" applyFont="1" applyBorder="1" applyAlignment="1" applyProtection="1">
      <alignment vertical="top"/>
      <protection locked="0"/>
    </xf>
    <xf numFmtId="0" fontId="41" fillId="0" borderId="34" xfId="0" applyFont="1" applyBorder="1" applyAlignment="1" applyProtection="1">
      <alignment vertical="top"/>
      <protection locked="0"/>
    </xf>
    <xf numFmtId="0" fontId="41" fillId="0" borderId="36" xfId="0" applyFont="1" applyBorder="1" applyAlignment="1" applyProtection="1">
      <alignment vertical="top"/>
      <protection locked="0"/>
    </xf>
    <xf numFmtId="0" fontId="19" fillId="0" borderId="0" xfId="0" applyFont="1" applyAlignment="1">
      <alignment horizontal="left" vertical="top" wrapText="1"/>
    </xf>
    <xf numFmtId="0" fontId="19" fillId="0" borderId="0" xfId="0" applyFont="1" applyAlignment="1">
      <alignment horizontal="lef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5"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0"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9" fillId="0" borderId="0" xfId="0" applyNumberFormat="1" applyFont="1" applyBorder="1" applyAlignment="1">
      <alignment vertical="center"/>
    </xf>
    <xf numFmtId="0" fontId="3" fillId="6" borderId="10" xfId="0" applyFont="1" applyFill="1" applyBorder="1" applyAlignment="1">
      <alignment horizontal="left" vertical="center"/>
    </xf>
    <xf numFmtId="0" fontId="0" fillId="6" borderId="10" xfId="0" applyFont="1" applyFill="1" applyBorder="1" applyAlignment="1">
      <alignment vertical="center"/>
    </xf>
    <xf numFmtId="4" fontId="3" fillId="6" borderId="10" xfId="0" applyNumberFormat="1" applyFont="1" applyFill="1" applyBorder="1" applyAlignment="1">
      <alignment vertical="center"/>
    </xf>
    <xf numFmtId="0" fontId="0" fillId="6" borderId="11"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22" fillId="0" borderId="15" xfId="0" applyFont="1" applyBorder="1" applyAlignment="1">
      <alignment horizontal="center" vertical="center"/>
    </xf>
    <xf numFmtId="0" fontId="22"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7" borderId="9" xfId="0" applyFont="1" applyFill="1" applyBorder="1" applyAlignment="1">
      <alignment horizontal="center" vertical="center"/>
    </xf>
    <xf numFmtId="0" fontId="2" fillId="7" borderId="10" xfId="0" applyFont="1" applyFill="1" applyBorder="1" applyAlignment="1">
      <alignment horizontal="left" vertical="center"/>
    </xf>
    <xf numFmtId="0" fontId="2" fillId="7" borderId="10" xfId="0" applyFont="1" applyFill="1" applyBorder="1" applyAlignment="1">
      <alignment horizontal="center" vertical="center"/>
    </xf>
    <xf numFmtId="0" fontId="2" fillId="7" borderId="10" xfId="0" applyFont="1" applyFill="1" applyBorder="1" applyAlignment="1">
      <alignment horizontal="right" vertical="center"/>
    </xf>
    <xf numFmtId="4" fontId="27" fillId="0" borderId="0" xfId="0" applyNumberFormat="1" applyFont="1" applyAlignment="1">
      <alignment vertical="center"/>
    </xf>
    <xf numFmtId="0" fontId="27" fillId="0" borderId="0" xfId="0" applyFont="1" applyAlignment="1">
      <alignment vertical="center"/>
    </xf>
    <xf numFmtId="0" fontId="26" fillId="0" borderId="0" xfId="0" applyFont="1" applyAlignment="1">
      <alignment horizontal="left" vertical="center" wrapText="1"/>
    </xf>
    <xf numFmtId="4" fontId="27"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30" fillId="0" borderId="0" xfId="0" applyFont="1" applyAlignment="1">
      <alignment horizontal="left" vertical="center" wrapText="1"/>
    </xf>
    <xf numFmtId="4" fontId="23" fillId="0" borderId="0" xfId="0" applyNumberFormat="1" applyFont="1" applyAlignment="1">
      <alignment horizontal="right" vertical="center"/>
    </xf>
    <xf numFmtId="4" fontId="23" fillId="0" borderId="0" xfId="0" applyNumberFormat="1" applyFont="1" applyAlignment="1">
      <alignment vertical="center"/>
    </xf>
    <xf numFmtId="0" fontId="15" fillId="4" borderId="0" xfId="0" applyFont="1" applyFill="1" applyAlignment="1">
      <alignment horizontal="center" vertical="center"/>
    </xf>
    <xf numFmtId="0" fontId="0" fillId="0" borderId="0" xfId="0"/>
    <xf numFmtId="0" fontId="18" fillId="0" borderId="0" xfId="0" applyFont="1" applyBorder="1" applyAlignment="1">
      <alignment horizontal="left" vertical="center" wrapText="1"/>
    </xf>
    <xf numFmtId="0" fontId="18"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8" fillId="0" borderId="0" xfId="0" applyFont="1" applyAlignment="1">
      <alignment horizontal="left" vertical="center" wrapText="1"/>
    </xf>
    <xf numFmtId="0" fontId="18" fillId="0" borderId="0" xfId="0" applyFont="1" applyAlignment="1">
      <alignment horizontal="left" vertical="center"/>
    </xf>
    <xf numFmtId="0" fontId="0" fillId="0" borderId="0" xfId="0" applyFont="1" applyAlignment="1">
      <alignment vertical="center"/>
    </xf>
    <xf numFmtId="0" fontId="32" fillId="3" borderId="0" xfId="1" applyFont="1" applyFill="1" applyAlignment="1">
      <alignment vertical="center"/>
    </xf>
    <xf numFmtId="0" fontId="44"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top"/>
      <protection locked="0"/>
    </xf>
    <xf numFmtId="0" fontId="43" fillId="0" borderId="34" xfId="0" applyFont="1" applyBorder="1" applyAlignment="1" applyProtection="1">
      <alignment horizontal="left"/>
      <protection locked="0"/>
    </xf>
    <xf numFmtId="0" fontId="42" fillId="0" borderId="1" xfId="0" applyFont="1" applyBorder="1" applyAlignment="1" applyProtection="1">
      <alignment horizontal="center" vertical="center" wrapText="1"/>
      <protection locked="0"/>
    </xf>
    <xf numFmtId="0" fontId="42" fillId="0" borderId="1" xfId="0" applyFont="1" applyBorder="1" applyAlignment="1" applyProtection="1">
      <alignment horizontal="center" vertical="center"/>
      <protection locked="0"/>
    </xf>
    <xf numFmtId="49" fontId="44" fillId="0" borderId="1" xfId="0" applyNumberFormat="1" applyFont="1" applyBorder="1" applyAlignment="1" applyProtection="1">
      <alignment horizontal="left" vertical="center" wrapText="1"/>
      <protection locked="0"/>
    </xf>
    <xf numFmtId="0" fontId="44" fillId="0" borderId="1" xfId="0" applyFont="1" applyBorder="1" applyAlignment="1" applyProtection="1">
      <alignment horizontal="left" vertical="center" wrapText="1"/>
      <protection locked="0"/>
    </xf>
    <xf numFmtId="0" fontId="43"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sheetPr>
    <pageSetUpPr fitToPage="1"/>
  </sheetPr>
  <dimension ref="A1:CM96"/>
  <sheetViews>
    <sheetView showGridLines="0" tabSelected="1"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5" t="s">
        <v>0</v>
      </c>
      <c r="B1" s="16"/>
      <c r="C1" s="16"/>
      <c r="D1" s="17" t="s">
        <v>1</v>
      </c>
      <c r="E1" s="16"/>
      <c r="F1" s="16"/>
      <c r="G1" s="16"/>
      <c r="H1" s="16"/>
      <c r="I1" s="16"/>
      <c r="J1" s="16"/>
      <c r="K1" s="18" t="s">
        <v>2</v>
      </c>
      <c r="L1" s="18"/>
      <c r="M1" s="18"/>
      <c r="N1" s="18"/>
      <c r="O1" s="18"/>
      <c r="P1" s="18"/>
      <c r="Q1" s="18"/>
      <c r="R1" s="18"/>
      <c r="S1" s="18"/>
      <c r="T1" s="16"/>
      <c r="U1" s="16"/>
      <c r="V1" s="16"/>
      <c r="W1" s="18" t="s">
        <v>3</v>
      </c>
      <c r="X1" s="18"/>
      <c r="Y1" s="18"/>
      <c r="Z1" s="18"/>
      <c r="AA1" s="18"/>
      <c r="AB1" s="18"/>
      <c r="AC1" s="18"/>
      <c r="AD1" s="18"/>
      <c r="AE1" s="18"/>
      <c r="AF1" s="18"/>
      <c r="AG1" s="18"/>
      <c r="AH1" s="18"/>
      <c r="AI1" s="19"/>
      <c r="AJ1" s="20"/>
      <c r="AK1" s="20"/>
      <c r="AL1" s="20"/>
      <c r="AM1" s="20"/>
      <c r="AN1" s="20"/>
      <c r="AO1" s="20"/>
      <c r="AP1" s="20"/>
      <c r="AQ1" s="20"/>
      <c r="AR1" s="20"/>
      <c r="AS1" s="20"/>
      <c r="AT1" s="20"/>
      <c r="AU1" s="20"/>
      <c r="AV1" s="20"/>
      <c r="AW1" s="20"/>
      <c r="AX1" s="20"/>
      <c r="AY1" s="20"/>
      <c r="AZ1" s="20"/>
      <c r="BA1" s="21" t="s">
        <v>4</v>
      </c>
      <c r="BB1" s="21" t="s">
        <v>5</v>
      </c>
      <c r="BC1" s="20"/>
      <c r="BD1" s="20"/>
      <c r="BE1" s="20"/>
      <c r="BF1" s="20"/>
      <c r="BG1" s="20"/>
      <c r="BH1" s="20"/>
      <c r="BI1" s="20"/>
      <c r="BJ1" s="20"/>
      <c r="BK1" s="20"/>
      <c r="BL1" s="20"/>
      <c r="BM1" s="20"/>
      <c r="BN1" s="20"/>
      <c r="BO1" s="20"/>
      <c r="BP1" s="20"/>
      <c r="BQ1" s="20"/>
      <c r="BR1" s="20"/>
      <c r="BT1" s="22" t="s">
        <v>6</v>
      </c>
      <c r="BU1" s="22" t="s">
        <v>6</v>
      </c>
      <c r="BV1" s="22" t="s">
        <v>7</v>
      </c>
    </row>
    <row r="2" spans="1:74" ht="36.950000000000003" customHeight="1">
      <c r="AR2" s="350" t="s">
        <v>8</v>
      </c>
      <c r="AS2" s="351"/>
      <c r="AT2" s="351"/>
      <c r="AU2" s="351"/>
      <c r="AV2" s="351"/>
      <c r="AW2" s="351"/>
      <c r="AX2" s="351"/>
      <c r="AY2" s="351"/>
      <c r="AZ2" s="351"/>
      <c r="BA2" s="351"/>
      <c r="BB2" s="351"/>
      <c r="BC2" s="351"/>
      <c r="BD2" s="351"/>
      <c r="BE2" s="351"/>
      <c r="BS2" s="23" t="s">
        <v>9</v>
      </c>
      <c r="BT2" s="23" t="s">
        <v>10</v>
      </c>
    </row>
    <row r="3" spans="1:74" ht="6.95" customHeight="1">
      <c r="B3" s="24"/>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6"/>
      <c r="BS3" s="23" t="s">
        <v>9</v>
      </c>
      <c r="BT3" s="23" t="s">
        <v>11</v>
      </c>
    </row>
    <row r="4" spans="1:74" ht="36.950000000000003" customHeight="1">
      <c r="B4" s="27"/>
      <c r="C4" s="28"/>
      <c r="D4" s="29" t="s">
        <v>12</v>
      </c>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30"/>
      <c r="AS4" s="31" t="s">
        <v>13</v>
      </c>
      <c r="BE4" s="32" t="s">
        <v>14</v>
      </c>
      <c r="BS4" s="23" t="s">
        <v>15</v>
      </c>
    </row>
    <row r="5" spans="1:74" ht="14.45" customHeight="1">
      <c r="B5" s="27"/>
      <c r="C5" s="28"/>
      <c r="D5" s="33" t="s">
        <v>16</v>
      </c>
      <c r="E5" s="28"/>
      <c r="F5" s="28"/>
      <c r="G5" s="28"/>
      <c r="H5" s="28"/>
      <c r="I5" s="28"/>
      <c r="J5" s="28"/>
      <c r="K5" s="313" t="s">
        <v>17</v>
      </c>
      <c r="L5" s="314"/>
      <c r="M5" s="314"/>
      <c r="N5" s="314"/>
      <c r="O5" s="314"/>
      <c r="P5" s="314"/>
      <c r="Q5" s="314"/>
      <c r="R5" s="314"/>
      <c r="S5" s="314"/>
      <c r="T5" s="314"/>
      <c r="U5" s="314"/>
      <c r="V5" s="314"/>
      <c r="W5" s="314"/>
      <c r="X5" s="314"/>
      <c r="Y5" s="314"/>
      <c r="Z5" s="314"/>
      <c r="AA5" s="314"/>
      <c r="AB5" s="314"/>
      <c r="AC5" s="314"/>
      <c r="AD5" s="314"/>
      <c r="AE5" s="314"/>
      <c r="AF5" s="314"/>
      <c r="AG5" s="314"/>
      <c r="AH5" s="314"/>
      <c r="AI5" s="314"/>
      <c r="AJ5" s="314"/>
      <c r="AK5" s="314"/>
      <c r="AL5" s="314"/>
      <c r="AM5" s="314"/>
      <c r="AN5" s="314"/>
      <c r="AO5" s="314"/>
      <c r="AP5" s="28"/>
      <c r="AQ5" s="30"/>
      <c r="BE5" s="311" t="s">
        <v>18</v>
      </c>
      <c r="BS5" s="23" t="s">
        <v>9</v>
      </c>
    </row>
    <row r="6" spans="1:74" ht="36.950000000000003" customHeight="1">
      <c r="B6" s="27"/>
      <c r="C6" s="28"/>
      <c r="D6" s="35" t="s">
        <v>19</v>
      </c>
      <c r="E6" s="28"/>
      <c r="F6" s="28"/>
      <c r="G6" s="28"/>
      <c r="H6" s="28"/>
      <c r="I6" s="28"/>
      <c r="J6" s="28"/>
      <c r="K6" s="315" t="s">
        <v>20</v>
      </c>
      <c r="L6" s="314"/>
      <c r="M6" s="314"/>
      <c r="N6" s="314"/>
      <c r="O6" s="314"/>
      <c r="P6" s="314"/>
      <c r="Q6" s="314"/>
      <c r="R6" s="314"/>
      <c r="S6" s="314"/>
      <c r="T6" s="314"/>
      <c r="U6" s="314"/>
      <c r="V6" s="314"/>
      <c r="W6" s="314"/>
      <c r="X6" s="314"/>
      <c r="Y6" s="314"/>
      <c r="Z6" s="314"/>
      <c r="AA6" s="314"/>
      <c r="AB6" s="314"/>
      <c r="AC6" s="314"/>
      <c r="AD6" s="314"/>
      <c r="AE6" s="314"/>
      <c r="AF6" s="314"/>
      <c r="AG6" s="314"/>
      <c r="AH6" s="314"/>
      <c r="AI6" s="314"/>
      <c r="AJ6" s="314"/>
      <c r="AK6" s="314"/>
      <c r="AL6" s="314"/>
      <c r="AM6" s="314"/>
      <c r="AN6" s="314"/>
      <c r="AO6" s="314"/>
      <c r="AP6" s="28"/>
      <c r="AQ6" s="30"/>
      <c r="BE6" s="312"/>
      <c r="BS6" s="23" t="s">
        <v>9</v>
      </c>
    </row>
    <row r="7" spans="1:74" ht="14.45" customHeight="1">
      <c r="B7" s="27"/>
      <c r="C7" s="28"/>
      <c r="D7" s="36" t="s">
        <v>21</v>
      </c>
      <c r="E7" s="28"/>
      <c r="F7" s="28"/>
      <c r="G7" s="28"/>
      <c r="H7" s="28"/>
      <c r="I7" s="28"/>
      <c r="J7" s="28"/>
      <c r="K7" s="34" t="s">
        <v>5</v>
      </c>
      <c r="L7" s="28"/>
      <c r="M7" s="28"/>
      <c r="N7" s="28"/>
      <c r="O7" s="28"/>
      <c r="P7" s="28"/>
      <c r="Q7" s="28"/>
      <c r="R7" s="28"/>
      <c r="S7" s="28"/>
      <c r="T7" s="28"/>
      <c r="U7" s="28"/>
      <c r="V7" s="28"/>
      <c r="W7" s="28"/>
      <c r="X7" s="28"/>
      <c r="Y7" s="28"/>
      <c r="Z7" s="28"/>
      <c r="AA7" s="28"/>
      <c r="AB7" s="28"/>
      <c r="AC7" s="28"/>
      <c r="AD7" s="28"/>
      <c r="AE7" s="28"/>
      <c r="AF7" s="28"/>
      <c r="AG7" s="28"/>
      <c r="AH7" s="28"/>
      <c r="AI7" s="28"/>
      <c r="AJ7" s="28"/>
      <c r="AK7" s="36" t="s">
        <v>22</v>
      </c>
      <c r="AL7" s="28"/>
      <c r="AM7" s="28"/>
      <c r="AN7" s="34" t="s">
        <v>5</v>
      </c>
      <c r="AO7" s="28"/>
      <c r="AP7" s="28"/>
      <c r="AQ7" s="30"/>
      <c r="BE7" s="312"/>
      <c r="BS7" s="23" t="s">
        <v>9</v>
      </c>
    </row>
    <row r="8" spans="1:74" ht="14.45" customHeight="1">
      <c r="B8" s="27"/>
      <c r="C8" s="28"/>
      <c r="D8" s="36" t="s">
        <v>23</v>
      </c>
      <c r="E8" s="28"/>
      <c r="F8" s="28"/>
      <c r="G8" s="28"/>
      <c r="H8" s="28"/>
      <c r="I8" s="28"/>
      <c r="J8" s="28"/>
      <c r="K8" s="34" t="s">
        <v>24</v>
      </c>
      <c r="L8" s="28"/>
      <c r="M8" s="28"/>
      <c r="N8" s="28"/>
      <c r="O8" s="28"/>
      <c r="P8" s="28"/>
      <c r="Q8" s="28"/>
      <c r="R8" s="28"/>
      <c r="S8" s="28"/>
      <c r="T8" s="28"/>
      <c r="U8" s="28"/>
      <c r="V8" s="28"/>
      <c r="W8" s="28"/>
      <c r="X8" s="28"/>
      <c r="Y8" s="28"/>
      <c r="Z8" s="28"/>
      <c r="AA8" s="28"/>
      <c r="AB8" s="28"/>
      <c r="AC8" s="28"/>
      <c r="AD8" s="28"/>
      <c r="AE8" s="28"/>
      <c r="AF8" s="28"/>
      <c r="AG8" s="28"/>
      <c r="AH8" s="28"/>
      <c r="AI8" s="28"/>
      <c r="AJ8" s="28"/>
      <c r="AK8" s="36" t="s">
        <v>25</v>
      </c>
      <c r="AL8" s="28"/>
      <c r="AM8" s="28"/>
      <c r="AN8" s="37" t="s">
        <v>26</v>
      </c>
      <c r="AO8" s="28"/>
      <c r="AP8" s="28"/>
      <c r="AQ8" s="30"/>
      <c r="BE8" s="312"/>
      <c r="BS8" s="23" t="s">
        <v>9</v>
      </c>
    </row>
    <row r="9" spans="1:74" ht="14.45" customHeight="1">
      <c r="B9" s="27"/>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30"/>
      <c r="BE9" s="312"/>
      <c r="BS9" s="23" t="s">
        <v>9</v>
      </c>
    </row>
    <row r="10" spans="1:74" ht="14.45" customHeight="1">
      <c r="B10" s="27"/>
      <c r="C10" s="28"/>
      <c r="D10" s="36" t="s">
        <v>27</v>
      </c>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36" t="s">
        <v>28</v>
      </c>
      <c r="AL10" s="28"/>
      <c r="AM10" s="28"/>
      <c r="AN10" s="34" t="s">
        <v>5</v>
      </c>
      <c r="AO10" s="28"/>
      <c r="AP10" s="28"/>
      <c r="AQ10" s="30"/>
      <c r="BE10" s="312"/>
      <c r="BS10" s="23" t="s">
        <v>9</v>
      </c>
    </row>
    <row r="11" spans="1:74" ht="18.399999999999999" customHeight="1">
      <c r="B11" s="27"/>
      <c r="C11" s="28"/>
      <c r="D11" s="28"/>
      <c r="E11" s="34" t="s">
        <v>29</v>
      </c>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36" t="s">
        <v>30</v>
      </c>
      <c r="AL11" s="28"/>
      <c r="AM11" s="28"/>
      <c r="AN11" s="34" t="s">
        <v>5</v>
      </c>
      <c r="AO11" s="28"/>
      <c r="AP11" s="28"/>
      <c r="AQ11" s="30"/>
      <c r="BE11" s="312"/>
      <c r="BS11" s="23" t="s">
        <v>9</v>
      </c>
    </row>
    <row r="12" spans="1:74" ht="6.95" customHeight="1">
      <c r="B12" s="27"/>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30"/>
      <c r="BE12" s="312"/>
      <c r="BS12" s="23" t="s">
        <v>9</v>
      </c>
    </row>
    <row r="13" spans="1:74" ht="14.45" customHeight="1">
      <c r="B13" s="27"/>
      <c r="C13" s="28"/>
      <c r="D13" s="36" t="s">
        <v>31</v>
      </c>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36" t="s">
        <v>28</v>
      </c>
      <c r="AL13" s="28"/>
      <c r="AM13" s="28"/>
      <c r="AN13" s="38" t="s">
        <v>32</v>
      </c>
      <c r="AO13" s="28"/>
      <c r="AP13" s="28"/>
      <c r="AQ13" s="30"/>
      <c r="BE13" s="312"/>
      <c r="BS13" s="23" t="s">
        <v>9</v>
      </c>
    </row>
    <row r="14" spans="1:74">
      <c r="B14" s="27"/>
      <c r="C14" s="28"/>
      <c r="D14" s="28"/>
      <c r="E14" s="316" t="s">
        <v>32</v>
      </c>
      <c r="F14" s="317"/>
      <c r="G14" s="317"/>
      <c r="H14" s="317"/>
      <c r="I14" s="317"/>
      <c r="J14" s="317"/>
      <c r="K14" s="317"/>
      <c r="L14" s="317"/>
      <c r="M14" s="317"/>
      <c r="N14" s="317"/>
      <c r="O14" s="317"/>
      <c r="P14" s="317"/>
      <c r="Q14" s="317"/>
      <c r="R14" s="317"/>
      <c r="S14" s="317"/>
      <c r="T14" s="317"/>
      <c r="U14" s="317"/>
      <c r="V14" s="317"/>
      <c r="W14" s="317"/>
      <c r="X14" s="317"/>
      <c r="Y14" s="317"/>
      <c r="Z14" s="317"/>
      <c r="AA14" s="317"/>
      <c r="AB14" s="317"/>
      <c r="AC14" s="317"/>
      <c r="AD14" s="317"/>
      <c r="AE14" s="317"/>
      <c r="AF14" s="317"/>
      <c r="AG14" s="317"/>
      <c r="AH14" s="317"/>
      <c r="AI14" s="317"/>
      <c r="AJ14" s="317"/>
      <c r="AK14" s="36" t="s">
        <v>30</v>
      </c>
      <c r="AL14" s="28"/>
      <c r="AM14" s="28"/>
      <c r="AN14" s="38" t="s">
        <v>32</v>
      </c>
      <c r="AO14" s="28"/>
      <c r="AP14" s="28"/>
      <c r="AQ14" s="30"/>
      <c r="BE14" s="312"/>
      <c r="BS14" s="23" t="s">
        <v>9</v>
      </c>
    </row>
    <row r="15" spans="1:74" ht="6.95" customHeight="1">
      <c r="B15" s="27"/>
      <c r="C15" s="28"/>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30"/>
      <c r="BE15" s="312"/>
      <c r="BS15" s="23" t="s">
        <v>6</v>
      </c>
    </row>
    <row r="16" spans="1:74" ht="14.45" customHeight="1">
      <c r="B16" s="27"/>
      <c r="C16" s="28"/>
      <c r="D16" s="36" t="s">
        <v>33</v>
      </c>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36" t="s">
        <v>28</v>
      </c>
      <c r="AL16" s="28"/>
      <c r="AM16" s="28"/>
      <c r="AN16" s="34" t="s">
        <v>34</v>
      </c>
      <c r="AO16" s="28"/>
      <c r="AP16" s="28"/>
      <c r="AQ16" s="30"/>
      <c r="BE16" s="312"/>
      <c r="BS16" s="23" t="s">
        <v>6</v>
      </c>
    </row>
    <row r="17" spans="2:71" ht="18.399999999999999" customHeight="1">
      <c r="B17" s="27"/>
      <c r="C17" s="28"/>
      <c r="D17" s="28"/>
      <c r="E17" s="34" t="s">
        <v>35</v>
      </c>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36" t="s">
        <v>30</v>
      </c>
      <c r="AL17" s="28"/>
      <c r="AM17" s="28"/>
      <c r="AN17" s="34" t="s">
        <v>5</v>
      </c>
      <c r="AO17" s="28"/>
      <c r="AP17" s="28"/>
      <c r="AQ17" s="30"/>
      <c r="BE17" s="312"/>
      <c r="BS17" s="23" t="s">
        <v>36</v>
      </c>
    </row>
    <row r="18" spans="2:71" ht="6.95" customHeight="1">
      <c r="B18" s="27"/>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30"/>
      <c r="BE18" s="312"/>
      <c r="BS18" s="23" t="s">
        <v>9</v>
      </c>
    </row>
    <row r="19" spans="2:71" ht="14.45" customHeight="1">
      <c r="B19" s="27"/>
      <c r="C19" s="28"/>
      <c r="D19" s="36" t="s">
        <v>37</v>
      </c>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30"/>
      <c r="BE19" s="312"/>
      <c r="BS19" s="23" t="s">
        <v>9</v>
      </c>
    </row>
    <row r="20" spans="2:71" ht="234" customHeight="1">
      <c r="B20" s="27"/>
      <c r="C20" s="28"/>
      <c r="D20" s="28"/>
      <c r="E20" s="318" t="s">
        <v>38</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28"/>
      <c r="AP20" s="28"/>
      <c r="AQ20" s="30"/>
      <c r="BE20" s="312"/>
      <c r="BS20" s="23" t="s">
        <v>36</v>
      </c>
    </row>
    <row r="21" spans="2:71" ht="6.95" customHeight="1">
      <c r="B21" s="27"/>
      <c r="C21" s="28"/>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30"/>
      <c r="BE21" s="312"/>
    </row>
    <row r="22" spans="2:71" ht="6.95" customHeight="1">
      <c r="B22" s="27"/>
      <c r="C22" s="28"/>
      <c r="D22" s="39"/>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28"/>
      <c r="AQ22" s="30"/>
      <c r="BE22" s="312"/>
    </row>
    <row r="23" spans="2:71" s="1" customFormat="1" ht="25.9" customHeight="1">
      <c r="B23" s="40"/>
      <c r="C23" s="41"/>
      <c r="D23" s="42" t="s">
        <v>39</v>
      </c>
      <c r="E23" s="43"/>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319">
        <f>ROUND(AG51,2)</f>
        <v>0</v>
      </c>
      <c r="AL23" s="320"/>
      <c r="AM23" s="320"/>
      <c r="AN23" s="320"/>
      <c r="AO23" s="320"/>
      <c r="AP23" s="41"/>
      <c r="AQ23" s="44"/>
      <c r="BE23" s="312"/>
    </row>
    <row r="24" spans="2:71" s="1" customFormat="1" ht="6.95" customHeight="1">
      <c r="B24" s="40"/>
      <c r="C24" s="41"/>
      <c r="D24" s="41"/>
      <c r="E24" s="41"/>
      <c r="F24" s="41"/>
      <c r="G24" s="41"/>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4"/>
      <c r="BE24" s="312"/>
    </row>
    <row r="25" spans="2:71" s="1" customFormat="1" ht="13.5">
      <c r="B25" s="40"/>
      <c r="C25" s="41"/>
      <c r="D25" s="41"/>
      <c r="E25" s="41"/>
      <c r="F25" s="41"/>
      <c r="G25" s="41"/>
      <c r="H25" s="41"/>
      <c r="I25" s="41"/>
      <c r="J25" s="41"/>
      <c r="K25" s="41"/>
      <c r="L25" s="321" t="s">
        <v>40</v>
      </c>
      <c r="M25" s="321"/>
      <c r="N25" s="321"/>
      <c r="O25" s="321"/>
      <c r="P25" s="41"/>
      <c r="Q25" s="41"/>
      <c r="R25" s="41"/>
      <c r="S25" s="41"/>
      <c r="T25" s="41"/>
      <c r="U25" s="41"/>
      <c r="V25" s="41"/>
      <c r="W25" s="321" t="s">
        <v>41</v>
      </c>
      <c r="X25" s="321"/>
      <c r="Y25" s="321"/>
      <c r="Z25" s="321"/>
      <c r="AA25" s="321"/>
      <c r="AB25" s="321"/>
      <c r="AC25" s="321"/>
      <c r="AD25" s="321"/>
      <c r="AE25" s="321"/>
      <c r="AF25" s="41"/>
      <c r="AG25" s="41"/>
      <c r="AH25" s="41"/>
      <c r="AI25" s="41"/>
      <c r="AJ25" s="41"/>
      <c r="AK25" s="321" t="s">
        <v>42</v>
      </c>
      <c r="AL25" s="321"/>
      <c r="AM25" s="321"/>
      <c r="AN25" s="321"/>
      <c r="AO25" s="321"/>
      <c r="AP25" s="41"/>
      <c r="AQ25" s="44"/>
      <c r="BE25" s="312"/>
    </row>
    <row r="26" spans="2:71" s="2" customFormat="1" ht="14.45" customHeight="1">
      <c r="B26" s="46"/>
      <c r="C26" s="47"/>
      <c r="D26" s="48" t="s">
        <v>43</v>
      </c>
      <c r="E26" s="47"/>
      <c r="F26" s="48" t="s">
        <v>44</v>
      </c>
      <c r="G26" s="47"/>
      <c r="H26" s="47"/>
      <c r="I26" s="47"/>
      <c r="J26" s="47"/>
      <c r="K26" s="47"/>
      <c r="L26" s="322">
        <v>0.21</v>
      </c>
      <c r="M26" s="323"/>
      <c r="N26" s="323"/>
      <c r="O26" s="323"/>
      <c r="P26" s="47"/>
      <c r="Q26" s="47"/>
      <c r="R26" s="47"/>
      <c r="S26" s="47"/>
      <c r="T26" s="47"/>
      <c r="U26" s="47"/>
      <c r="V26" s="47"/>
      <c r="W26" s="324">
        <f>ROUND(AZ51,2)</f>
        <v>0</v>
      </c>
      <c r="X26" s="323"/>
      <c r="Y26" s="323"/>
      <c r="Z26" s="323"/>
      <c r="AA26" s="323"/>
      <c r="AB26" s="323"/>
      <c r="AC26" s="323"/>
      <c r="AD26" s="323"/>
      <c r="AE26" s="323"/>
      <c r="AF26" s="47"/>
      <c r="AG26" s="47"/>
      <c r="AH26" s="47"/>
      <c r="AI26" s="47"/>
      <c r="AJ26" s="47"/>
      <c r="AK26" s="324">
        <f>ROUND(AV51,2)</f>
        <v>0</v>
      </c>
      <c r="AL26" s="323"/>
      <c r="AM26" s="323"/>
      <c r="AN26" s="323"/>
      <c r="AO26" s="323"/>
      <c r="AP26" s="47"/>
      <c r="AQ26" s="49"/>
      <c r="BE26" s="312"/>
    </row>
    <row r="27" spans="2:71" s="2" customFormat="1" ht="14.45" customHeight="1">
      <c r="B27" s="46"/>
      <c r="C27" s="47"/>
      <c r="D27" s="47"/>
      <c r="E27" s="47"/>
      <c r="F27" s="48" t="s">
        <v>45</v>
      </c>
      <c r="G27" s="47"/>
      <c r="H27" s="47"/>
      <c r="I27" s="47"/>
      <c r="J27" s="47"/>
      <c r="K27" s="47"/>
      <c r="L27" s="322">
        <v>0.15</v>
      </c>
      <c r="M27" s="323"/>
      <c r="N27" s="323"/>
      <c r="O27" s="323"/>
      <c r="P27" s="47"/>
      <c r="Q27" s="47"/>
      <c r="R27" s="47"/>
      <c r="S27" s="47"/>
      <c r="T27" s="47"/>
      <c r="U27" s="47"/>
      <c r="V27" s="47"/>
      <c r="W27" s="324">
        <f>ROUND(BA51,2)</f>
        <v>0</v>
      </c>
      <c r="X27" s="323"/>
      <c r="Y27" s="323"/>
      <c r="Z27" s="323"/>
      <c r="AA27" s="323"/>
      <c r="AB27" s="323"/>
      <c r="AC27" s="323"/>
      <c r="AD27" s="323"/>
      <c r="AE27" s="323"/>
      <c r="AF27" s="47"/>
      <c r="AG27" s="47"/>
      <c r="AH27" s="47"/>
      <c r="AI27" s="47"/>
      <c r="AJ27" s="47"/>
      <c r="AK27" s="324">
        <f>ROUND(AW51,2)</f>
        <v>0</v>
      </c>
      <c r="AL27" s="323"/>
      <c r="AM27" s="323"/>
      <c r="AN27" s="323"/>
      <c r="AO27" s="323"/>
      <c r="AP27" s="47"/>
      <c r="AQ27" s="49"/>
      <c r="BE27" s="312"/>
    </row>
    <row r="28" spans="2:71" s="2" customFormat="1" ht="14.45" hidden="1" customHeight="1">
      <c r="B28" s="46"/>
      <c r="C28" s="47"/>
      <c r="D28" s="47"/>
      <c r="E28" s="47"/>
      <c r="F28" s="48" t="s">
        <v>46</v>
      </c>
      <c r="G28" s="47"/>
      <c r="H28" s="47"/>
      <c r="I28" s="47"/>
      <c r="J28" s="47"/>
      <c r="K28" s="47"/>
      <c r="L28" s="322">
        <v>0.21</v>
      </c>
      <c r="M28" s="323"/>
      <c r="N28" s="323"/>
      <c r="O28" s="323"/>
      <c r="P28" s="47"/>
      <c r="Q28" s="47"/>
      <c r="R28" s="47"/>
      <c r="S28" s="47"/>
      <c r="T28" s="47"/>
      <c r="U28" s="47"/>
      <c r="V28" s="47"/>
      <c r="W28" s="324">
        <f>ROUND(BB51,2)</f>
        <v>0</v>
      </c>
      <c r="X28" s="323"/>
      <c r="Y28" s="323"/>
      <c r="Z28" s="323"/>
      <c r="AA28" s="323"/>
      <c r="AB28" s="323"/>
      <c r="AC28" s="323"/>
      <c r="AD28" s="323"/>
      <c r="AE28" s="323"/>
      <c r="AF28" s="47"/>
      <c r="AG28" s="47"/>
      <c r="AH28" s="47"/>
      <c r="AI28" s="47"/>
      <c r="AJ28" s="47"/>
      <c r="AK28" s="324">
        <v>0</v>
      </c>
      <c r="AL28" s="323"/>
      <c r="AM28" s="323"/>
      <c r="AN28" s="323"/>
      <c r="AO28" s="323"/>
      <c r="AP28" s="47"/>
      <c r="AQ28" s="49"/>
      <c r="BE28" s="312"/>
    </row>
    <row r="29" spans="2:71" s="2" customFormat="1" ht="14.45" hidden="1" customHeight="1">
      <c r="B29" s="46"/>
      <c r="C29" s="47"/>
      <c r="D29" s="47"/>
      <c r="E29" s="47"/>
      <c r="F29" s="48" t="s">
        <v>47</v>
      </c>
      <c r="G29" s="47"/>
      <c r="H29" s="47"/>
      <c r="I29" s="47"/>
      <c r="J29" s="47"/>
      <c r="K29" s="47"/>
      <c r="L29" s="322">
        <v>0.15</v>
      </c>
      <c r="M29" s="323"/>
      <c r="N29" s="323"/>
      <c r="O29" s="323"/>
      <c r="P29" s="47"/>
      <c r="Q29" s="47"/>
      <c r="R29" s="47"/>
      <c r="S29" s="47"/>
      <c r="T29" s="47"/>
      <c r="U29" s="47"/>
      <c r="V29" s="47"/>
      <c r="W29" s="324">
        <f>ROUND(BC51,2)</f>
        <v>0</v>
      </c>
      <c r="X29" s="323"/>
      <c r="Y29" s="323"/>
      <c r="Z29" s="323"/>
      <c r="AA29" s="323"/>
      <c r="AB29" s="323"/>
      <c r="AC29" s="323"/>
      <c r="AD29" s="323"/>
      <c r="AE29" s="323"/>
      <c r="AF29" s="47"/>
      <c r="AG29" s="47"/>
      <c r="AH29" s="47"/>
      <c r="AI29" s="47"/>
      <c r="AJ29" s="47"/>
      <c r="AK29" s="324">
        <v>0</v>
      </c>
      <c r="AL29" s="323"/>
      <c r="AM29" s="323"/>
      <c r="AN29" s="323"/>
      <c r="AO29" s="323"/>
      <c r="AP29" s="47"/>
      <c r="AQ29" s="49"/>
      <c r="BE29" s="312"/>
    </row>
    <row r="30" spans="2:71" s="2" customFormat="1" ht="14.45" hidden="1" customHeight="1">
      <c r="B30" s="46"/>
      <c r="C30" s="47"/>
      <c r="D30" s="47"/>
      <c r="E30" s="47"/>
      <c r="F30" s="48" t="s">
        <v>48</v>
      </c>
      <c r="G30" s="47"/>
      <c r="H30" s="47"/>
      <c r="I30" s="47"/>
      <c r="J30" s="47"/>
      <c r="K30" s="47"/>
      <c r="L30" s="322">
        <v>0</v>
      </c>
      <c r="M30" s="323"/>
      <c r="N30" s="323"/>
      <c r="O30" s="323"/>
      <c r="P30" s="47"/>
      <c r="Q30" s="47"/>
      <c r="R30" s="47"/>
      <c r="S30" s="47"/>
      <c r="T30" s="47"/>
      <c r="U30" s="47"/>
      <c r="V30" s="47"/>
      <c r="W30" s="324">
        <f>ROUND(BD51,2)</f>
        <v>0</v>
      </c>
      <c r="X30" s="323"/>
      <c r="Y30" s="323"/>
      <c r="Z30" s="323"/>
      <c r="AA30" s="323"/>
      <c r="AB30" s="323"/>
      <c r="AC30" s="323"/>
      <c r="AD30" s="323"/>
      <c r="AE30" s="323"/>
      <c r="AF30" s="47"/>
      <c r="AG30" s="47"/>
      <c r="AH30" s="47"/>
      <c r="AI30" s="47"/>
      <c r="AJ30" s="47"/>
      <c r="AK30" s="324">
        <v>0</v>
      </c>
      <c r="AL30" s="323"/>
      <c r="AM30" s="323"/>
      <c r="AN30" s="323"/>
      <c r="AO30" s="323"/>
      <c r="AP30" s="47"/>
      <c r="AQ30" s="49"/>
      <c r="BE30" s="312"/>
    </row>
    <row r="31" spans="2:71" s="1" customFormat="1" ht="6.95" customHeight="1">
      <c r="B31" s="40"/>
      <c r="C31" s="41"/>
      <c r="D31" s="41"/>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4"/>
      <c r="BE31" s="312"/>
    </row>
    <row r="32" spans="2:71" s="1" customFormat="1" ht="25.9" customHeight="1">
      <c r="B32" s="40"/>
      <c r="C32" s="50"/>
      <c r="D32" s="51" t="s">
        <v>49</v>
      </c>
      <c r="E32" s="52"/>
      <c r="F32" s="52"/>
      <c r="G32" s="52"/>
      <c r="H32" s="52"/>
      <c r="I32" s="52"/>
      <c r="J32" s="52"/>
      <c r="K32" s="52"/>
      <c r="L32" s="52"/>
      <c r="M32" s="52"/>
      <c r="N32" s="52"/>
      <c r="O32" s="52"/>
      <c r="P32" s="52"/>
      <c r="Q32" s="52"/>
      <c r="R32" s="52"/>
      <c r="S32" s="52"/>
      <c r="T32" s="53" t="s">
        <v>50</v>
      </c>
      <c r="U32" s="52"/>
      <c r="V32" s="52"/>
      <c r="W32" s="52"/>
      <c r="X32" s="325" t="s">
        <v>51</v>
      </c>
      <c r="Y32" s="326"/>
      <c r="Z32" s="326"/>
      <c r="AA32" s="326"/>
      <c r="AB32" s="326"/>
      <c r="AC32" s="52"/>
      <c r="AD32" s="52"/>
      <c r="AE32" s="52"/>
      <c r="AF32" s="52"/>
      <c r="AG32" s="52"/>
      <c r="AH32" s="52"/>
      <c r="AI32" s="52"/>
      <c r="AJ32" s="52"/>
      <c r="AK32" s="327">
        <f>SUM(AK23:AK30)</f>
        <v>0</v>
      </c>
      <c r="AL32" s="326"/>
      <c r="AM32" s="326"/>
      <c r="AN32" s="326"/>
      <c r="AO32" s="328"/>
      <c r="AP32" s="50"/>
      <c r="AQ32" s="54"/>
      <c r="BE32" s="312"/>
    </row>
    <row r="33" spans="2:56" s="1" customFormat="1" ht="6.95" customHeight="1">
      <c r="B33" s="40"/>
      <c r="C33" s="41"/>
      <c r="D33" s="41"/>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4"/>
    </row>
    <row r="34" spans="2:56" s="1" customFormat="1" ht="6.95" customHeight="1">
      <c r="B34" s="55"/>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7"/>
    </row>
    <row r="38" spans="2:56" s="1" customFormat="1" ht="6.95" customHeight="1">
      <c r="B38" s="58"/>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40"/>
    </row>
    <row r="39" spans="2:56" s="1" customFormat="1" ht="36.950000000000003" customHeight="1">
      <c r="B39" s="40"/>
      <c r="C39" s="60" t="s">
        <v>52</v>
      </c>
      <c r="AR39" s="40"/>
    </row>
    <row r="40" spans="2:56" s="1" customFormat="1" ht="6.95" customHeight="1">
      <c r="B40" s="40"/>
      <c r="AR40" s="40"/>
    </row>
    <row r="41" spans="2:56" s="3" customFormat="1" ht="14.45" customHeight="1">
      <c r="B41" s="61"/>
      <c r="C41" s="62" t="s">
        <v>16</v>
      </c>
      <c r="L41" s="3" t="str">
        <f>K5</f>
        <v>IMPORT</v>
      </c>
      <c r="AR41" s="61"/>
    </row>
    <row r="42" spans="2:56" s="4" customFormat="1" ht="36.950000000000003" customHeight="1">
      <c r="B42" s="63"/>
      <c r="C42" s="64" t="s">
        <v>19</v>
      </c>
      <c r="L42" s="329" t="str">
        <f>K6</f>
        <v>Rekonstrukce koleje Arnošta z Pardubic</v>
      </c>
      <c r="M42" s="330"/>
      <c r="N42" s="330"/>
      <c r="O42" s="330"/>
      <c r="P42" s="330"/>
      <c r="Q42" s="330"/>
      <c r="R42" s="330"/>
      <c r="S42" s="330"/>
      <c r="T42" s="330"/>
      <c r="U42" s="330"/>
      <c r="V42" s="330"/>
      <c r="W42" s="330"/>
      <c r="X42" s="330"/>
      <c r="Y42" s="330"/>
      <c r="Z42" s="330"/>
      <c r="AA42" s="330"/>
      <c r="AB42" s="330"/>
      <c r="AC42" s="330"/>
      <c r="AD42" s="330"/>
      <c r="AE42" s="330"/>
      <c r="AF42" s="330"/>
      <c r="AG42" s="330"/>
      <c r="AH42" s="330"/>
      <c r="AI42" s="330"/>
      <c r="AJ42" s="330"/>
      <c r="AK42" s="330"/>
      <c r="AL42" s="330"/>
      <c r="AM42" s="330"/>
      <c r="AN42" s="330"/>
      <c r="AO42" s="330"/>
      <c r="AR42" s="63"/>
    </row>
    <row r="43" spans="2:56" s="1" customFormat="1" ht="6.95" customHeight="1">
      <c r="B43" s="40"/>
      <c r="AR43" s="40"/>
    </row>
    <row r="44" spans="2:56" s="1" customFormat="1">
      <c r="B44" s="40"/>
      <c r="C44" s="62" t="s">
        <v>23</v>
      </c>
      <c r="L44" s="65" t="str">
        <f>IF(K8="","",K8)</f>
        <v>Voršilská 144/1</v>
      </c>
      <c r="AI44" s="62" t="s">
        <v>25</v>
      </c>
      <c r="AM44" s="331" t="str">
        <f>IF(AN8= "","",AN8)</f>
        <v>16.6.2017</v>
      </c>
      <c r="AN44" s="331"/>
      <c r="AR44" s="40"/>
    </row>
    <row r="45" spans="2:56" s="1" customFormat="1" ht="6.95" customHeight="1">
      <c r="B45" s="40"/>
      <c r="AR45" s="40"/>
    </row>
    <row r="46" spans="2:56" s="1" customFormat="1">
      <c r="B46" s="40"/>
      <c r="C46" s="62" t="s">
        <v>27</v>
      </c>
      <c r="L46" s="3" t="str">
        <f>IF(E11= "","",E11)</f>
        <v xml:space="preserve"> </v>
      </c>
      <c r="AI46" s="62" t="s">
        <v>33</v>
      </c>
      <c r="AM46" s="332" t="str">
        <f>IF(E17="","",E17)</f>
        <v>Atelier M s.r.o., Čs. armády 370/9, Praha 6</v>
      </c>
      <c r="AN46" s="332"/>
      <c r="AO46" s="332"/>
      <c r="AP46" s="332"/>
      <c r="AR46" s="40"/>
      <c r="AS46" s="333" t="s">
        <v>53</v>
      </c>
      <c r="AT46" s="334"/>
      <c r="AU46" s="67"/>
      <c r="AV46" s="67"/>
      <c r="AW46" s="67"/>
      <c r="AX46" s="67"/>
      <c r="AY46" s="67"/>
      <c r="AZ46" s="67"/>
      <c r="BA46" s="67"/>
      <c r="BB46" s="67"/>
      <c r="BC46" s="67"/>
      <c r="BD46" s="68"/>
    </row>
    <row r="47" spans="2:56" s="1" customFormat="1">
      <c r="B47" s="40"/>
      <c r="C47" s="62" t="s">
        <v>31</v>
      </c>
      <c r="L47" s="3" t="str">
        <f>IF(E14= "Vyplň údaj","",E14)</f>
        <v/>
      </c>
      <c r="AR47" s="40"/>
      <c r="AS47" s="335"/>
      <c r="AT47" s="336"/>
      <c r="AU47" s="41"/>
      <c r="AV47" s="41"/>
      <c r="AW47" s="41"/>
      <c r="AX47" s="41"/>
      <c r="AY47" s="41"/>
      <c r="AZ47" s="41"/>
      <c r="BA47" s="41"/>
      <c r="BB47" s="41"/>
      <c r="BC47" s="41"/>
      <c r="BD47" s="69"/>
    </row>
    <row r="48" spans="2:56" s="1" customFormat="1" ht="10.9" customHeight="1">
      <c r="B48" s="40"/>
      <c r="AR48" s="40"/>
      <c r="AS48" s="335"/>
      <c r="AT48" s="336"/>
      <c r="AU48" s="41"/>
      <c r="AV48" s="41"/>
      <c r="AW48" s="41"/>
      <c r="AX48" s="41"/>
      <c r="AY48" s="41"/>
      <c r="AZ48" s="41"/>
      <c r="BA48" s="41"/>
      <c r="BB48" s="41"/>
      <c r="BC48" s="41"/>
      <c r="BD48" s="69"/>
    </row>
    <row r="49" spans="1:91" s="1" customFormat="1" ht="29.25" customHeight="1">
      <c r="B49" s="40"/>
      <c r="C49" s="337" t="s">
        <v>54</v>
      </c>
      <c r="D49" s="338"/>
      <c r="E49" s="338"/>
      <c r="F49" s="338"/>
      <c r="G49" s="338"/>
      <c r="H49" s="70"/>
      <c r="I49" s="339" t="s">
        <v>55</v>
      </c>
      <c r="J49" s="338"/>
      <c r="K49" s="338"/>
      <c r="L49" s="338"/>
      <c r="M49" s="338"/>
      <c r="N49" s="338"/>
      <c r="O49" s="338"/>
      <c r="P49" s="338"/>
      <c r="Q49" s="338"/>
      <c r="R49" s="338"/>
      <c r="S49" s="338"/>
      <c r="T49" s="338"/>
      <c r="U49" s="338"/>
      <c r="V49" s="338"/>
      <c r="W49" s="338"/>
      <c r="X49" s="338"/>
      <c r="Y49" s="338"/>
      <c r="Z49" s="338"/>
      <c r="AA49" s="338"/>
      <c r="AB49" s="338"/>
      <c r="AC49" s="338"/>
      <c r="AD49" s="338"/>
      <c r="AE49" s="338"/>
      <c r="AF49" s="338"/>
      <c r="AG49" s="340" t="s">
        <v>56</v>
      </c>
      <c r="AH49" s="338"/>
      <c r="AI49" s="338"/>
      <c r="AJ49" s="338"/>
      <c r="AK49" s="338"/>
      <c r="AL49" s="338"/>
      <c r="AM49" s="338"/>
      <c r="AN49" s="339" t="s">
        <v>57</v>
      </c>
      <c r="AO49" s="338"/>
      <c r="AP49" s="338"/>
      <c r="AQ49" s="71" t="s">
        <v>58</v>
      </c>
      <c r="AR49" s="40"/>
      <c r="AS49" s="72" t="s">
        <v>59</v>
      </c>
      <c r="AT49" s="73" t="s">
        <v>60</v>
      </c>
      <c r="AU49" s="73" t="s">
        <v>61</v>
      </c>
      <c r="AV49" s="73" t="s">
        <v>62</v>
      </c>
      <c r="AW49" s="73" t="s">
        <v>63</v>
      </c>
      <c r="AX49" s="73" t="s">
        <v>64</v>
      </c>
      <c r="AY49" s="73" t="s">
        <v>65</v>
      </c>
      <c r="AZ49" s="73" t="s">
        <v>66</v>
      </c>
      <c r="BA49" s="73" t="s">
        <v>67</v>
      </c>
      <c r="BB49" s="73" t="s">
        <v>68</v>
      </c>
      <c r="BC49" s="73" t="s">
        <v>69</v>
      </c>
      <c r="BD49" s="74" t="s">
        <v>70</v>
      </c>
    </row>
    <row r="50" spans="1:91" s="1" customFormat="1" ht="10.9" customHeight="1">
      <c r="B50" s="40"/>
      <c r="AR50" s="40"/>
      <c r="AS50" s="75"/>
      <c r="AT50" s="67"/>
      <c r="AU50" s="67"/>
      <c r="AV50" s="67"/>
      <c r="AW50" s="67"/>
      <c r="AX50" s="67"/>
      <c r="AY50" s="67"/>
      <c r="AZ50" s="67"/>
      <c r="BA50" s="67"/>
      <c r="BB50" s="67"/>
      <c r="BC50" s="67"/>
      <c r="BD50" s="68"/>
    </row>
    <row r="51" spans="1:91" s="4" customFormat="1" ht="32.450000000000003" customHeight="1">
      <c r="B51" s="63"/>
      <c r="C51" s="76" t="s">
        <v>71</v>
      </c>
      <c r="D51" s="77"/>
      <c r="E51" s="77"/>
      <c r="F51" s="77"/>
      <c r="G51" s="77"/>
      <c r="H51" s="77"/>
      <c r="I51" s="77"/>
      <c r="J51" s="77"/>
      <c r="K51" s="77"/>
      <c r="L51" s="77"/>
      <c r="M51" s="77"/>
      <c r="N51" s="77"/>
      <c r="O51" s="77"/>
      <c r="P51" s="77"/>
      <c r="Q51" s="77"/>
      <c r="R51" s="77"/>
      <c r="S51" s="77"/>
      <c r="T51" s="77"/>
      <c r="U51" s="77"/>
      <c r="V51" s="77"/>
      <c r="W51" s="77"/>
      <c r="X51" s="77"/>
      <c r="Y51" s="77"/>
      <c r="Z51" s="77"/>
      <c r="AA51" s="77"/>
      <c r="AB51" s="77"/>
      <c r="AC51" s="77"/>
      <c r="AD51" s="77"/>
      <c r="AE51" s="77"/>
      <c r="AF51" s="77"/>
      <c r="AG51" s="348">
        <f>ROUND(AG52+SUM(AG53:AG70)+AG78+SUM(AG91:AG94),2)</f>
        <v>0</v>
      </c>
      <c r="AH51" s="348"/>
      <c r="AI51" s="348"/>
      <c r="AJ51" s="348"/>
      <c r="AK51" s="348"/>
      <c r="AL51" s="348"/>
      <c r="AM51" s="348"/>
      <c r="AN51" s="349">
        <f t="shared" ref="AN51:AN94" si="0">SUM(AG51,AT51)</f>
        <v>0</v>
      </c>
      <c r="AO51" s="349"/>
      <c r="AP51" s="349"/>
      <c r="AQ51" s="78" t="s">
        <v>5</v>
      </c>
      <c r="AR51" s="63"/>
      <c r="AS51" s="79">
        <f>ROUND(AS52+SUM(AS53:AS70)+AS78+SUM(AS91:AS94),2)</f>
        <v>0</v>
      </c>
      <c r="AT51" s="80">
        <f t="shared" ref="AT51:AT94" si="1">ROUND(SUM(AV51:AW51),2)</f>
        <v>0</v>
      </c>
      <c r="AU51" s="81">
        <f>ROUND(AU52+SUM(AU53:AU70)+AU78+SUM(AU91:AU94),5)</f>
        <v>0</v>
      </c>
      <c r="AV51" s="80">
        <f>ROUND(AZ51*L26,2)</f>
        <v>0</v>
      </c>
      <c r="AW51" s="80">
        <f>ROUND(BA51*L27,2)</f>
        <v>0</v>
      </c>
      <c r="AX51" s="80">
        <f>ROUND(BB51*L26,2)</f>
        <v>0</v>
      </c>
      <c r="AY51" s="80">
        <f>ROUND(BC51*L27,2)</f>
        <v>0</v>
      </c>
      <c r="AZ51" s="80">
        <f>ROUND(AZ52+SUM(AZ53:AZ70)+AZ78+SUM(AZ91:AZ94),2)</f>
        <v>0</v>
      </c>
      <c r="BA51" s="80">
        <f>ROUND(BA52+SUM(BA53:BA70)+BA78+SUM(BA91:BA94),2)</f>
        <v>0</v>
      </c>
      <c r="BB51" s="80">
        <f>ROUND(BB52+SUM(BB53:BB70)+BB78+SUM(BB91:BB94),2)</f>
        <v>0</v>
      </c>
      <c r="BC51" s="80">
        <f>ROUND(BC52+SUM(BC53:BC70)+BC78+SUM(BC91:BC94),2)</f>
        <v>0</v>
      </c>
      <c r="BD51" s="82">
        <f>ROUND(BD52+SUM(BD53:BD70)+BD78+SUM(BD91:BD94),2)</f>
        <v>0</v>
      </c>
      <c r="BS51" s="64" t="s">
        <v>72</v>
      </c>
      <c r="BT51" s="64" t="s">
        <v>73</v>
      </c>
      <c r="BU51" s="83" t="s">
        <v>74</v>
      </c>
      <c r="BV51" s="64" t="s">
        <v>17</v>
      </c>
      <c r="BW51" s="64" t="s">
        <v>7</v>
      </c>
      <c r="BX51" s="64" t="s">
        <v>75</v>
      </c>
      <c r="CL51" s="64" t="s">
        <v>5</v>
      </c>
    </row>
    <row r="52" spans="1:91" s="5" customFormat="1" ht="22.5" customHeight="1">
      <c r="A52" s="84" t="s">
        <v>76</v>
      </c>
      <c r="B52" s="85"/>
      <c r="C52" s="86"/>
      <c r="D52" s="343" t="s">
        <v>77</v>
      </c>
      <c r="E52" s="343"/>
      <c r="F52" s="343"/>
      <c r="G52" s="343"/>
      <c r="H52" s="343"/>
      <c r="I52" s="87"/>
      <c r="J52" s="343" t="s">
        <v>78</v>
      </c>
      <c r="K52" s="343"/>
      <c r="L52" s="343"/>
      <c r="M52" s="343"/>
      <c r="N52" s="343"/>
      <c r="O52" s="343"/>
      <c r="P52" s="343"/>
      <c r="Q52" s="343"/>
      <c r="R52" s="343"/>
      <c r="S52" s="343"/>
      <c r="T52" s="343"/>
      <c r="U52" s="343"/>
      <c r="V52" s="343"/>
      <c r="W52" s="343"/>
      <c r="X52" s="343"/>
      <c r="Y52" s="343"/>
      <c r="Z52" s="343"/>
      <c r="AA52" s="343"/>
      <c r="AB52" s="343"/>
      <c r="AC52" s="343"/>
      <c r="AD52" s="343"/>
      <c r="AE52" s="343"/>
      <c r="AF52" s="343"/>
      <c r="AG52" s="341">
        <f>'265-000 -  VRN'!J27</f>
        <v>0</v>
      </c>
      <c r="AH52" s="342"/>
      <c r="AI52" s="342"/>
      <c r="AJ52" s="342"/>
      <c r="AK52" s="342"/>
      <c r="AL52" s="342"/>
      <c r="AM52" s="342"/>
      <c r="AN52" s="341">
        <f t="shared" si="0"/>
        <v>0</v>
      </c>
      <c r="AO52" s="342"/>
      <c r="AP52" s="342"/>
      <c r="AQ52" s="88" t="s">
        <v>79</v>
      </c>
      <c r="AR52" s="85"/>
      <c r="AS52" s="89">
        <v>0</v>
      </c>
      <c r="AT52" s="90">
        <f t="shared" si="1"/>
        <v>0</v>
      </c>
      <c r="AU52" s="91">
        <f>'265-000 -  VRN'!P83</f>
        <v>0</v>
      </c>
      <c r="AV52" s="90">
        <f>'265-000 -  VRN'!J30</f>
        <v>0</v>
      </c>
      <c r="AW52" s="90">
        <f>'265-000 -  VRN'!J31</f>
        <v>0</v>
      </c>
      <c r="AX52" s="90">
        <f>'265-000 -  VRN'!J32</f>
        <v>0</v>
      </c>
      <c r="AY52" s="90">
        <f>'265-000 -  VRN'!J33</f>
        <v>0</v>
      </c>
      <c r="AZ52" s="90">
        <f>'265-000 -  VRN'!F30</f>
        <v>0</v>
      </c>
      <c r="BA52" s="90">
        <f>'265-000 -  VRN'!F31</f>
        <v>0</v>
      </c>
      <c r="BB52" s="90">
        <f>'265-000 -  VRN'!F32</f>
        <v>0</v>
      </c>
      <c r="BC52" s="90">
        <f>'265-000 -  VRN'!F33</f>
        <v>0</v>
      </c>
      <c r="BD52" s="92">
        <f>'265-000 -  VRN'!F34</f>
        <v>0</v>
      </c>
      <c r="BT52" s="93" t="s">
        <v>80</v>
      </c>
      <c r="BV52" s="93" t="s">
        <v>17</v>
      </c>
      <c r="BW52" s="93" t="s">
        <v>81</v>
      </c>
      <c r="BX52" s="93" t="s">
        <v>7</v>
      </c>
      <c r="CL52" s="93" t="s">
        <v>5</v>
      </c>
      <c r="CM52" s="93" t="s">
        <v>82</v>
      </c>
    </row>
    <row r="53" spans="1:91" s="5" customFormat="1" ht="22.5" customHeight="1">
      <c r="A53" s="84" t="s">
        <v>76</v>
      </c>
      <c r="B53" s="85"/>
      <c r="C53" s="86"/>
      <c r="D53" s="343" t="s">
        <v>83</v>
      </c>
      <c r="E53" s="343"/>
      <c r="F53" s="343"/>
      <c r="G53" s="343"/>
      <c r="H53" s="343"/>
      <c r="I53" s="87"/>
      <c r="J53" s="343" t="s">
        <v>84</v>
      </c>
      <c r="K53" s="343"/>
      <c r="L53" s="343"/>
      <c r="M53" s="343"/>
      <c r="N53" s="343"/>
      <c r="O53" s="343"/>
      <c r="P53" s="343"/>
      <c r="Q53" s="343"/>
      <c r="R53" s="343"/>
      <c r="S53" s="343"/>
      <c r="T53" s="343"/>
      <c r="U53" s="343"/>
      <c r="V53" s="343"/>
      <c r="W53" s="343"/>
      <c r="X53" s="343"/>
      <c r="Y53" s="343"/>
      <c r="Z53" s="343"/>
      <c r="AA53" s="343"/>
      <c r="AB53" s="343"/>
      <c r="AC53" s="343"/>
      <c r="AD53" s="343"/>
      <c r="AE53" s="343"/>
      <c r="AF53" s="343"/>
      <c r="AG53" s="341">
        <f>'265-010 - 1.PP - ASR'!J27</f>
        <v>0</v>
      </c>
      <c r="AH53" s="342"/>
      <c r="AI53" s="342"/>
      <c r="AJ53" s="342"/>
      <c r="AK53" s="342"/>
      <c r="AL53" s="342"/>
      <c r="AM53" s="342"/>
      <c r="AN53" s="341">
        <f t="shared" si="0"/>
        <v>0</v>
      </c>
      <c r="AO53" s="342"/>
      <c r="AP53" s="342"/>
      <c r="AQ53" s="88" t="s">
        <v>85</v>
      </c>
      <c r="AR53" s="85"/>
      <c r="AS53" s="89">
        <v>0</v>
      </c>
      <c r="AT53" s="90">
        <f t="shared" si="1"/>
        <v>0</v>
      </c>
      <c r="AU53" s="91">
        <f>'265-010 - 1.PP - ASR'!P102</f>
        <v>0</v>
      </c>
      <c r="AV53" s="90">
        <f>'265-010 - 1.PP - ASR'!J30</f>
        <v>0</v>
      </c>
      <c r="AW53" s="90">
        <f>'265-010 - 1.PP - ASR'!J31</f>
        <v>0</v>
      </c>
      <c r="AX53" s="90">
        <f>'265-010 - 1.PP - ASR'!J32</f>
        <v>0</v>
      </c>
      <c r="AY53" s="90">
        <f>'265-010 - 1.PP - ASR'!J33</f>
        <v>0</v>
      </c>
      <c r="AZ53" s="90">
        <f>'265-010 - 1.PP - ASR'!F30</f>
        <v>0</v>
      </c>
      <c r="BA53" s="90">
        <f>'265-010 - 1.PP - ASR'!F31</f>
        <v>0</v>
      </c>
      <c r="BB53" s="90">
        <f>'265-010 - 1.PP - ASR'!F32</f>
        <v>0</v>
      </c>
      <c r="BC53" s="90">
        <f>'265-010 - 1.PP - ASR'!F33</f>
        <v>0</v>
      </c>
      <c r="BD53" s="92">
        <f>'265-010 - 1.PP - ASR'!F34</f>
        <v>0</v>
      </c>
      <c r="BT53" s="93" t="s">
        <v>80</v>
      </c>
      <c r="BV53" s="93" t="s">
        <v>17</v>
      </c>
      <c r="BW53" s="93" t="s">
        <v>86</v>
      </c>
      <c r="BX53" s="93" t="s">
        <v>7</v>
      </c>
      <c r="CL53" s="93" t="s">
        <v>5</v>
      </c>
      <c r="CM53" s="93" t="s">
        <v>82</v>
      </c>
    </row>
    <row r="54" spans="1:91" s="5" customFormat="1" ht="22.5" customHeight="1">
      <c r="A54" s="84" t="s">
        <v>76</v>
      </c>
      <c r="B54" s="85"/>
      <c r="C54" s="86"/>
      <c r="D54" s="343" t="s">
        <v>87</v>
      </c>
      <c r="E54" s="343"/>
      <c r="F54" s="343"/>
      <c r="G54" s="343"/>
      <c r="H54" s="343"/>
      <c r="I54" s="87"/>
      <c r="J54" s="343" t="s">
        <v>88</v>
      </c>
      <c r="K54" s="343"/>
      <c r="L54" s="343"/>
      <c r="M54" s="343"/>
      <c r="N54" s="343"/>
      <c r="O54" s="343"/>
      <c r="P54" s="343"/>
      <c r="Q54" s="343"/>
      <c r="R54" s="343"/>
      <c r="S54" s="343"/>
      <c r="T54" s="343"/>
      <c r="U54" s="343"/>
      <c r="V54" s="343"/>
      <c r="W54" s="343"/>
      <c r="X54" s="343"/>
      <c r="Y54" s="343"/>
      <c r="Z54" s="343"/>
      <c r="AA54" s="343"/>
      <c r="AB54" s="343"/>
      <c r="AC54" s="343"/>
      <c r="AD54" s="343"/>
      <c r="AE54" s="343"/>
      <c r="AF54" s="343"/>
      <c r="AG54" s="341">
        <f>'265-020 - 1.NP - ASR'!J27</f>
        <v>0</v>
      </c>
      <c r="AH54" s="342"/>
      <c r="AI54" s="342"/>
      <c r="AJ54" s="342"/>
      <c r="AK54" s="342"/>
      <c r="AL54" s="342"/>
      <c r="AM54" s="342"/>
      <c r="AN54" s="341">
        <f t="shared" si="0"/>
        <v>0</v>
      </c>
      <c r="AO54" s="342"/>
      <c r="AP54" s="342"/>
      <c r="AQ54" s="88" t="s">
        <v>85</v>
      </c>
      <c r="AR54" s="85"/>
      <c r="AS54" s="89">
        <v>0</v>
      </c>
      <c r="AT54" s="90">
        <f t="shared" si="1"/>
        <v>0</v>
      </c>
      <c r="AU54" s="91">
        <f>'265-020 - 1.NP - ASR'!P106</f>
        <v>0</v>
      </c>
      <c r="AV54" s="90">
        <f>'265-020 - 1.NP - ASR'!J30</f>
        <v>0</v>
      </c>
      <c r="AW54" s="90">
        <f>'265-020 - 1.NP - ASR'!J31</f>
        <v>0</v>
      </c>
      <c r="AX54" s="90">
        <f>'265-020 - 1.NP - ASR'!J32</f>
        <v>0</v>
      </c>
      <c r="AY54" s="90">
        <f>'265-020 - 1.NP - ASR'!J33</f>
        <v>0</v>
      </c>
      <c r="AZ54" s="90">
        <f>'265-020 - 1.NP - ASR'!F30</f>
        <v>0</v>
      </c>
      <c r="BA54" s="90">
        <f>'265-020 - 1.NP - ASR'!F31</f>
        <v>0</v>
      </c>
      <c r="BB54" s="90">
        <f>'265-020 - 1.NP - ASR'!F32</f>
        <v>0</v>
      </c>
      <c r="BC54" s="90">
        <f>'265-020 - 1.NP - ASR'!F33</f>
        <v>0</v>
      </c>
      <c r="BD54" s="92">
        <f>'265-020 - 1.NP - ASR'!F34</f>
        <v>0</v>
      </c>
      <c r="BT54" s="93" t="s">
        <v>80</v>
      </c>
      <c r="BV54" s="93" t="s">
        <v>17</v>
      </c>
      <c r="BW54" s="93" t="s">
        <v>89</v>
      </c>
      <c r="BX54" s="93" t="s">
        <v>7</v>
      </c>
      <c r="CL54" s="93" t="s">
        <v>5</v>
      </c>
      <c r="CM54" s="93" t="s">
        <v>82</v>
      </c>
    </row>
    <row r="55" spans="1:91" s="5" customFormat="1" ht="22.5" customHeight="1">
      <c r="A55" s="84" t="s">
        <v>76</v>
      </c>
      <c r="B55" s="85"/>
      <c r="C55" s="86"/>
      <c r="D55" s="343" t="s">
        <v>90</v>
      </c>
      <c r="E55" s="343"/>
      <c r="F55" s="343"/>
      <c r="G55" s="343"/>
      <c r="H55" s="343"/>
      <c r="I55" s="87"/>
      <c r="J55" s="343" t="s">
        <v>91</v>
      </c>
      <c r="K55" s="343"/>
      <c r="L55" s="343"/>
      <c r="M55" s="343"/>
      <c r="N55" s="343"/>
      <c r="O55" s="343"/>
      <c r="P55" s="343"/>
      <c r="Q55" s="343"/>
      <c r="R55" s="343"/>
      <c r="S55" s="343"/>
      <c r="T55" s="343"/>
      <c r="U55" s="343"/>
      <c r="V55" s="343"/>
      <c r="W55" s="343"/>
      <c r="X55" s="343"/>
      <c r="Y55" s="343"/>
      <c r="Z55" s="343"/>
      <c r="AA55" s="343"/>
      <c r="AB55" s="343"/>
      <c r="AC55" s="343"/>
      <c r="AD55" s="343"/>
      <c r="AE55" s="343"/>
      <c r="AF55" s="343"/>
      <c r="AG55" s="341">
        <f>'265-030 - 2.NP - ASR'!J27</f>
        <v>0</v>
      </c>
      <c r="AH55" s="342"/>
      <c r="AI55" s="342"/>
      <c r="AJ55" s="342"/>
      <c r="AK55" s="342"/>
      <c r="AL55" s="342"/>
      <c r="AM55" s="342"/>
      <c r="AN55" s="341">
        <f t="shared" si="0"/>
        <v>0</v>
      </c>
      <c r="AO55" s="342"/>
      <c r="AP55" s="342"/>
      <c r="AQ55" s="88" t="s">
        <v>85</v>
      </c>
      <c r="AR55" s="85"/>
      <c r="AS55" s="89">
        <v>0</v>
      </c>
      <c r="AT55" s="90">
        <f t="shared" si="1"/>
        <v>0</v>
      </c>
      <c r="AU55" s="91">
        <f>'265-030 - 2.NP - ASR'!P101</f>
        <v>0</v>
      </c>
      <c r="AV55" s="90">
        <f>'265-030 - 2.NP - ASR'!J30</f>
        <v>0</v>
      </c>
      <c r="AW55" s="90">
        <f>'265-030 - 2.NP - ASR'!J31</f>
        <v>0</v>
      </c>
      <c r="AX55" s="90">
        <f>'265-030 - 2.NP - ASR'!J32</f>
        <v>0</v>
      </c>
      <c r="AY55" s="90">
        <f>'265-030 - 2.NP - ASR'!J33</f>
        <v>0</v>
      </c>
      <c r="AZ55" s="90">
        <f>'265-030 - 2.NP - ASR'!F30</f>
        <v>0</v>
      </c>
      <c r="BA55" s="90">
        <f>'265-030 - 2.NP - ASR'!F31</f>
        <v>0</v>
      </c>
      <c r="BB55" s="90">
        <f>'265-030 - 2.NP - ASR'!F32</f>
        <v>0</v>
      </c>
      <c r="BC55" s="90">
        <f>'265-030 - 2.NP - ASR'!F33</f>
        <v>0</v>
      </c>
      <c r="BD55" s="92">
        <f>'265-030 - 2.NP - ASR'!F34</f>
        <v>0</v>
      </c>
      <c r="BT55" s="93" t="s">
        <v>80</v>
      </c>
      <c r="BV55" s="93" t="s">
        <v>17</v>
      </c>
      <c r="BW55" s="93" t="s">
        <v>92</v>
      </c>
      <c r="BX55" s="93" t="s">
        <v>7</v>
      </c>
      <c r="CL55" s="93" t="s">
        <v>5</v>
      </c>
      <c r="CM55" s="93" t="s">
        <v>82</v>
      </c>
    </row>
    <row r="56" spans="1:91" s="5" customFormat="1" ht="22.5" customHeight="1">
      <c r="A56" s="84" t="s">
        <v>76</v>
      </c>
      <c r="B56" s="85"/>
      <c r="C56" s="86"/>
      <c r="D56" s="343" t="s">
        <v>93</v>
      </c>
      <c r="E56" s="343"/>
      <c r="F56" s="343"/>
      <c r="G56" s="343"/>
      <c r="H56" s="343"/>
      <c r="I56" s="87"/>
      <c r="J56" s="343" t="s">
        <v>94</v>
      </c>
      <c r="K56" s="343"/>
      <c r="L56" s="343"/>
      <c r="M56" s="343"/>
      <c r="N56" s="343"/>
      <c r="O56" s="343"/>
      <c r="P56" s="343"/>
      <c r="Q56" s="343"/>
      <c r="R56" s="343"/>
      <c r="S56" s="343"/>
      <c r="T56" s="343"/>
      <c r="U56" s="343"/>
      <c r="V56" s="343"/>
      <c r="W56" s="343"/>
      <c r="X56" s="343"/>
      <c r="Y56" s="343"/>
      <c r="Z56" s="343"/>
      <c r="AA56" s="343"/>
      <c r="AB56" s="343"/>
      <c r="AC56" s="343"/>
      <c r="AD56" s="343"/>
      <c r="AE56" s="343"/>
      <c r="AF56" s="343"/>
      <c r="AG56" s="341">
        <f>'265-040 - 3.NP - ASR'!J27</f>
        <v>0</v>
      </c>
      <c r="AH56" s="342"/>
      <c r="AI56" s="342"/>
      <c r="AJ56" s="342"/>
      <c r="AK56" s="342"/>
      <c r="AL56" s="342"/>
      <c r="AM56" s="342"/>
      <c r="AN56" s="341">
        <f t="shared" si="0"/>
        <v>0</v>
      </c>
      <c r="AO56" s="342"/>
      <c r="AP56" s="342"/>
      <c r="AQ56" s="88" t="s">
        <v>85</v>
      </c>
      <c r="AR56" s="85"/>
      <c r="AS56" s="89">
        <v>0</v>
      </c>
      <c r="AT56" s="90">
        <f t="shared" si="1"/>
        <v>0</v>
      </c>
      <c r="AU56" s="91">
        <f>'265-040 - 3.NP - ASR'!P100</f>
        <v>0</v>
      </c>
      <c r="AV56" s="90">
        <f>'265-040 - 3.NP - ASR'!J30</f>
        <v>0</v>
      </c>
      <c r="AW56" s="90">
        <f>'265-040 - 3.NP - ASR'!J31</f>
        <v>0</v>
      </c>
      <c r="AX56" s="90">
        <f>'265-040 - 3.NP - ASR'!J32</f>
        <v>0</v>
      </c>
      <c r="AY56" s="90">
        <f>'265-040 - 3.NP - ASR'!J33</f>
        <v>0</v>
      </c>
      <c r="AZ56" s="90">
        <f>'265-040 - 3.NP - ASR'!F30</f>
        <v>0</v>
      </c>
      <c r="BA56" s="90">
        <f>'265-040 - 3.NP - ASR'!F31</f>
        <v>0</v>
      </c>
      <c r="BB56" s="90">
        <f>'265-040 - 3.NP - ASR'!F32</f>
        <v>0</v>
      </c>
      <c r="BC56" s="90">
        <f>'265-040 - 3.NP - ASR'!F33</f>
        <v>0</v>
      </c>
      <c r="BD56" s="92">
        <f>'265-040 - 3.NP - ASR'!F34</f>
        <v>0</v>
      </c>
      <c r="BT56" s="93" t="s">
        <v>80</v>
      </c>
      <c r="BV56" s="93" t="s">
        <v>17</v>
      </c>
      <c r="BW56" s="93" t="s">
        <v>95</v>
      </c>
      <c r="BX56" s="93" t="s">
        <v>7</v>
      </c>
      <c r="CL56" s="93" t="s">
        <v>5</v>
      </c>
      <c r="CM56" s="93" t="s">
        <v>82</v>
      </c>
    </row>
    <row r="57" spans="1:91" s="5" customFormat="1" ht="22.5" customHeight="1">
      <c r="A57" s="84" t="s">
        <v>76</v>
      </c>
      <c r="B57" s="85"/>
      <c r="C57" s="86"/>
      <c r="D57" s="343" t="s">
        <v>96</v>
      </c>
      <c r="E57" s="343"/>
      <c r="F57" s="343"/>
      <c r="G57" s="343"/>
      <c r="H57" s="343"/>
      <c r="I57" s="87"/>
      <c r="J57" s="343" t="s">
        <v>97</v>
      </c>
      <c r="K57" s="343"/>
      <c r="L57" s="343"/>
      <c r="M57" s="343"/>
      <c r="N57" s="343"/>
      <c r="O57" s="343"/>
      <c r="P57" s="343"/>
      <c r="Q57" s="343"/>
      <c r="R57" s="343"/>
      <c r="S57" s="343"/>
      <c r="T57" s="343"/>
      <c r="U57" s="343"/>
      <c r="V57" s="343"/>
      <c r="W57" s="343"/>
      <c r="X57" s="343"/>
      <c r="Y57" s="343"/>
      <c r="Z57" s="343"/>
      <c r="AA57" s="343"/>
      <c r="AB57" s="343"/>
      <c r="AC57" s="343"/>
      <c r="AD57" s="343"/>
      <c r="AE57" s="343"/>
      <c r="AF57" s="343"/>
      <c r="AG57" s="341">
        <f>'265-050 - 4.NP - ASR'!J27</f>
        <v>0</v>
      </c>
      <c r="AH57" s="342"/>
      <c r="AI57" s="342"/>
      <c r="AJ57" s="342"/>
      <c r="AK57" s="342"/>
      <c r="AL57" s="342"/>
      <c r="AM57" s="342"/>
      <c r="AN57" s="341">
        <f t="shared" si="0"/>
        <v>0</v>
      </c>
      <c r="AO57" s="342"/>
      <c r="AP57" s="342"/>
      <c r="AQ57" s="88" t="s">
        <v>85</v>
      </c>
      <c r="AR57" s="85"/>
      <c r="AS57" s="89">
        <v>0</v>
      </c>
      <c r="AT57" s="90">
        <f t="shared" si="1"/>
        <v>0</v>
      </c>
      <c r="AU57" s="91">
        <f>'265-050 - 4.NP - ASR'!P100</f>
        <v>0</v>
      </c>
      <c r="AV57" s="90">
        <f>'265-050 - 4.NP - ASR'!J30</f>
        <v>0</v>
      </c>
      <c r="AW57" s="90">
        <f>'265-050 - 4.NP - ASR'!J31</f>
        <v>0</v>
      </c>
      <c r="AX57" s="90">
        <f>'265-050 - 4.NP - ASR'!J32</f>
        <v>0</v>
      </c>
      <c r="AY57" s="90">
        <f>'265-050 - 4.NP - ASR'!J33</f>
        <v>0</v>
      </c>
      <c r="AZ57" s="90">
        <f>'265-050 - 4.NP - ASR'!F30</f>
        <v>0</v>
      </c>
      <c r="BA57" s="90">
        <f>'265-050 - 4.NP - ASR'!F31</f>
        <v>0</v>
      </c>
      <c r="BB57" s="90">
        <f>'265-050 - 4.NP - ASR'!F32</f>
        <v>0</v>
      </c>
      <c r="BC57" s="90">
        <f>'265-050 - 4.NP - ASR'!F33</f>
        <v>0</v>
      </c>
      <c r="BD57" s="92">
        <f>'265-050 - 4.NP - ASR'!F34</f>
        <v>0</v>
      </c>
      <c r="BT57" s="93" t="s">
        <v>80</v>
      </c>
      <c r="BV57" s="93" t="s">
        <v>17</v>
      </c>
      <c r="BW57" s="93" t="s">
        <v>98</v>
      </c>
      <c r="BX57" s="93" t="s">
        <v>7</v>
      </c>
      <c r="CL57" s="93" t="s">
        <v>5</v>
      </c>
      <c r="CM57" s="93" t="s">
        <v>82</v>
      </c>
    </row>
    <row r="58" spans="1:91" s="5" customFormat="1" ht="22.5" customHeight="1">
      <c r="A58" s="84" t="s">
        <v>76</v>
      </c>
      <c r="B58" s="85"/>
      <c r="C58" s="86"/>
      <c r="D58" s="343" t="s">
        <v>99</v>
      </c>
      <c r="E58" s="343"/>
      <c r="F58" s="343"/>
      <c r="G58" s="343"/>
      <c r="H58" s="343"/>
      <c r="I58" s="87"/>
      <c r="J58" s="343" t="s">
        <v>100</v>
      </c>
      <c r="K58" s="343"/>
      <c r="L58" s="343"/>
      <c r="M58" s="343"/>
      <c r="N58" s="343"/>
      <c r="O58" s="343"/>
      <c r="P58" s="343"/>
      <c r="Q58" s="343"/>
      <c r="R58" s="343"/>
      <c r="S58" s="343"/>
      <c r="T58" s="343"/>
      <c r="U58" s="343"/>
      <c r="V58" s="343"/>
      <c r="W58" s="343"/>
      <c r="X58" s="343"/>
      <c r="Y58" s="343"/>
      <c r="Z58" s="343"/>
      <c r="AA58" s="343"/>
      <c r="AB58" s="343"/>
      <c r="AC58" s="343"/>
      <c r="AD58" s="343"/>
      <c r="AE58" s="343"/>
      <c r="AF58" s="343"/>
      <c r="AG58" s="341">
        <f>'265-060 - 5.NP - ASR'!J27</f>
        <v>0</v>
      </c>
      <c r="AH58" s="342"/>
      <c r="AI58" s="342"/>
      <c r="AJ58" s="342"/>
      <c r="AK58" s="342"/>
      <c r="AL58" s="342"/>
      <c r="AM58" s="342"/>
      <c r="AN58" s="341">
        <f t="shared" si="0"/>
        <v>0</v>
      </c>
      <c r="AO58" s="342"/>
      <c r="AP58" s="342"/>
      <c r="AQ58" s="88" t="s">
        <v>85</v>
      </c>
      <c r="AR58" s="85"/>
      <c r="AS58" s="89">
        <v>0</v>
      </c>
      <c r="AT58" s="90">
        <f t="shared" si="1"/>
        <v>0</v>
      </c>
      <c r="AU58" s="91">
        <f>'265-060 - 5.NP - ASR'!P101</f>
        <v>0</v>
      </c>
      <c r="AV58" s="90">
        <f>'265-060 - 5.NP - ASR'!J30</f>
        <v>0</v>
      </c>
      <c r="AW58" s="90">
        <f>'265-060 - 5.NP - ASR'!J31</f>
        <v>0</v>
      </c>
      <c r="AX58" s="90">
        <f>'265-060 - 5.NP - ASR'!J32</f>
        <v>0</v>
      </c>
      <c r="AY58" s="90">
        <f>'265-060 - 5.NP - ASR'!J33</f>
        <v>0</v>
      </c>
      <c r="AZ58" s="90">
        <f>'265-060 - 5.NP - ASR'!F30</f>
        <v>0</v>
      </c>
      <c r="BA58" s="90">
        <f>'265-060 - 5.NP - ASR'!F31</f>
        <v>0</v>
      </c>
      <c r="BB58" s="90">
        <f>'265-060 - 5.NP - ASR'!F32</f>
        <v>0</v>
      </c>
      <c r="BC58" s="90">
        <f>'265-060 - 5.NP - ASR'!F33</f>
        <v>0</v>
      </c>
      <c r="BD58" s="92">
        <f>'265-060 - 5.NP - ASR'!F34</f>
        <v>0</v>
      </c>
      <c r="BT58" s="93" t="s">
        <v>80</v>
      </c>
      <c r="BV58" s="93" t="s">
        <v>17</v>
      </c>
      <c r="BW58" s="93" t="s">
        <v>101</v>
      </c>
      <c r="BX58" s="93" t="s">
        <v>7</v>
      </c>
      <c r="CL58" s="93" t="s">
        <v>5</v>
      </c>
      <c r="CM58" s="93" t="s">
        <v>82</v>
      </c>
    </row>
    <row r="59" spans="1:91" s="5" customFormat="1" ht="22.5" customHeight="1">
      <c r="A59" s="84" t="s">
        <v>76</v>
      </c>
      <c r="B59" s="85"/>
      <c r="C59" s="86"/>
      <c r="D59" s="343" t="s">
        <v>102</v>
      </c>
      <c r="E59" s="343"/>
      <c r="F59" s="343"/>
      <c r="G59" s="343"/>
      <c r="H59" s="343"/>
      <c r="I59" s="87"/>
      <c r="J59" s="343" t="s">
        <v>103</v>
      </c>
      <c r="K59" s="343"/>
      <c r="L59" s="343"/>
      <c r="M59" s="343"/>
      <c r="N59" s="343"/>
      <c r="O59" s="343"/>
      <c r="P59" s="343"/>
      <c r="Q59" s="343"/>
      <c r="R59" s="343"/>
      <c r="S59" s="343"/>
      <c r="T59" s="343"/>
      <c r="U59" s="343"/>
      <c r="V59" s="343"/>
      <c r="W59" s="343"/>
      <c r="X59" s="343"/>
      <c r="Y59" s="343"/>
      <c r="Z59" s="343"/>
      <c r="AA59" s="343"/>
      <c r="AB59" s="343"/>
      <c r="AC59" s="343"/>
      <c r="AD59" s="343"/>
      <c r="AE59" s="343"/>
      <c r="AF59" s="343"/>
      <c r="AG59" s="341">
        <f>'265-070 - 6.NP - ASR'!J27</f>
        <v>0</v>
      </c>
      <c r="AH59" s="342"/>
      <c r="AI59" s="342"/>
      <c r="AJ59" s="342"/>
      <c r="AK59" s="342"/>
      <c r="AL59" s="342"/>
      <c r="AM59" s="342"/>
      <c r="AN59" s="341">
        <f t="shared" si="0"/>
        <v>0</v>
      </c>
      <c r="AO59" s="342"/>
      <c r="AP59" s="342"/>
      <c r="AQ59" s="88" t="s">
        <v>85</v>
      </c>
      <c r="AR59" s="85"/>
      <c r="AS59" s="89">
        <v>0</v>
      </c>
      <c r="AT59" s="90">
        <f t="shared" si="1"/>
        <v>0</v>
      </c>
      <c r="AU59" s="91">
        <f>'265-070 - 6.NP - ASR'!P103</f>
        <v>0</v>
      </c>
      <c r="AV59" s="90">
        <f>'265-070 - 6.NP - ASR'!J30</f>
        <v>0</v>
      </c>
      <c r="AW59" s="90">
        <f>'265-070 - 6.NP - ASR'!J31</f>
        <v>0</v>
      </c>
      <c r="AX59" s="90">
        <f>'265-070 - 6.NP - ASR'!J32</f>
        <v>0</v>
      </c>
      <c r="AY59" s="90">
        <f>'265-070 - 6.NP - ASR'!J33</f>
        <v>0</v>
      </c>
      <c r="AZ59" s="90">
        <f>'265-070 - 6.NP - ASR'!F30</f>
        <v>0</v>
      </c>
      <c r="BA59" s="90">
        <f>'265-070 - 6.NP - ASR'!F31</f>
        <v>0</v>
      </c>
      <c r="BB59" s="90">
        <f>'265-070 - 6.NP - ASR'!F32</f>
        <v>0</v>
      </c>
      <c r="BC59" s="90">
        <f>'265-070 - 6.NP - ASR'!F33</f>
        <v>0</v>
      </c>
      <c r="BD59" s="92">
        <f>'265-070 - 6.NP - ASR'!F34</f>
        <v>0</v>
      </c>
      <c r="BT59" s="93" t="s">
        <v>80</v>
      </c>
      <c r="BV59" s="93" t="s">
        <v>17</v>
      </c>
      <c r="BW59" s="93" t="s">
        <v>104</v>
      </c>
      <c r="BX59" s="93" t="s">
        <v>7</v>
      </c>
      <c r="CL59" s="93" t="s">
        <v>5</v>
      </c>
      <c r="CM59" s="93" t="s">
        <v>82</v>
      </c>
    </row>
    <row r="60" spans="1:91" s="5" customFormat="1" ht="22.5" customHeight="1">
      <c r="A60" s="84" t="s">
        <v>76</v>
      </c>
      <c r="B60" s="85"/>
      <c r="C60" s="86"/>
      <c r="D60" s="343" t="s">
        <v>105</v>
      </c>
      <c r="E60" s="343"/>
      <c r="F60" s="343"/>
      <c r="G60" s="343"/>
      <c r="H60" s="343"/>
      <c r="I60" s="87"/>
      <c r="J60" s="343" t="s">
        <v>106</v>
      </c>
      <c r="K60" s="343"/>
      <c r="L60" s="343"/>
      <c r="M60" s="343"/>
      <c r="N60" s="343"/>
      <c r="O60" s="343"/>
      <c r="P60" s="343"/>
      <c r="Q60" s="343"/>
      <c r="R60" s="343"/>
      <c r="S60" s="343"/>
      <c r="T60" s="343"/>
      <c r="U60" s="343"/>
      <c r="V60" s="343"/>
      <c r="W60" s="343"/>
      <c r="X60" s="343"/>
      <c r="Y60" s="343"/>
      <c r="Z60" s="343"/>
      <c r="AA60" s="343"/>
      <c r="AB60" s="343"/>
      <c r="AC60" s="343"/>
      <c r="AD60" s="343"/>
      <c r="AE60" s="343"/>
      <c r="AF60" s="343"/>
      <c r="AG60" s="341">
        <f>'265-071 - Truhlářské kons...'!J27</f>
        <v>0</v>
      </c>
      <c r="AH60" s="342"/>
      <c r="AI60" s="342"/>
      <c r="AJ60" s="342"/>
      <c r="AK60" s="342"/>
      <c r="AL60" s="342"/>
      <c r="AM60" s="342"/>
      <c r="AN60" s="341">
        <f t="shared" si="0"/>
        <v>0</v>
      </c>
      <c r="AO60" s="342"/>
      <c r="AP60" s="342"/>
      <c r="AQ60" s="88" t="s">
        <v>85</v>
      </c>
      <c r="AR60" s="85"/>
      <c r="AS60" s="89">
        <v>0</v>
      </c>
      <c r="AT60" s="90">
        <f t="shared" si="1"/>
        <v>0</v>
      </c>
      <c r="AU60" s="91">
        <f>'265-071 - Truhlářské kons...'!P78</f>
        <v>0</v>
      </c>
      <c r="AV60" s="90">
        <f>'265-071 - Truhlářské kons...'!J30</f>
        <v>0</v>
      </c>
      <c r="AW60" s="90">
        <f>'265-071 - Truhlářské kons...'!J31</f>
        <v>0</v>
      </c>
      <c r="AX60" s="90">
        <f>'265-071 - Truhlářské kons...'!J32</f>
        <v>0</v>
      </c>
      <c r="AY60" s="90">
        <f>'265-071 - Truhlářské kons...'!J33</f>
        <v>0</v>
      </c>
      <c r="AZ60" s="90">
        <f>'265-071 - Truhlářské kons...'!F30</f>
        <v>0</v>
      </c>
      <c r="BA60" s="90">
        <f>'265-071 - Truhlářské kons...'!F31</f>
        <v>0</v>
      </c>
      <c r="BB60" s="90">
        <f>'265-071 - Truhlářské kons...'!F32</f>
        <v>0</v>
      </c>
      <c r="BC60" s="90">
        <f>'265-071 - Truhlářské kons...'!F33</f>
        <v>0</v>
      </c>
      <c r="BD60" s="92">
        <f>'265-071 - Truhlářské kons...'!F34</f>
        <v>0</v>
      </c>
      <c r="BT60" s="93" t="s">
        <v>80</v>
      </c>
      <c r="BV60" s="93" t="s">
        <v>17</v>
      </c>
      <c r="BW60" s="93" t="s">
        <v>107</v>
      </c>
      <c r="BX60" s="93" t="s">
        <v>7</v>
      </c>
      <c r="CL60" s="93" t="s">
        <v>5</v>
      </c>
      <c r="CM60" s="93" t="s">
        <v>82</v>
      </c>
    </row>
    <row r="61" spans="1:91" s="5" customFormat="1" ht="22.5" customHeight="1">
      <c r="A61" s="84" t="s">
        <v>76</v>
      </c>
      <c r="B61" s="85"/>
      <c r="C61" s="86"/>
      <c r="D61" s="343" t="s">
        <v>108</v>
      </c>
      <c r="E61" s="343"/>
      <c r="F61" s="343"/>
      <c r="G61" s="343"/>
      <c r="H61" s="343"/>
      <c r="I61" s="87"/>
      <c r="J61" s="343" t="s">
        <v>109</v>
      </c>
      <c r="K61" s="343"/>
      <c r="L61" s="343"/>
      <c r="M61" s="343"/>
      <c r="N61" s="343"/>
      <c r="O61" s="343"/>
      <c r="P61" s="343"/>
      <c r="Q61" s="343"/>
      <c r="R61" s="343"/>
      <c r="S61" s="343"/>
      <c r="T61" s="343"/>
      <c r="U61" s="343"/>
      <c r="V61" s="343"/>
      <c r="W61" s="343"/>
      <c r="X61" s="343"/>
      <c r="Y61" s="343"/>
      <c r="Z61" s="343"/>
      <c r="AA61" s="343"/>
      <c r="AB61" s="343"/>
      <c r="AC61" s="343"/>
      <c r="AD61" s="343"/>
      <c r="AE61" s="343"/>
      <c r="AF61" s="343"/>
      <c r="AG61" s="341">
        <f>'265-072 - Repase oken'!J27</f>
        <v>0</v>
      </c>
      <c r="AH61" s="342"/>
      <c r="AI61" s="342"/>
      <c r="AJ61" s="342"/>
      <c r="AK61" s="342"/>
      <c r="AL61" s="342"/>
      <c r="AM61" s="342"/>
      <c r="AN61" s="341">
        <f t="shared" si="0"/>
        <v>0</v>
      </c>
      <c r="AO61" s="342"/>
      <c r="AP61" s="342"/>
      <c r="AQ61" s="88" t="s">
        <v>85</v>
      </c>
      <c r="AR61" s="85"/>
      <c r="AS61" s="89">
        <v>0</v>
      </c>
      <c r="AT61" s="90">
        <f t="shared" si="1"/>
        <v>0</v>
      </c>
      <c r="AU61" s="91">
        <f>'265-072 - Repase oken'!P78</f>
        <v>0</v>
      </c>
      <c r="AV61" s="90">
        <f>'265-072 - Repase oken'!J30</f>
        <v>0</v>
      </c>
      <c r="AW61" s="90">
        <f>'265-072 - Repase oken'!J31</f>
        <v>0</v>
      </c>
      <c r="AX61" s="90">
        <f>'265-072 - Repase oken'!J32</f>
        <v>0</v>
      </c>
      <c r="AY61" s="90">
        <f>'265-072 - Repase oken'!J33</f>
        <v>0</v>
      </c>
      <c r="AZ61" s="90">
        <f>'265-072 - Repase oken'!F30</f>
        <v>0</v>
      </c>
      <c r="BA61" s="90">
        <f>'265-072 - Repase oken'!F31</f>
        <v>0</v>
      </c>
      <c r="BB61" s="90">
        <f>'265-072 - Repase oken'!F32</f>
        <v>0</v>
      </c>
      <c r="BC61" s="90">
        <f>'265-072 - Repase oken'!F33</f>
        <v>0</v>
      </c>
      <c r="BD61" s="92">
        <f>'265-072 - Repase oken'!F34</f>
        <v>0</v>
      </c>
      <c r="BT61" s="93" t="s">
        <v>80</v>
      </c>
      <c r="BV61" s="93" t="s">
        <v>17</v>
      </c>
      <c r="BW61" s="93" t="s">
        <v>110</v>
      </c>
      <c r="BX61" s="93" t="s">
        <v>7</v>
      </c>
      <c r="CL61" s="93" t="s">
        <v>5</v>
      </c>
      <c r="CM61" s="93" t="s">
        <v>82</v>
      </c>
    </row>
    <row r="62" spans="1:91" s="5" customFormat="1" ht="22.5" customHeight="1">
      <c r="A62" s="84" t="s">
        <v>76</v>
      </c>
      <c r="B62" s="85"/>
      <c r="C62" s="86"/>
      <c r="D62" s="343" t="s">
        <v>111</v>
      </c>
      <c r="E62" s="343"/>
      <c r="F62" s="343"/>
      <c r="G62" s="343"/>
      <c r="H62" s="343"/>
      <c r="I62" s="87"/>
      <c r="J62" s="343" t="s">
        <v>112</v>
      </c>
      <c r="K62" s="343"/>
      <c r="L62" s="343"/>
      <c r="M62" s="343"/>
      <c r="N62" s="343"/>
      <c r="O62" s="343"/>
      <c r="P62" s="343"/>
      <c r="Q62" s="343"/>
      <c r="R62" s="343"/>
      <c r="S62" s="343"/>
      <c r="T62" s="343"/>
      <c r="U62" s="343"/>
      <c r="V62" s="343"/>
      <c r="W62" s="343"/>
      <c r="X62" s="343"/>
      <c r="Y62" s="343"/>
      <c r="Z62" s="343"/>
      <c r="AA62" s="343"/>
      <c r="AB62" s="343"/>
      <c r="AC62" s="343"/>
      <c r="AD62" s="343"/>
      <c r="AE62" s="343"/>
      <c r="AF62" s="343"/>
      <c r="AG62" s="341">
        <f>'265-073 - Zámečnické kons...'!J27</f>
        <v>0</v>
      </c>
      <c r="AH62" s="342"/>
      <c r="AI62" s="342"/>
      <c r="AJ62" s="342"/>
      <c r="AK62" s="342"/>
      <c r="AL62" s="342"/>
      <c r="AM62" s="342"/>
      <c r="AN62" s="341">
        <f t="shared" si="0"/>
        <v>0</v>
      </c>
      <c r="AO62" s="342"/>
      <c r="AP62" s="342"/>
      <c r="AQ62" s="88" t="s">
        <v>85</v>
      </c>
      <c r="AR62" s="85"/>
      <c r="AS62" s="89">
        <v>0</v>
      </c>
      <c r="AT62" s="90">
        <f t="shared" si="1"/>
        <v>0</v>
      </c>
      <c r="AU62" s="91">
        <f>'265-073 - Zámečnické kons...'!P77</f>
        <v>0</v>
      </c>
      <c r="AV62" s="90">
        <f>'265-073 - Zámečnické kons...'!J30</f>
        <v>0</v>
      </c>
      <c r="AW62" s="90">
        <f>'265-073 - Zámečnické kons...'!J31</f>
        <v>0</v>
      </c>
      <c r="AX62" s="90">
        <f>'265-073 - Zámečnické kons...'!J32</f>
        <v>0</v>
      </c>
      <c r="AY62" s="90">
        <f>'265-073 - Zámečnické kons...'!J33</f>
        <v>0</v>
      </c>
      <c r="AZ62" s="90">
        <f>'265-073 - Zámečnické kons...'!F30</f>
        <v>0</v>
      </c>
      <c r="BA62" s="90">
        <f>'265-073 - Zámečnické kons...'!F31</f>
        <v>0</v>
      </c>
      <c r="BB62" s="90">
        <f>'265-073 - Zámečnické kons...'!F32</f>
        <v>0</v>
      </c>
      <c r="BC62" s="90">
        <f>'265-073 - Zámečnické kons...'!F33</f>
        <v>0</v>
      </c>
      <c r="BD62" s="92">
        <f>'265-073 - Zámečnické kons...'!F34</f>
        <v>0</v>
      </c>
      <c r="BT62" s="93" t="s">
        <v>80</v>
      </c>
      <c r="BV62" s="93" t="s">
        <v>17</v>
      </c>
      <c r="BW62" s="93" t="s">
        <v>113</v>
      </c>
      <c r="BX62" s="93" t="s">
        <v>7</v>
      </c>
      <c r="CL62" s="93" t="s">
        <v>5</v>
      </c>
      <c r="CM62" s="93" t="s">
        <v>82</v>
      </c>
    </row>
    <row r="63" spans="1:91" s="5" customFormat="1" ht="22.5" customHeight="1">
      <c r="A63" s="84" t="s">
        <v>76</v>
      </c>
      <c r="B63" s="85"/>
      <c r="C63" s="86"/>
      <c r="D63" s="343" t="s">
        <v>114</v>
      </c>
      <c r="E63" s="343"/>
      <c r="F63" s="343"/>
      <c r="G63" s="343"/>
      <c r="H63" s="343"/>
      <c r="I63" s="87"/>
      <c r="J63" s="343" t="s">
        <v>115</v>
      </c>
      <c r="K63" s="343"/>
      <c r="L63" s="343"/>
      <c r="M63" s="343"/>
      <c r="N63" s="343"/>
      <c r="O63" s="343"/>
      <c r="P63" s="343"/>
      <c r="Q63" s="343"/>
      <c r="R63" s="343"/>
      <c r="S63" s="343"/>
      <c r="T63" s="343"/>
      <c r="U63" s="343"/>
      <c r="V63" s="343"/>
      <c r="W63" s="343"/>
      <c r="X63" s="343"/>
      <c r="Y63" s="343"/>
      <c r="Z63" s="343"/>
      <c r="AA63" s="343"/>
      <c r="AB63" s="343"/>
      <c r="AC63" s="343"/>
      <c r="AD63" s="343"/>
      <c r="AE63" s="343"/>
      <c r="AF63" s="343"/>
      <c r="AG63" s="341">
        <f>'265-074 - Klempířské kons...'!J27</f>
        <v>0</v>
      </c>
      <c r="AH63" s="342"/>
      <c r="AI63" s="342"/>
      <c r="AJ63" s="342"/>
      <c r="AK63" s="342"/>
      <c r="AL63" s="342"/>
      <c r="AM63" s="342"/>
      <c r="AN63" s="341">
        <f t="shared" si="0"/>
        <v>0</v>
      </c>
      <c r="AO63" s="342"/>
      <c r="AP63" s="342"/>
      <c r="AQ63" s="88" t="s">
        <v>85</v>
      </c>
      <c r="AR63" s="85"/>
      <c r="AS63" s="89">
        <v>0</v>
      </c>
      <c r="AT63" s="90">
        <f t="shared" si="1"/>
        <v>0</v>
      </c>
      <c r="AU63" s="91">
        <f>'265-074 - Klempířské kons...'!P78</f>
        <v>0</v>
      </c>
      <c r="AV63" s="90">
        <f>'265-074 - Klempířské kons...'!J30</f>
        <v>0</v>
      </c>
      <c r="AW63" s="90">
        <f>'265-074 - Klempířské kons...'!J31</f>
        <v>0</v>
      </c>
      <c r="AX63" s="90">
        <f>'265-074 - Klempířské kons...'!J32</f>
        <v>0</v>
      </c>
      <c r="AY63" s="90">
        <f>'265-074 - Klempířské kons...'!J33</f>
        <v>0</v>
      </c>
      <c r="AZ63" s="90">
        <f>'265-074 - Klempířské kons...'!F30</f>
        <v>0</v>
      </c>
      <c r="BA63" s="90">
        <f>'265-074 - Klempířské kons...'!F31</f>
        <v>0</v>
      </c>
      <c r="BB63" s="90">
        <f>'265-074 - Klempířské kons...'!F32</f>
        <v>0</v>
      </c>
      <c r="BC63" s="90">
        <f>'265-074 - Klempířské kons...'!F33</f>
        <v>0</v>
      </c>
      <c r="BD63" s="92">
        <f>'265-074 - Klempířské kons...'!F34</f>
        <v>0</v>
      </c>
      <c r="BT63" s="93" t="s">
        <v>80</v>
      </c>
      <c r="BV63" s="93" t="s">
        <v>17</v>
      </c>
      <c r="BW63" s="93" t="s">
        <v>116</v>
      </c>
      <c r="BX63" s="93" t="s">
        <v>7</v>
      </c>
      <c r="CL63" s="93" t="s">
        <v>5</v>
      </c>
      <c r="CM63" s="93" t="s">
        <v>82</v>
      </c>
    </row>
    <row r="64" spans="1:91" s="5" customFormat="1" ht="22.5" customHeight="1">
      <c r="A64" s="84" t="s">
        <v>76</v>
      </c>
      <c r="B64" s="85"/>
      <c r="C64" s="86"/>
      <c r="D64" s="343" t="s">
        <v>117</v>
      </c>
      <c r="E64" s="343"/>
      <c r="F64" s="343"/>
      <c r="G64" s="343"/>
      <c r="H64" s="343"/>
      <c r="I64" s="87"/>
      <c r="J64" s="343" t="s">
        <v>118</v>
      </c>
      <c r="K64" s="343"/>
      <c r="L64" s="343"/>
      <c r="M64" s="343"/>
      <c r="N64" s="343"/>
      <c r="O64" s="343"/>
      <c r="P64" s="343"/>
      <c r="Q64" s="343"/>
      <c r="R64" s="343"/>
      <c r="S64" s="343"/>
      <c r="T64" s="343"/>
      <c r="U64" s="343"/>
      <c r="V64" s="343"/>
      <c r="W64" s="343"/>
      <c r="X64" s="343"/>
      <c r="Y64" s="343"/>
      <c r="Z64" s="343"/>
      <c r="AA64" s="343"/>
      <c r="AB64" s="343"/>
      <c r="AC64" s="343"/>
      <c r="AD64" s="343"/>
      <c r="AE64" s="343"/>
      <c r="AF64" s="343"/>
      <c r="AG64" s="341">
        <f>'265-080 - Střecha'!J27</f>
        <v>0</v>
      </c>
      <c r="AH64" s="342"/>
      <c r="AI64" s="342"/>
      <c r="AJ64" s="342"/>
      <c r="AK64" s="342"/>
      <c r="AL64" s="342"/>
      <c r="AM64" s="342"/>
      <c r="AN64" s="341">
        <f t="shared" si="0"/>
        <v>0</v>
      </c>
      <c r="AO64" s="342"/>
      <c r="AP64" s="342"/>
      <c r="AQ64" s="88" t="s">
        <v>85</v>
      </c>
      <c r="AR64" s="85"/>
      <c r="AS64" s="89">
        <v>0</v>
      </c>
      <c r="AT64" s="90">
        <f t="shared" si="1"/>
        <v>0</v>
      </c>
      <c r="AU64" s="91">
        <f>'265-080 - Střecha'!P87</f>
        <v>0</v>
      </c>
      <c r="AV64" s="90">
        <f>'265-080 - Střecha'!J30</f>
        <v>0</v>
      </c>
      <c r="AW64" s="90">
        <f>'265-080 - Střecha'!J31</f>
        <v>0</v>
      </c>
      <c r="AX64" s="90">
        <f>'265-080 - Střecha'!J32</f>
        <v>0</v>
      </c>
      <c r="AY64" s="90">
        <f>'265-080 - Střecha'!J33</f>
        <v>0</v>
      </c>
      <c r="AZ64" s="90">
        <f>'265-080 - Střecha'!F30</f>
        <v>0</v>
      </c>
      <c r="BA64" s="90">
        <f>'265-080 - Střecha'!F31</f>
        <v>0</v>
      </c>
      <c r="BB64" s="90">
        <f>'265-080 - Střecha'!F32</f>
        <v>0</v>
      </c>
      <c r="BC64" s="90">
        <f>'265-080 - Střecha'!F33</f>
        <v>0</v>
      </c>
      <c r="BD64" s="92">
        <f>'265-080 - Střecha'!F34</f>
        <v>0</v>
      </c>
      <c r="BT64" s="93" t="s">
        <v>80</v>
      </c>
      <c r="BV64" s="93" t="s">
        <v>17</v>
      </c>
      <c r="BW64" s="93" t="s">
        <v>119</v>
      </c>
      <c r="BX64" s="93" t="s">
        <v>7</v>
      </c>
      <c r="CL64" s="93" t="s">
        <v>5</v>
      </c>
      <c r="CM64" s="93" t="s">
        <v>82</v>
      </c>
    </row>
    <row r="65" spans="1:91" s="5" customFormat="1" ht="22.5" customHeight="1">
      <c r="A65" s="84" t="s">
        <v>76</v>
      </c>
      <c r="B65" s="85"/>
      <c r="C65" s="86"/>
      <c r="D65" s="343" t="s">
        <v>120</v>
      </c>
      <c r="E65" s="343"/>
      <c r="F65" s="343"/>
      <c r="G65" s="343"/>
      <c r="H65" s="343"/>
      <c r="I65" s="87"/>
      <c r="J65" s="343" t="s">
        <v>121</v>
      </c>
      <c r="K65" s="343"/>
      <c r="L65" s="343"/>
      <c r="M65" s="343"/>
      <c r="N65" s="343"/>
      <c r="O65" s="343"/>
      <c r="P65" s="343"/>
      <c r="Q65" s="343"/>
      <c r="R65" s="343"/>
      <c r="S65" s="343"/>
      <c r="T65" s="343"/>
      <c r="U65" s="343"/>
      <c r="V65" s="343"/>
      <c r="W65" s="343"/>
      <c r="X65" s="343"/>
      <c r="Y65" s="343"/>
      <c r="Z65" s="343"/>
      <c r="AA65" s="343"/>
      <c r="AB65" s="343"/>
      <c r="AC65" s="343"/>
      <c r="AD65" s="343"/>
      <c r="AE65" s="343"/>
      <c r="AF65" s="343"/>
      <c r="AG65" s="341">
        <f>'265-090 - Fasáda'!J27</f>
        <v>0</v>
      </c>
      <c r="AH65" s="342"/>
      <c r="AI65" s="342"/>
      <c r="AJ65" s="342"/>
      <c r="AK65" s="342"/>
      <c r="AL65" s="342"/>
      <c r="AM65" s="342"/>
      <c r="AN65" s="341">
        <f t="shared" si="0"/>
        <v>0</v>
      </c>
      <c r="AO65" s="342"/>
      <c r="AP65" s="342"/>
      <c r="AQ65" s="88" t="s">
        <v>85</v>
      </c>
      <c r="AR65" s="85"/>
      <c r="AS65" s="89">
        <v>0</v>
      </c>
      <c r="AT65" s="90">
        <f t="shared" si="1"/>
        <v>0</v>
      </c>
      <c r="AU65" s="91">
        <f>'265-090 - Fasáda'!P87</f>
        <v>0</v>
      </c>
      <c r="AV65" s="90">
        <f>'265-090 - Fasáda'!J30</f>
        <v>0</v>
      </c>
      <c r="AW65" s="90">
        <f>'265-090 - Fasáda'!J31</f>
        <v>0</v>
      </c>
      <c r="AX65" s="90">
        <f>'265-090 - Fasáda'!J32</f>
        <v>0</v>
      </c>
      <c r="AY65" s="90">
        <f>'265-090 - Fasáda'!J33</f>
        <v>0</v>
      </c>
      <c r="AZ65" s="90">
        <f>'265-090 - Fasáda'!F30</f>
        <v>0</v>
      </c>
      <c r="BA65" s="90">
        <f>'265-090 - Fasáda'!F31</f>
        <v>0</v>
      </c>
      <c r="BB65" s="90">
        <f>'265-090 - Fasáda'!F32</f>
        <v>0</v>
      </c>
      <c r="BC65" s="90">
        <f>'265-090 - Fasáda'!F33</f>
        <v>0</v>
      </c>
      <c r="BD65" s="92">
        <f>'265-090 - Fasáda'!F34</f>
        <v>0</v>
      </c>
      <c r="BT65" s="93" t="s">
        <v>80</v>
      </c>
      <c r="BV65" s="93" t="s">
        <v>17</v>
      </c>
      <c r="BW65" s="93" t="s">
        <v>122</v>
      </c>
      <c r="BX65" s="93" t="s">
        <v>7</v>
      </c>
      <c r="CL65" s="93" t="s">
        <v>5</v>
      </c>
      <c r="CM65" s="93" t="s">
        <v>82</v>
      </c>
    </row>
    <row r="66" spans="1:91" s="5" customFormat="1" ht="22.5" customHeight="1">
      <c r="A66" s="84" t="s">
        <v>76</v>
      </c>
      <c r="B66" s="85"/>
      <c r="C66" s="86"/>
      <c r="D66" s="343" t="s">
        <v>123</v>
      </c>
      <c r="E66" s="343"/>
      <c r="F66" s="343"/>
      <c r="G66" s="343"/>
      <c r="H66" s="343"/>
      <c r="I66" s="87"/>
      <c r="J66" s="343" t="s">
        <v>124</v>
      </c>
      <c r="K66" s="343"/>
      <c r="L66" s="343"/>
      <c r="M66" s="343"/>
      <c r="N66" s="343"/>
      <c r="O66" s="343"/>
      <c r="P66" s="343"/>
      <c r="Q66" s="343"/>
      <c r="R66" s="343"/>
      <c r="S66" s="343"/>
      <c r="T66" s="343"/>
      <c r="U66" s="343"/>
      <c r="V66" s="343"/>
      <c r="W66" s="343"/>
      <c r="X66" s="343"/>
      <c r="Y66" s="343"/>
      <c r="Z66" s="343"/>
      <c r="AA66" s="343"/>
      <c r="AB66" s="343"/>
      <c r="AC66" s="343"/>
      <c r="AD66" s="343"/>
      <c r="AE66" s="343"/>
      <c r="AF66" s="343"/>
      <c r="AG66" s="341">
        <f>'265-100 - Výtahy a plošiny'!J27</f>
        <v>0</v>
      </c>
      <c r="AH66" s="342"/>
      <c r="AI66" s="342"/>
      <c r="AJ66" s="342"/>
      <c r="AK66" s="342"/>
      <c r="AL66" s="342"/>
      <c r="AM66" s="342"/>
      <c r="AN66" s="341">
        <f t="shared" si="0"/>
        <v>0</v>
      </c>
      <c r="AO66" s="342"/>
      <c r="AP66" s="342"/>
      <c r="AQ66" s="88" t="s">
        <v>85</v>
      </c>
      <c r="AR66" s="85"/>
      <c r="AS66" s="89">
        <v>0</v>
      </c>
      <c r="AT66" s="90">
        <f t="shared" si="1"/>
        <v>0</v>
      </c>
      <c r="AU66" s="91">
        <f>'265-100 - Výtahy a plošiny'!P78</f>
        <v>0</v>
      </c>
      <c r="AV66" s="90">
        <f>'265-100 - Výtahy a plošiny'!J30</f>
        <v>0</v>
      </c>
      <c r="AW66" s="90">
        <f>'265-100 - Výtahy a plošiny'!J31</f>
        <v>0</v>
      </c>
      <c r="AX66" s="90">
        <f>'265-100 - Výtahy a plošiny'!J32</f>
        <v>0</v>
      </c>
      <c r="AY66" s="90">
        <f>'265-100 - Výtahy a plošiny'!J33</f>
        <v>0</v>
      </c>
      <c r="AZ66" s="90">
        <f>'265-100 - Výtahy a plošiny'!F30</f>
        <v>0</v>
      </c>
      <c r="BA66" s="90">
        <f>'265-100 - Výtahy a plošiny'!F31</f>
        <v>0</v>
      </c>
      <c r="BB66" s="90">
        <f>'265-100 - Výtahy a plošiny'!F32</f>
        <v>0</v>
      </c>
      <c r="BC66" s="90">
        <f>'265-100 - Výtahy a plošiny'!F33</f>
        <v>0</v>
      </c>
      <c r="BD66" s="92">
        <f>'265-100 - Výtahy a plošiny'!F34</f>
        <v>0</v>
      </c>
      <c r="BT66" s="93" t="s">
        <v>80</v>
      </c>
      <c r="BV66" s="93" t="s">
        <v>17</v>
      </c>
      <c r="BW66" s="93" t="s">
        <v>125</v>
      </c>
      <c r="BX66" s="93" t="s">
        <v>7</v>
      </c>
      <c r="CL66" s="93" t="s">
        <v>5</v>
      </c>
      <c r="CM66" s="93" t="s">
        <v>82</v>
      </c>
    </row>
    <row r="67" spans="1:91" s="5" customFormat="1" ht="22.5" customHeight="1">
      <c r="A67" s="84" t="s">
        <v>76</v>
      </c>
      <c r="B67" s="85"/>
      <c r="C67" s="86"/>
      <c r="D67" s="343" t="s">
        <v>126</v>
      </c>
      <c r="E67" s="343"/>
      <c r="F67" s="343"/>
      <c r="G67" s="343"/>
      <c r="H67" s="343"/>
      <c r="I67" s="87"/>
      <c r="J67" s="343" t="s">
        <v>127</v>
      </c>
      <c r="K67" s="343"/>
      <c r="L67" s="343"/>
      <c r="M67" s="343"/>
      <c r="N67" s="343"/>
      <c r="O67" s="343"/>
      <c r="P67" s="343"/>
      <c r="Q67" s="343"/>
      <c r="R67" s="343"/>
      <c r="S67" s="343"/>
      <c r="T67" s="343"/>
      <c r="U67" s="343"/>
      <c r="V67" s="343"/>
      <c r="W67" s="343"/>
      <c r="X67" s="343"/>
      <c r="Y67" s="343"/>
      <c r="Z67" s="343"/>
      <c r="AA67" s="343"/>
      <c r="AB67" s="343"/>
      <c r="AC67" s="343"/>
      <c r="AD67" s="343"/>
      <c r="AE67" s="343"/>
      <c r="AF67" s="343"/>
      <c r="AG67" s="341">
        <f>'265-110 - Ostatní konstrukce'!J27</f>
        <v>0</v>
      </c>
      <c r="AH67" s="342"/>
      <c r="AI67" s="342"/>
      <c r="AJ67" s="342"/>
      <c r="AK67" s="342"/>
      <c r="AL67" s="342"/>
      <c r="AM67" s="342"/>
      <c r="AN67" s="341">
        <f t="shared" si="0"/>
        <v>0</v>
      </c>
      <c r="AO67" s="342"/>
      <c r="AP67" s="342"/>
      <c r="AQ67" s="88" t="s">
        <v>85</v>
      </c>
      <c r="AR67" s="85"/>
      <c r="AS67" s="89">
        <v>0</v>
      </c>
      <c r="AT67" s="90">
        <f t="shared" si="1"/>
        <v>0</v>
      </c>
      <c r="AU67" s="91">
        <f>'265-110 - Ostatní konstrukce'!P85</f>
        <v>0</v>
      </c>
      <c r="AV67" s="90">
        <f>'265-110 - Ostatní konstrukce'!J30</f>
        <v>0</v>
      </c>
      <c r="AW67" s="90">
        <f>'265-110 - Ostatní konstrukce'!J31</f>
        <v>0</v>
      </c>
      <c r="AX67" s="90">
        <f>'265-110 - Ostatní konstrukce'!J32</f>
        <v>0</v>
      </c>
      <c r="AY67" s="90">
        <f>'265-110 - Ostatní konstrukce'!J33</f>
        <v>0</v>
      </c>
      <c r="AZ67" s="90">
        <f>'265-110 - Ostatní konstrukce'!F30</f>
        <v>0</v>
      </c>
      <c r="BA67" s="90">
        <f>'265-110 - Ostatní konstrukce'!F31</f>
        <v>0</v>
      </c>
      <c r="BB67" s="90">
        <f>'265-110 - Ostatní konstrukce'!F32</f>
        <v>0</v>
      </c>
      <c r="BC67" s="90">
        <f>'265-110 - Ostatní konstrukce'!F33</f>
        <v>0</v>
      </c>
      <c r="BD67" s="92">
        <f>'265-110 - Ostatní konstrukce'!F34</f>
        <v>0</v>
      </c>
      <c r="BT67" s="93" t="s">
        <v>80</v>
      </c>
      <c r="BV67" s="93" t="s">
        <v>17</v>
      </c>
      <c r="BW67" s="93" t="s">
        <v>128</v>
      </c>
      <c r="BX67" s="93" t="s">
        <v>7</v>
      </c>
      <c r="CL67" s="93" t="s">
        <v>5</v>
      </c>
      <c r="CM67" s="93" t="s">
        <v>82</v>
      </c>
    </row>
    <row r="68" spans="1:91" s="5" customFormat="1" ht="22.5" customHeight="1">
      <c r="A68" s="84" t="s">
        <v>76</v>
      </c>
      <c r="B68" s="85"/>
      <c r="C68" s="86"/>
      <c r="D68" s="343" t="s">
        <v>129</v>
      </c>
      <c r="E68" s="343"/>
      <c r="F68" s="343"/>
      <c r="G68" s="343"/>
      <c r="H68" s="343"/>
      <c r="I68" s="87"/>
      <c r="J68" s="343" t="s">
        <v>130</v>
      </c>
      <c r="K68" s="343"/>
      <c r="L68" s="343"/>
      <c r="M68" s="343"/>
      <c r="N68" s="343"/>
      <c r="O68" s="343"/>
      <c r="P68" s="343"/>
      <c r="Q68" s="343"/>
      <c r="R68" s="343"/>
      <c r="S68" s="343"/>
      <c r="T68" s="343"/>
      <c r="U68" s="343"/>
      <c r="V68" s="343"/>
      <c r="W68" s="343"/>
      <c r="X68" s="343"/>
      <c r="Y68" s="343"/>
      <c r="Z68" s="343"/>
      <c r="AA68" s="343"/>
      <c r="AB68" s="343"/>
      <c r="AC68" s="343"/>
      <c r="AD68" s="343"/>
      <c r="AE68" s="343"/>
      <c r="AF68" s="343"/>
      <c r="AG68" s="341">
        <f>'265-120 - ZTI'!J27</f>
        <v>0</v>
      </c>
      <c r="AH68" s="342"/>
      <c r="AI68" s="342"/>
      <c r="AJ68" s="342"/>
      <c r="AK68" s="342"/>
      <c r="AL68" s="342"/>
      <c r="AM68" s="342"/>
      <c r="AN68" s="341">
        <f t="shared" si="0"/>
        <v>0</v>
      </c>
      <c r="AO68" s="342"/>
      <c r="AP68" s="342"/>
      <c r="AQ68" s="88" t="s">
        <v>85</v>
      </c>
      <c r="AR68" s="85"/>
      <c r="AS68" s="89">
        <v>0</v>
      </c>
      <c r="AT68" s="90">
        <f t="shared" si="1"/>
        <v>0</v>
      </c>
      <c r="AU68" s="91">
        <f>'265-120 - ZTI'!P80</f>
        <v>0</v>
      </c>
      <c r="AV68" s="90">
        <f>'265-120 - ZTI'!J30</f>
        <v>0</v>
      </c>
      <c r="AW68" s="90">
        <f>'265-120 - ZTI'!J31</f>
        <v>0</v>
      </c>
      <c r="AX68" s="90">
        <f>'265-120 - ZTI'!J32</f>
        <v>0</v>
      </c>
      <c r="AY68" s="90">
        <f>'265-120 - ZTI'!J33</f>
        <v>0</v>
      </c>
      <c r="AZ68" s="90">
        <f>'265-120 - ZTI'!F30</f>
        <v>0</v>
      </c>
      <c r="BA68" s="90">
        <f>'265-120 - ZTI'!F31</f>
        <v>0</v>
      </c>
      <c r="BB68" s="90">
        <f>'265-120 - ZTI'!F32</f>
        <v>0</v>
      </c>
      <c r="BC68" s="90">
        <f>'265-120 - ZTI'!F33</f>
        <v>0</v>
      </c>
      <c r="BD68" s="92">
        <f>'265-120 - ZTI'!F34</f>
        <v>0</v>
      </c>
      <c r="BT68" s="93" t="s">
        <v>80</v>
      </c>
      <c r="BV68" s="93" t="s">
        <v>17</v>
      </c>
      <c r="BW68" s="93" t="s">
        <v>131</v>
      </c>
      <c r="BX68" s="93" t="s">
        <v>7</v>
      </c>
      <c r="CL68" s="93" t="s">
        <v>5</v>
      </c>
      <c r="CM68" s="93" t="s">
        <v>82</v>
      </c>
    </row>
    <row r="69" spans="1:91" s="5" customFormat="1" ht="22.5" customHeight="1">
      <c r="A69" s="84" t="s">
        <v>76</v>
      </c>
      <c r="B69" s="85"/>
      <c r="C69" s="86"/>
      <c r="D69" s="343" t="s">
        <v>132</v>
      </c>
      <c r="E69" s="343"/>
      <c r="F69" s="343"/>
      <c r="G69" s="343"/>
      <c r="H69" s="343"/>
      <c r="I69" s="87"/>
      <c r="J69" s="343" t="s">
        <v>133</v>
      </c>
      <c r="K69" s="343"/>
      <c r="L69" s="343"/>
      <c r="M69" s="343"/>
      <c r="N69" s="343"/>
      <c r="O69" s="343"/>
      <c r="P69" s="343"/>
      <c r="Q69" s="343"/>
      <c r="R69" s="343"/>
      <c r="S69" s="343"/>
      <c r="T69" s="343"/>
      <c r="U69" s="343"/>
      <c r="V69" s="343"/>
      <c r="W69" s="343"/>
      <c r="X69" s="343"/>
      <c r="Y69" s="343"/>
      <c r="Z69" s="343"/>
      <c r="AA69" s="343"/>
      <c r="AB69" s="343"/>
      <c r="AC69" s="343"/>
      <c r="AD69" s="343"/>
      <c r="AE69" s="343"/>
      <c r="AF69" s="343"/>
      <c r="AG69" s="341">
        <f>'265-130 - UT'!J27</f>
        <v>0</v>
      </c>
      <c r="AH69" s="342"/>
      <c r="AI69" s="342"/>
      <c r="AJ69" s="342"/>
      <c r="AK69" s="342"/>
      <c r="AL69" s="342"/>
      <c r="AM69" s="342"/>
      <c r="AN69" s="341">
        <f t="shared" si="0"/>
        <v>0</v>
      </c>
      <c r="AO69" s="342"/>
      <c r="AP69" s="342"/>
      <c r="AQ69" s="88" t="s">
        <v>85</v>
      </c>
      <c r="AR69" s="85"/>
      <c r="AS69" s="89">
        <v>0</v>
      </c>
      <c r="AT69" s="90">
        <f t="shared" si="1"/>
        <v>0</v>
      </c>
      <c r="AU69" s="91">
        <f>'265-130 - UT'!P79</f>
        <v>0</v>
      </c>
      <c r="AV69" s="90">
        <f>'265-130 - UT'!J30</f>
        <v>0</v>
      </c>
      <c r="AW69" s="90">
        <f>'265-130 - UT'!J31</f>
        <v>0</v>
      </c>
      <c r="AX69" s="90">
        <f>'265-130 - UT'!J32</f>
        <v>0</v>
      </c>
      <c r="AY69" s="90">
        <f>'265-130 - UT'!J33</f>
        <v>0</v>
      </c>
      <c r="AZ69" s="90">
        <f>'265-130 - UT'!F30</f>
        <v>0</v>
      </c>
      <c r="BA69" s="90">
        <f>'265-130 - UT'!F31</f>
        <v>0</v>
      </c>
      <c r="BB69" s="90">
        <f>'265-130 - UT'!F32</f>
        <v>0</v>
      </c>
      <c r="BC69" s="90">
        <f>'265-130 - UT'!F33</f>
        <v>0</v>
      </c>
      <c r="BD69" s="92">
        <f>'265-130 - UT'!F34</f>
        <v>0</v>
      </c>
      <c r="BT69" s="93" t="s">
        <v>80</v>
      </c>
      <c r="BV69" s="93" t="s">
        <v>17</v>
      </c>
      <c r="BW69" s="93" t="s">
        <v>134</v>
      </c>
      <c r="BX69" s="93" t="s">
        <v>7</v>
      </c>
      <c r="CL69" s="93" t="s">
        <v>5</v>
      </c>
      <c r="CM69" s="93" t="s">
        <v>82</v>
      </c>
    </row>
    <row r="70" spans="1:91" s="5" customFormat="1" ht="22.5" customHeight="1">
      <c r="B70" s="85"/>
      <c r="C70" s="86"/>
      <c r="D70" s="343" t="s">
        <v>135</v>
      </c>
      <c r="E70" s="343"/>
      <c r="F70" s="343"/>
      <c r="G70" s="343"/>
      <c r="H70" s="343"/>
      <c r="I70" s="87"/>
      <c r="J70" s="343" t="s">
        <v>136</v>
      </c>
      <c r="K70" s="343"/>
      <c r="L70" s="343"/>
      <c r="M70" s="343"/>
      <c r="N70" s="343"/>
      <c r="O70" s="343"/>
      <c r="P70" s="343"/>
      <c r="Q70" s="343"/>
      <c r="R70" s="343"/>
      <c r="S70" s="343"/>
      <c r="T70" s="343"/>
      <c r="U70" s="343"/>
      <c r="V70" s="343"/>
      <c r="W70" s="343"/>
      <c r="X70" s="343"/>
      <c r="Y70" s="343"/>
      <c r="Z70" s="343"/>
      <c r="AA70" s="343"/>
      <c r="AB70" s="343"/>
      <c r="AC70" s="343"/>
      <c r="AD70" s="343"/>
      <c r="AE70" s="343"/>
      <c r="AF70" s="343"/>
      <c r="AG70" s="344">
        <f>ROUND(SUM(AG71:AG77),2)</f>
        <v>0</v>
      </c>
      <c r="AH70" s="342"/>
      <c r="AI70" s="342"/>
      <c r="AJ70" s="342"/>
      <c r="AK70" s="342"/>
      <c r="AL70" s="342"/>
      <c r="AM70" s="342"/>
      <c r="AN70" s="341">
        <f t="shared" si="0"/>
        <v>0</v>
      </c>
      <c r="AO70" s="342"/>
      <c r="AP70" s="342"/>
      <c r="AQ70" s="88" t="s">
        <v>85</v>
      </c>
      <c r="AR70" s="85"/>
      <c r="AS70" s="89">
        <f>ROUND(SUM(AS71:AS77),2)</f>
        <v>0</v>
      </c>
      <c r="AT70" s="90">
        <f t="shared" si="1"/>
        <v>0</v>
      </c>
      <c r="AU70" s="91">
        <f>ROUND(SUM(AU71:AU77),5)</f>
        <v>0</v>
      </c>
      <c r="AV70" s="90">
        <f>ROUND(AZ70*L26,2)</f>
        <v>0</v>
      </c>
      <c r="AW70" s="90">
        <f>ROUND(BA70*L27,2)</f>
        <v>0</v>
      </c>
      <c r="AX70" s="90">
        <f>ROUND(BB70*L26,2)</f>
        <v>0</v>
      </c>
      <c r="AY70" s="90">
        <f>ROUND(BC70*L27,2)</f>
        <v>0</v>
      </c>
      <c r="AZ70" s="90">
        <f>ROUND(SUM(AZ71:AZ77),2)</f>
        <v>0</v>
      </c>
      <c r="BA70" s="90">
        <f>ROUND(SUM(BA71:BA77),2)</f>
        <v>0</v>
      </c>
      <c r="BB70" s="90">
        <f>ROUND(SUM(BB71:BB77),2)</f>
        <v>0</v>
      </c>
      <c r="BC70" s="90">
        <f>ROUND(SUM(BC71:BC77),2)</f>
        <v>0</v>
      </c>
      <c r="BD70" s="92">
        <f>ROUND(SUM(BD71:BD77),2)</f>
        <v>0</v>
      </c>
      <c r="BS70" s="93" t="s">
        <v>72</v>
      </c>
      <c r="BT70" s="93" t="s">
        <v>80</v>
      </c>
      <c r="BU70" s="93" t="s">
        <v>74</v>
      </c>
      <c r="BV70" s="93" t="s">
        <v>17</v>
      </c>
      <c r="BW70" s="93" t="s">
        <v>137</v>
      </c>
      <c r="BX70" s="93" t="s">
        <v>7</v>
      </c>
      <c r="CL70" s="93" t="s">
        <v>5</v>
      </c>
      <c r="CM70" s="93" t="s">
        <v>82</v>
      </c>
    </row>
    <row r="71" spans="1:91" s="6" customFormat="1" ht="22.5" customHeight="1">
      <c r="A71" s="84" t="s">
        <v>76</v>
      </c>
      <c r="B71" s="94"/>
      <c r="C71" s="9"/>
      <c r="D71" s="9"/>
      <c r="E71" s="347" t="s">
        <v>138</v>
      </c>
      <c r="F71" s="347"/>
      <c r="G71" s="347"/>
      <c r="H71" s="347"/>
      <c r="I71" s="347"/>
      <c r="J71" s="9"/>
      <c r="K71" s="347" t="s">
        <v>139</v>
      </c>
      <c r="L71" s="347"/>
      <c r="M71" s="347"/>
      <c r="N71" s="347"/>
      <c r="O71" s="347"/>
      <c r="P71" s="347"/>
      <c r="Q71" s="347"/>
      <c r="R71" s="347"/>
      <c r="S71" s="347"/>
      <c r="T71" s="347"/>
      <c r="U71" s="347"/>
      <c r="V71" s="347"/>
      <c r="W71" s="347"/>
      <c r="X71" s="347"/>
      <c r="Y71" s="347"/>
      <c r="Z71" s="347"/>
      <c r="AA71" s="347"/>
      <c r="AB71" s="347"/>
      <c r="AC71" s="347"/>
      <c r="AD71" s="347"/>
      <c r="AE71" s="347"/>
      <c r="AF71" s="347"/>
      <c r="AG71" s="345">
        <f>'265-140a - Rozvaděče'!J29</f>
        <v>0</v>
      </c>
      <c r="AH71" s="346"/>
      <c r="AI71" s="346"/>
      <c r="AJ71" s="346"/>
      <c r="AK71" s="346"/>
      <c r="AL71" s="346"/>
      <c r="AM71" s="346"/>
      <c r="AN71" s="345">
        <f t="shared" si="0"/>
        <v>0</v>
      </c>
      <c r="AO71" s="346"/>
      <c r="AP71" s="346"/>
      <c r="AQ71" s="95" t="s">
        <v>140</v>
      </c>
      <c r="AR71" s="94"/>
      <c r="AS71" s="96">
        <v>0</v>
      </c>
      <c r="AT71" s="97">
        <f t="shared" si="1"/>
        <v>0</v>
      </c>
      <c r="AU71" s="98">
        <f>'265-140a - Rozvaděče'!P85</f>
        <v>0</v>
      </c>
      <c r="AV71" s="97">
        <f>'265-140a - Rozvaděče'!J32</f>
        <v>0</v>
      </c>
      <c r="AW71" s="97">
        <f>'265-140a - Rozvaděče'!J33</f>
        <v>0</v>
      </c>
      <c r="AX71" s="97">
        <f>'265-140a - Rozvaděče'!J34</f>
        <v>0</v>
      </c>
      <c r="AY71" s="97">
        <f>'265-140a - Rozvaděče'!J35</f>
        <v>0</v>
      </c>
      <c r="AZ71" s="97">
        <f>'265-140a - Rozvaděče'!F32</f>
        <v>0</v>
      </c>
      <c r="BA71" s="97">
        <f>'265-140a - Rozvaděče'!F33</f>
        <v>0</v>
      </c>
      <c r="BB71" s="97">
        <f>'265-140a - Rozvaděče'!F34</f>
        <v>0</v>
      </c>
      <c r="BC71" s="97">
        <f>'265-140a - Rozvaděče'!F35</f>
        <v>0</v>
      </c>
      <c r="BD71" s="99">
        <f>'265-140a - Rozvaděče'!F36</f>
        <v>0</v>
      </c>
      <c r="BT71" s="100" t="s">
        <v>82</v>
      </c>
      <c r="BV71" s="100" t="s">
        <v>17</v>
      </c>
      <c r="BW71" s="100" t="s">
        <v>141</v>
      </c>
      <c r="BX71" s="100" t="s">
        <v>137</v>
      </c>
      <c r="CL71" s="100" t="s">
        <v>5</v>
      </c>
    </row>
    <row r="72" spans="1:91" s="6" customFormat="1" ht="22.5" customHeight="1">
      <c r="A72" s="84" t="s">
        <v>76</v>
      </c>
      <c r="B72" s="94"/>
      <c r="C72" s="9"/>
      <c r="D72" s="9"/>
      <c r="E72" s="347" t="s">
        <v>142</v>
      </c>
      <c r="F72" s="347"/>
      <c r="G72" s="347"/>
      <c r="H72" s="347"/>
      <c r="I72" s="347"/>
      <c r="J72" s="9"/>
      <c r="K72" s="347" t="s">
        <v>143</v>
      </c>
      <c r="L72" s="347"/>
      <c r="M72" s="347"/>
      <c r="N72" s="347"/>
      <c r="O72" s="347"/>
      <c r="P72" s="347"/>
      <c r="Q72" s="347"/>
      <c r="R72" s="347"/>
      <c r="S72" s="347"/>
      <c r="T72" s="347"/>
      <c r="U72" s="347"/>
      <c r="V72" s="347"/>
      <c r="W72" s="347"/>
      <c r="X72" s="347"/>
      <c r="Y72" s="347"/>
      <c r="Z72" s="347"/>
      <c r="AA72" s="347"/>
      <c r="AB72" s="347"/>
      <c r="AC72" s="347"/>
      <c r="AD72" s="347"/>
      <c r="AE72" s="347"/>
      <c r="AF72" s="347"/>
      <c r="AG72" s="345">
        <f>'265-140b - Transformátor'!J29</f>
        <v>0</v>
      </c>
      <c r="AH72" s="346"/>
      <c r="AI72" s="346"/>
      <c r="AJ72" s="346"/>
      <c r="AK72" s="346"/>
      <c r="AL72" s="346"/>
      <c r="AM72" s="346"/>
      <c r="AN72" s="345">
        <f t="shared" si="0"/>
        <v>0</v>
      </c>
      <c r="AO72" s="346"/>
      <c r="AP72" s="346"/>
      <c r="AQ72" s="95" t="s">
        <v>140</v>
      </c>
      <c r="AR72" s="94"/>
      <c r="AS72" s="96">
        <v>0</v>
      </c>
      <c r="AT72" s="97">
        <f t="shared" si="1"/>
        <v>0</v>
      </c>
      <c r="AU72" s="98">
        <f>'265-140b - Transformátor'!P87</f>
        <v>0</v>
      </c>
      <c r="AV72" s="97">
        <f>'265-140b - Transformátor'!J32</f>
        <v>0</v>
      </c>
      <c r="AW72" s="97">
        <f>'265-140b - Transformátor'!J33</f>
        <v>0</v>
      </c>
      <c r="AX72" s="97">
        <f>'265-140b - Transformátor'!J34</f>
        <v>0</v>
      </c>
      <c r="AY72" s="97">
        <f>'265-140b - Transformátor'!J35</f>
        <v>0</v>
      </c>
      <c r="AZ72" s="97">
        <f>'265-140b - Transformátor'!F32</f>
        <v>0</v>
      </c>
      <c r="BA72" s="97">
        <f>'265-140b - Transformátor'!F33</f>
        <v>0</v>
      </c>
      <c r="BB72" s="97">
        <f>'265-140b - Transformátor'!F34</f>
        <v>0</v>
      </c>
      <c r="BC72" s="97">
        <f>'265-140b - Transformátor'!F35</f>
        <v>0</v>
      </c>
      <c r="BD72" s="99">
        <f>'265-140b - Transformátor'!F36</f>
        <v>0</v>
      </c>
      <c r="BT72" s="100" t="s">
        <v>82</v>
      </c>
      <c r="BV72" s="100" t="s">
        <v>17</v>
      </c>
      <c r="BW72" s="100" t="s">
        <v>144</v>
      </c>
      <c r="BX72" s="100" t="s">
        <v>137</v>
      </c>
      <c r="CL72" s="100" t="s">
        <v>5</v>
      </c>
    </row>
    <row r="73" spans="1:91" s="6" customFormat="1" ht="22.5" customHeight="1">
      <c r="A73" s="84" t="s">
        <v>76</v>
      </c>
      <c r="B73" s="94"/>
      <c r="C73" s="9"/>
      <c r="D73" s="9"/>
      <c r="E73" s="347" t="s">
        <v>145</v>
      </c>
      <c r="F73" s="347"/>
      <c r="G73" s="347"/>
      <c r="H73" s="347"/>
      <c r="I73" s="347"/>
      <c r="J73" s="9"/>
      <c r="K73" s="347" t="s">
        <v>146</v>
      </c>
      <c r="L73" s="347"/>
      <c r="M73" s="347"/>
      <c r="N73" s="347"/>
      <c r="O73" s="347"/>
      <c r="P73" s="347"/>
      <c r="Q73" s="347"/>
      <c r="R73" s="347"/>
      <c r="S73" s="347"/>
      <c r="T73" s="347"/>
      <c r="U73" s="347"/>
      <c r="V73" s="347"/>
      <c r="W73" s="347"/>
      <c r="X73" s="347"/>
      <c r="Y73" s="347"/>
      <c r="Z73" s="347"/>
      <c r="AA73" s="347"/>
      <c r="AB73" s="347"/>
      <c r="AC73" s="347"/>
      <c r="AD73" s="347"/>
      <c r="AE73" s="347"/>
      <c r="AF73" s="347"/>
      <c r="AG73" s="345">
        <f>'265-140c - Osvětlení'!J29</f>
        <v>0</v>
      </c>
      <c r="AH73" s="346"/>
      <c r="AI73" s="346"/>
      <c r="AJ73" s="346"/>
      <c r="AK73" s="346"/>
      <c r="AL73" s="346"/>
      <c r="AM73" s="346"/>
      <c r="AN73" s="345">
        <f t="shared" si="0"/>
        <v>0</v>
      </c>
      <c r="AO73" s="346"/>
      <c r="AP73" s="346"/>
      <c r="AQ73" s="95" t="s">
        <v>140</v>
      </c>
      <c r="AR73" s="94"/>
      <c r="AS73" s="96">
        <v>0</v>
      </c>
      <c r="AT73" s="97">
        <f t="shared" si="1"/>
        <v>0</v>
      </c>
      <c r="AU73" s="98">
        <f>'265-140c - Osvětlení'!P86</f>
        <v>0</v>
      </c>
      <c r="AV73" s="97">
        <f>'265-140c - Osvětlení'!J32</f>
        <v>0</v>
      </c>
      <c r="AW73" s="97">
        <f>'265-140c - Osvětlení'!J33</f>
        <v>0</v>
      </c>
      <c r="AX73" s="97">
        <f>'265-140c - Osvětlení'!J34</f>
        <v>0</v>
      </c>
      <c r="AY73" s="97">
        <f>'265-140c - Osvětlení'!J35</f>
        <v>0</v>
      </c>
      <c r="AZ73" s="97">
        <f>'265-140c - Osvětlení'!F32</f>
        <v>0</v>
      </c>
      <c r="BA73" s="97">
        <f>'265-140c - Osvětlení'!F33</f>
        <v>0</v>
      </c>
      <c r="BB73" s="97">
        <f>'265-140c - Osvětlení'!F34</f>
        <v>0</v>
      </c>
      <c r="BC73" s="97">
        <f>'265-140c - Osvětlení'!F35</f>
        <v>0</v>
      </c>
      <c r="BD73" s="99">
        <f>'265-140c - Osvětlení'!F36</f>
        <v>0</v>
      </c>
      <c r="BT73" s="100" t="s">
        <v>82</v>
      </c>
      <c r="BV73" s="100" t="s">
        <v>17</v>
      </c>
      <c r="BW73" s="100" t="s">
        <v>147</v>
      </c>
      <c r="BX73" s="100" t="s">
        <v>137</v>
      </c>
      <c r="CL73" s="100" t="s">
        <v>5</v>
      </c>
    </row>
    <row r="74" spans="1:91" s="6" customFormat="1" ht="22.5" customHeight="1">
      <c r="A74" s="84" t="s">
        <v>76</v>
      </c>
      <c r="B74" s="94"/>
      <c r="C74" s="9"/>
      <c r="D74" s="9"/>
      <c r="E74" s="347" t="s">
        <v>148</v>
      </c>
      <c r="F74" s="347"/>
      <c r="G74" s="347"/>
      <c r="H74" s="347"/>
      <c r="I74" s="347"/>
      <c r="J74" s="9"/>
      <c r="K74" s="347" t="s">
        <v>149</v>
      </c>
      <c r="L74" s="347"/>
      <c r="M74" s="347"/>
      <c r="N74" s="347"/>
      <c r="O74" s="347"/>
      <c r="P74" s="347"/>
      <c r="Q74" s="347"/>
      <c r="R74" s="347"/>
      <c r="S74" s="347"/>
      <c r="T74" s="347"/>
      <c r="U74" s="347"/>
      <c r="V74" s="347"/>
      <c r="W74" s="347"/>
      <c r="X74" s="347"/>
      <c r="Y74" s="347"/>
      <c r="Z74" s="347"/>
      <c r="AA74" s="347"/>
      <c r="AB74" s="347"/>
      <c r="AC74" s="347"/>
      <c r="AD74" s="347"/>
      <c r="AE74" s="347"/>
      <c r="AF74" s="347"/>
      <c r="AG74" s="345">
        <f>'265-140d - Zásuvky'!J29</f>
        <v>0</v>
      </c>
      <c r="AH74" s="346"/>
      <c r="AI74" s="346"/>
      <c r="AJ74" s="346"/>
      <c r="AK74" s="346"/>
      <c r="AL74" s="346"/>
      <c r="AM74" s="346"/>
      <c r="AN74" s="345">
        <f t="shared" si="0"/>
        <v>0</v>
      </c>
      <c r="AO74" s="346"/>
      <c r="AP74" s="346"/>
      <c r="AQ74" s="95" t="s">
        <v>140</v>
      </c>
      <c r="AR74" s="94"/>
      <c r="AS74" s="96">
        <v>0</v>
      </c>
      <c r="AT74" s="97">
        <f t="shared" si="1"/>
        <v>0</v>
      </c>
      <c r="AU74" s="98">
        <f>'265-140d - Zásuvky'!P85</f>
        <v>0</v>
      </c>
      <c r="AV74" s="97">
        <f>'265-140d - Zásuvky'!J32</f>
        <v>0</v>
      </c>
      <c r="AW74" s="97">
        <f>'265-140d - Zásuvky'!J33</f>
        <v>0</v>
      </c>
      <c r="AX74" s="97">
        <f>'265-140d - Zásuvky'!J34</f>
        <v>0</v>
      </c>
      <c r="AY74" s="97">
        <f>'265-140d - Zásuvky'!J35</f>
        <v>0</v>
      </c>
      <c r="AZ74" s="97">
        <f>'265-140d - Zásuvky'!F32</f>
        <v>0</v>
      </c>
      <c r="BA74" s="97">
        <f>'265-140d - Zásuvky'!F33</f>
        <v>0</v>
      </c>
      <c r="BB74" s="97">
        <f>'265-140d - Zásuvky'!F34</f>
        <v>0</v>
      </c>
      <c r="BC74" s="97">
        <f>'265-140d - Zásuvky'!F35</f>
        <v>0</v>
      </c>
      <c r="BD74" s="99">
        <f>'265-140d - Zásuvky'!F36</f>
        <v>0</v>
      </c>
      <c r="BT74" s="100" t="s">
        <v>82</v>
      </c>
      <c r="BV74" s="100" t="s">
        <v>17</v>
      </c>
      <c r="BW74" s="100" t="s">
        <v>150</v>
      </c>
      <c r="BX74" s="100" t="s">
        <v>137</v>
      </c>
      <c r="CL74" s="100" t="s">
        <v>5</v>
      </c>
    </row>
    <row r="75" spans="1:91" s="6" customFormat="1" ht="22.5" customHeight="1">
      <c r="A75" s="84" t="s">
        <v>76</v>
      </c>
      <c r="B75" s="94"/>
      <c r="C75" s="9"/>
      <c r="D75" s="9"/>
      <c r="E75" s="347" t="s">
        <v>151</v>
      </c>
      <c r="F75" s="347"/>
      <c r="G75" s="347"/>
      <c r="H75" s="347"/>
      <c r="I75" s="347"/>
      <c r="J75" s="9"/>
      <c r="K75" s="347" t="s">
        <v>152</v>
      </c>
      <c r="L75" s="347"/>
      <c r="M75" s="347"/>
      <c r="N75" s="347"/>
      <c r="O75" s="347"/>
      <c r="P75" s="347"/>
      <c r="Q75" s="347"/>
      <c r="R75" s="347"/>
      <c r="S75" s="347"/>
      <c r="T75" s="347"/>
      <c r="U75" s="347"/>
      <c r="V75" s="347"/>
      <c r="W75" s="347"/>
      <c r="X75" s="347"/>
      <c r="Y75" s="347"/>
      <c r="Z75" s="347"/>
      <c r="AA75" s="347"/>
      <c r="AB75" s="347"/>
      <c r="AC75" s="347"/>
      <c r="AD75" s="347"/>
      <c r="AE75" s="347"/>
      <c r="AF75" s="347"/>
      <c r="AG75" s="345">
        <f>'265-140e - Kabely'!J29</f>
        <v>0</v>
      </c>
      <c r="AH75" s="346"/>
      <c r="AI75" s="346"/>
      <c r="AJ75" s="346"/>
      <c r="AK75" s="346"/>
      <c r="AL75" s="346"/>
      <c r="AM75" s="346"/>
      <c r="AN75" s="345">
        <f t="shared" si="0"/>
        <v>0</v>
      </c>
      <c r="AO75" s="346"/>
      <c r="AP75" s="346"/>
      <c r="AQ75" s="95" t="s">
        <v>140</v>
      </c>
      <c r="AR75" s="94"/>
      <c r="AS75" s="96">
        <v>0</v>
      </c>
      <c r="AT75" s="97">
        <f t="shared" si="1"/>
        <v>0</v>
      </c>
      <c r="AU75" s="98">
        <f>'265-140e - Kabely'!P84</f>
        <v>0</v>
      </c>
      <c r="AV75" s="97">
        <f>'265-140e - Kabely'!J32</f>
        <v>0</v>
      </c>
      <c r="AW75" s="97">
        <f>'265-140e - Kabely'!J33</f>
        <v>0</v>
      </c>
      <c r="AX75" s="97">
        <f>'265-140e - Kabely'!J34</f>
        <v>0</v>
      </c>
      <c r="AY75" s="97">
        <f>'265-140e - Kabely'!J35</f>
        <v>0</v>
      </c>
      <c r="AZ75" s="97">
        <f>'265-140e - Kabely'!F32</f>
        <v>0</v>
      </c>
      <c r="BA75" s="97">
        <f>'265-140e - Kabely'!F33</f>
        <v>0</v>
      </c>
      <c r="BB75" s="97">
        <f>'265-140e - Kabely'!F34</f>
        <v>0</v>
      </c>
      <c r="BC75" s="97">
        <f>'265-140e - Kabely'!F35</f>
        <v>0</v>
      </c>
      <c r="BD75" s="99">
        <f>'265-140e - Kabely'!F36</f>
        <v>0</v>
      </c>
      <c r="BT75" s="100" t="s">
        <v>82</v>
      </c>
      <c r="BV75" s="100" t="s">
        <v>17</v>
      </c>
      <c r="BW75" s="100" t="s">
        <v>153</v>
      </c>
      <c r="BX75" s="100" t="s">
        <v>137</v>
      </c>
      <c r="CL75" s="100" t="s">
        <v>5</v>
      </c>
    </row>
    <row r="76" spans="1:91" s="6" customFormat="1" ht="22.5" customHeight="1">
      <c r="A76" s="84" t="s">
        <v>76</v>
      </c>
      <c r="B76" s="94"/>
      <c r="C76" s="9"/>
      <c r="D76" s="9"/>
      <c r="E76" s="347" t="s">
        <v>154</v>
      </c>
      <c r="F76" s="347"/>
      <c r="G76" s="347"/>
      <c r="H76" s="347"/>
      <c r="I76" s="347"/>
      <c r="J76" s="9"/>
      <c r="K76" s="347" t="s">
        <v>155</v>
      </c>
      <c r="L76" s="347"/>
      <c r="M76" s="347"/>
      <c r="N76" s="347"/>
      <c r="O76" s="347"/>
      <c r="P76" s="347"/>
      <c r="Q76" s="347"/>
      <c r="R76" s="347"/>
      <c r="S76" s="347"/>
      <c r="T76" s="347"/>
      <c r="U76" s="347"/>
      <c r="V76" s="347"/>
      <c r="W76" s="347"/>
      <c r="X76" s="347"/>
      <c r="Y76" s="347"/>
      <c r="Z76" s="347"/>
      <c r="AA76" s="347"/>
      <c r="AB76" s="347"/>
      <c r="AC76" s="347"/>
      <c r="AD76" s="347"/>
      <c r="AE76" s="347"/>
      <c r="AF76" s="347"/>
      <c r="AG76" s="345">
        <f>'265-140f - Kabelové trasy'!J29</f>
        <v>0</v>
      </c>
      <c r="AH76" s="346"/>
      <c r="AI76" s="346"/>
      <c r="AJ76" s="346"/>
      <c r="AK76" s="346"/>
      <c r="AL76" s="346"/>
      <c r="AM76" s="346"/>
      <c r="AN76" s="345">
        <f t="shared" si="0"/>
        <v>0</v>
      </c>
      <c r="AO76" s="346"/>
      <c r="AP76" s="346"/>
      <c r="AQ76" s="95" t="s">
        <v>140</v>
      </c>
      <c r="AR76" s="94"/>
      <c r="AS76" s="96">
        <v>0</v>
      </c>
      <c r="AT76" s="97">
        <f t="shared" si="1"/>
        <v>0</v>
      </c>
      <c r="AU76" s="98">
        <f>'265-140f - Kabelové trasy'!P85</f>
        <v>0</v>
      </c>
      <c r="AV76" s="97">
        <f>'265-140f - Kabelové trasy'!J32</f>
        <v>0</v>
      </c>
      <c r="AW76" s="97">
        <f>'265-140f - Kabelové trasy'!J33</f>
        <v>0</v>
      </c>
      <c r="AX76" s="97">
        <f>'265-140f - Kabelové trasy'!J34</f>
        <v>0</v>
      </c>
      <c r="AY76" s="97">
        <f>'265-140f - Kabelové trasy'!J35</f>
        <v>0</v>
      </c>
      <c r="AZ76" s="97">
        <f>'265-140f - Kabelové trasy'!F32</f>
        <v>0</v>
      </c>
      <c r="BA76" s="97">
        <f>'265-140f - Kabelové trasy'!F33</f>
        <v>0</v>
      </c>
      <c r="BB76" s="97">
        <f>'265-140f - Kabelové trasy'!F34</f>
        <v>0</v>
      </c>
      <c r="BC76" s="97">
        <f>'265-140f - Kabelové trasy'!F35</f>
        <v>0</v>
      </c>
      <c r="BD76" s="99">
        <f>'265-140f - Kabelové trasy'!F36</f>
        <v>0</v>
      </c>
      <c r="BT76" s="100" t="s">
        <v>82</v>
      </c>
      <c r="BV76" s="100" t="s">
        <v>17</v>
      </c>
      <c r="BW76" s="100" t="s">
        <v>156</v>
      </c>
      <c r="BX76" s="100" t="s">
        <v>137</v>
      </c>
      <c r="CL76" s="100" t="s">
        <v>5</v>
      </c>
    </row>
    <row r="77" spans="1:91" s="6" customFormat="1" ht="22.5" customHeight="1">
      <c r="A77" s="84" t="s">
        <v>76</v>
      </c>
      <c r="B77" s="94"/>
      <c r="C77" s="9"/>
      <c r="D77" s="9"/>
      <c r="E77" s="347" t="s">
        <v>157</v>
      </c>
      <c r="F77" s="347"/>
      <c r="G77" s="347"/>
      <c r="H77" s="347"/>
      <c r="I77" s="347"/>
      <c r="J77" s="9"/>
      <c r="K77" s="347" t="s">
        <v>158</v>
      </c>
      <c r="L77" s="347"/>
      <c r="M77" s="347"/>
      <c r="N77" s="347"/>
      <c r="O77" s="347"/>
      <c r="P77" s="347"/>
      <c r="Q77" s="347"/>
      <c r="R77" s="347"/>
      <c r="S77" s="347"/>
      <c r="T77" s="347"/>
      <c r="U77" s="347"/>
      <c r="V77" s="347"/>
      <c r="W77" s="347"/>
      <c r="X77" s="347"/>
      <c r="Y77" s="347"/>
      <c r="Z77" s="347"/>
      <c r="AA77" s="347"/>
      <c r="AB77" s="347"/>
      <c r="AC77" s="347"/>
      <c r="AD77" s="347"/>
      <c r="AE77" s="347"/>
      <c r="AF77" s="347"/>
      <c r="AG77" s="345">
        <f>'265-140g - Ostatní materi'!J29</f>
        <v>0</v>
      </c>
      <c r="AH77" s="346"/>
      <c r="AI77" s="346"/>
      <c r="AJ77" s="346"/>
      <c r="AK77" s="346"/>
      <c r="AL77" s="346"/>
      <c r="AM77" s="346"/>
      <c r="AN77" s="345">
        <f t="shared" si="0"/>
        <v>0</v>
      </c>
      <c r="AO77" s="346"/>
      <c r="AP77" s="346"/>
      <c r="AQ77" s="95" t="s">
        <v>140</v>
      </c>
      <c r="AR77" s="94"/>
      <c r="AS77" s="96">
        <v>0</v>
      </c>
      <c r="AT77" s="97">
        <f t="shared" si="1"/>
        <v>0</v>
      </c>
      <c r="AU77" s="98">
        <f>'265-140g - Ostatní materi'!P86</f>
        <v>0</v>
      </c>
      <c r="AV77" s="97">
        <f>'265-140g - Ostatní materi'!J32</f>
        <v>0</v>
      </c>
      <c r="AW77" s="97">
        <f>'265-140g - Ostatní materi'!J33</f>
        <v>0</v>
      </c>
      <c r="AX77" s="97">
        <f>'265-140g - Ostatní materi'!J34</f>
        <v>0</v>
      </c>
      <c r="AY77" s="97">
        <f>'265-140g - Ostatní materi'!J35</f>
        <v>0</v>
      </c>
      <c r="AZ77" s="97">
        <f>'265-140g - Ostatní materi'!F32</f>
        <v>0</v>
      </c>
      <c r="BA77" s="97">
        <f>'265-140g - Ostatní materi'!F33</f>
        <v>0</v>
      </c>
      <c r="BB77" s="97">
        <f>'265-140g - Ostatní materi'!F34</f>
        <v>0</v>
      </c>
      <c r="BC77" s="97">
        <f>'265-140g - Ostatní materi'!F35</f>
        <v>0</v>
      </c>
      <c r="BD77" s="99">
        <f>'265-140g - Ostatní materi'!F36</f>
        <v>0</v>
      </c>
      <c r="BT77" s="100" t="s">
        <v>82</v>
      </c>
      <c r="BV77" s="100" t="s">
        <v>17</v>
      </c>
      <c r="BW77" s="100" t="s">
        <v>159</v>
      </c>
      <c r="BX77" s="100" t="s">
        <v>137</v>
      </c>
      <c r="CL77" s="100" t="s">
        <v>5</v>
      </c>
    </row>
    <row r="78" spans="1:91" s="5" customFormat="1" ht="22.5" customHeight="1">
      <c r="B78" s="85"/>
      <c r="C78" s="86"/>
      <c r="D78" s="343" t="s">
        <v>160</v>
      </c>
      <c r="E78" s="343"/>
      <c r="F78" s="343"/>
      <c r="G78" s="343"/>
      <c r="H78" s="343"/>
      <c r="I78" s="87"/>
      <c r="J78" s="343" t="s">
        <v>161</v>
      </c>
      <c r="K78" s="343"/>
      <c r="L78" s="343"/>
      <c r="M78" s="343"/>
      <c r="N78" s="343"/>
      <c r="O78" s="343"/>
      <c r="P78" s="343"/>
      <c r="Q78" s="343"/>
      <c r="R78" s="343"/>
      <c r="S78" s="343"/>
      <c r="T78" s="343"/>
      <c r="U78" s="343"/>
      <c r="V78" s="343"/>
      <c r="W78" s="343"/>
      <c r="X78" s="343"/>
      <c r="Y78" s="343"/>
      <c r="Z78" s="343"/>
      <c r="AA78" s="343"/>
      <c r="AB78" s="343"/>
      <c r="AC78" s="343"/>
      <c r="AD78" s="343"/>
      <c r="AE78" s="343"/>
      <c r="AF78" s="343"/>
      <c r="AG78" s="344">
        <f>ROUND(SUM(AG79:AG90),2)</f>
        <v>0</v>
      </c>
      <c r="AH78" s="342"/>
      <c r="AI78" s="342"/>
      <c r="AJ78" s="342"/>
      <c r="AK78" s="342"/>
      <c r="AL78" s="342"/>
      <c r="AM78" s="342"/>
      <c r="AN78" s="341">
        <f t="shared" si="0"/>
        <v>0</v>
      </c>
      <c r="AO78" s="342"/>
      <c r="AP78" s="342"/>
      <c r="AQ78" s="88" t="s">
        <v>85</v>
      </c>
      <c r="AR78" s="85"/>
      <c r="AS78" s="89">
        <f>ROUND(SUM(AS79:AS90),2)</f>
        <v>0</v>
      </c>
      <c r="AT78" s="90">
        <f t="shared" si="1"/>
        <v>0</v>
      </c>
      <c r="AU78" s="91">
        <f>ROUND(SUM(AU79:AU90),5)</f>
        <v>0</v>
      </c>
      <c r="AV78" s="90">
        <f>ROUND(AZ78*L26,2)</f>
        <v>0</v>
      </c>
      <c r="AW78" s="90">
        <f>ROUND(BA78*L27,2)</f>
        <v>0</v>
      </c>
      <c r="AX78" s="90">
        <f>ROUND(BB78*L26,2)</f>
        <v>0</v>
      </c>
      <c r="AY78" s="90">
        <f>ROUND(BC78*L27,2)</f>
        <v>0</v>
      </c>
      <c r="AZ78" s="90">
        <f>ROUND(SUM(AZ79:AZ90),2)</f>
        <v>0</v>
      </c>
      <c r="BA78" s="90">
        <f>ROUND(SUM(BA79:BA90),2)</f>
        <v>0</v>
      </c>
      <c r="BB78" s="90">
        <f>ROUND(SUM(BB79:BB90),2)</f>
        <v>0</v>
      </c>
      <c r="BC78" s="90">
        <f>ROUND(SUM(BC79:BC90),2)</f>
        <v>0</v>
      </c>
      <c r="BD78" s="92">
        <f>ROUND(SUM(BD79:BD90),2)</f>
        <v>0</v>
      </c>
      <c r="BS78" s="93" t="s">
        <v>72</v>
      </c>
      <c r="BT78" s="93" t="s">
        <v>80</v>
      </c>
      <c r="BU78" s="93" t="s">
        <v>74</v>
      </c>
      <c r="BV78" s="93" t="s">
        <v>17</v>
      </c>
      <c r="BW78" s="93" t="s">
        <v>162</v>
      </c>
      <c r="BX78" s="93" t="s">
        <v>7</v>
      </c>
      <c r="CL78" s="93" t="s">
        <v>5</v>
      </c>
      <c r="CM78" s="93" t="s">
        <v>82</v>
      </c>
    </row>
    <row r="79" spans="1:91" s="6" customFormat="1" ht="22.5" customHeight="1">
      <c r="A79" s="84" t="s">
        <v>76</v>
      </c>
      <c r="B79" s="94"/>
      <c r="C79" s="9"/>
      <c r="D79" s="9"/>
      <c r="E79" s="347" t="s">
        <v>163</v>
      </c>
      <c r="F79" s="347"/>
      <c r="G79" s="347"/>
      <c r="H79" s="347"/>
      <c r="I79" s="347"/>
      <c r="J79" s="9"/>
      <c r="K79" s="347" t="s">
        <v>164</v>
      </c>
      <c r="L79" s="347"/>
      <c r="M79" s="347"/>
      <c r="N79" s="347"/>
      <c r="O79" s="347"/>
      <c r="P79" s="347"/>
      <c r="Q79" s="347"/>
      <c r="R79" s="347"/>
      <c r="S79" s="347"/>
      <c r="T79" s="347"/>
      <c r="U79" s="347"/>
      <c r="V79" s="347"/>
      <c r="W79" s="347"/>
      <c r="X79" s="347"/>
      <c r="Y79" s="347"/>
      <c r="Z79" s="347"/>
      <c r="AA79" s="347"/>
      <c r="AB79" s="347"/>
      <c r="AC79" s="347"/>
      <c r="AD79" s="347"/>
      <c r="AE79" s="347"/>
      <c r="AF79" s="347"/>
      <c r="AG79" s="345">
        <f>'265-150a - Strukturovaná ...'!J29</f>
        <v>0</v>
      </c>
      <c r="AH79" s="346"/>
      <c r="AI79" s="346"/>
      <c r="AJ79" s="346"/>
      <c r="AK79" s="346"/>
      <c r="AL79" s="346"/>
      <c r="AM79" s="346"/>
      <c r="AN79" s="345">
        <f t="shared" si="0"/>
        <v>0</v>
      </c>
      <c r="AO79" s="346"/>
      <c r="AP79" s="346"/>
      <c r="AQ79" s="95" t="s">
        <v>140</v>
      </c>
      <c r="AR79" s="94"/>
      <c r="AS79" s="96">
        <v>0</v>
      </c>
      <c r="AT79" s="97">
        <f t="shared" si="1"/>
        <v>0</v>
      </c>
      <c r="AU79" s="98">
        <f>'265-150a - Strukturovaná ...'!P87</f>
        <v>0</v>
      </c>
      <c r="AV79" s="97">
        <f>'265-150a - Strukturovaná ...'!J32</f>
        <v>0</v>
      </c>
      <c r="AW79" s="97">
        <f>'265-150a - Strukturovaná ...'!J33</f>
        <v>0</v>
      </c>
      <c r="AX79" s="97">
        <f>'265-150a - Strukturovaná ...'!J34</f>
        <v>0</v>
      </c>
      <c r="AY79" s="97">
        <f>'265-150a - Strukturovaná ...'!J35</f>
        <v>0</v>
      </c>
      <c r="AZ79" s="97">
        <f>'265-150a - Strukturovaná ...'!F32</f>
        <v>0</v>
      </c>
      <c r="BA79" s="97">
        <f>'265-150a - Strukturovaná ...'!F33</f>
        <v>0</v>
      </c>
      <c r="BB79" s="97">
        <f>'265-150a - Strukturovaná ...'!F34</f>
        <v>0</v>
      </c>
      <c r="BC79" s="97">
        <f>'265-150a - Strukturovaná ...'!F35</f>
        <v>0</v>
      </c>
      <c r="BD79" s="99">
        <f>'265-150a - Strukturovaná ...'!F36</f>
        <v>0</v>
      </c>
      <c r="BT79" s="100" t="s">
        <v>82</v>
      </c>
      <c r="BV79" s="100" t="s">
        <v>17</v>
      </c>
      <c r="BW79" s="100" t="s">
        <v>165</v>
      </c>
      <c r="BX79" s="100" t="s">
        <v>162</v>
      </c>
      <c r="CL79" s="100" t="s">
        <v>5</v>
      </c>
    </row>
    <row r="80" spans="1:91" s="6" customFormat="1" ht="22.5" customHeight="1">
      <c r="A80" s="84" t="s">
        <v>76</v>
      </c>
      <c r="B80" s="94"/>
      <c r="C80" s="9"/>
      <c r="D80" s="9"/>
      <c r="E80" s="347" t="s">
        <v>166</v>
      </c>
      <c r="F80" s="347"/>
      <c r="G80" s="347"/>
      <c r="H80" s="347"/>
      <c r="I80" s="347"/>
      <c r="J80" s="9"/>
      <c r="K80" s="347" t="s">
        <v>167</v>
      </c>
      <c r="L80" s="347"/>
      <c r="M80" s="347"/>
      <c r="N80" s="347"/>
      <c r="O80" s="347"/>
      <c r="P80" s="347"/>
      <c r="Q80" s="347"/>
      <c r="R80" s="347"/>
      <c r="S80" s="347"/>
      <c r="T80" s="347"/>
      <c r="U80" s="347"/>
      <c r="V80" s="347"/>
      <c r="W80" s="347"/>
      <c r="X80" s="347"/>
      <c r="Y80" s="347"/>
      <c r="Z80" s="347"/>
      <c r="AA80" s="347"/>
      <c r="AB80" s="347"/>
      <c r="AC80" s="347"/>
      <c r="AD80" s="347"/>
      <c r="AE80" s="347"/>
      <c r="AF80" s="347"/>
      <c r="AG80" s="345">
        <f>'265-150b - Aktivní prvky'!J29</f>
        <v>0</v>
      </c>
      <c r="AH80" s="346"/>
      <c r="AI80" s="346"/>
      <c r="AJ80" s="346"/>
      <c r="AK80" s="346"/>
      <c r="AL80" s="346"/>
      <c r="AM80" s="346"/>
      <c r="AN80" s="345">
        <f t="shared" si="0"/>
        <v>0</v>
      </c>
      <c r="AO80" s="346"/>
      <c r="AP80" s="346"/>
      <c r="AQ80" s="95" t="s">
        <v>140</v>
      </c>
      <c r="AR80" s="94"/>
      <c r="AS80" s="96">
        <v>0</v>
      </c>
      <c r="AT80" s="97">
        <f t="shared" si="1"/>
        <v>0</v>
      </c>
      <c r="AU80" s="98">
        <f>'265-150b - Aktivní prvky'!P93</f>
        <v>0</v>
      </c>
      <c r="AV80" s="97">
        <f>'265-150b - Aktivní prvky'!J32</f>
        <v>0</v>
      </c>
      <c r="AW80" s="97">
        <f>'265-150b - Aktivní prvky'!J33</f>
        <v>0</v>
      </c>
      <c r="AX80" s="97">
        <f>'265-150b - Aktivní prvky'!J34</f>
        <v>0</v>
      </c>
      <c r="AY80" s="97">
        <f>'265-150b - Aktivní prvky'!J35</f>
        <v>0</v>
      </c>
      <c r="AZ80" s="97">
        <f>'265-150b - Aktivní prvky'!F32</f>
        <v>0</v>
      </c>
      <c r="BA80" s="97">
        <f>'265-150b - Aktivní prvky'!F33</f>
        <v>0</v>
      </c>
      <c r="BB80" s="97">
        <f>'265-150b - Aktivní prvky'!F34</f>
        <v>0</v>
      </c>
      <c r="BC80" s="97">
        <f>'265-150b - Aktivní prvky'!F35</f>
        <v>0</v>
      </c>
      <c r="BD80" s="99">
        <f>'265-150b - Aktivní prvky'!F36</f>
        <v>0</v>
      </c>
      <c r="BT80" s="100" t="s">
        <v>82</v>
      </c>
      <c r="BV80" s="100" t="s">
        <v>17</v>
      </c>
      <c r="BW80" s="100" t="s">
        <v>168</v>
      </c>
      <c r="BX80" s="100" t="s">
        <v>162</v>
      </c>
      <c r="CL80" s="100" t="s">
        <v>5</v>
      </c>
    </row>
    <row r="81" spans="1:91" s="6" customFormat="1" ht="22.5" customHeight="1">
      <c r="A81" s="84" t="s">
        <v>76</v>
      </c>
      <c r="B81" s="94"/>
      <c r="C81" s="9"/>
      <c r="D81" s="9"/>
      <c r="E81" s="347" t="s">
        <v>169</v>
      </c>
      <c r="F81" s="347"/>
      <c r="G81" s="347"/>
      <c r="H81" s="347"/>
      <c r="I81" s="347"/>
      <c r="J81" s="9"/>
      <c r="K81" s="347" t="s">
        <v>170</v>
      </c>
      <c r="L81" s="347"/>
      <c r="M81" s="347"/>
      <c r="N81" s="347"/>
      <c r="O81" s="347"/>
      <c r="P81" s="347"/>
      <c r="Q81" s="347"/>
      <c r="R81" s="347"/>
      <c r="S81" s="347"/>
      <c r="T81" s="347"/>
      <c r="U81" s="347"/>
      <c r="V81" s="347"/>
      <c r="W81" s="347"/>
      <c r="X81" s="347"/>
      <c r="Y81" s="347"/>
      <c r="Z81" s="347"/>
      <c r="AA81" s="347"/>
      <c r="AB81" s="347"/>
      <c r="AC81" s="347"/>
      <c r="AD81" s="347"/>
      <c r="AE81" s="347"/>
      <c r="AF81" s="347"/>
      <c r="AG81" s="345">
        <f>'265-150c - Serverovna'!J29</f>
        <v>0</v>
      </c>
      <c r="AH81" s="346"/>
      <c r="AI81" s="346"/>
      <c r="AJ81" s="346"/>
      <c r="AK81" s="346"/>
      <c r="AL81" s="346"/>
      <c r="AM81" s="346"/>
      <c r="AN81" s="345">
        <f t="shared" si="0"/>
        <v>0</v>
      </c>
      <c r="AO81" s="346"/>
      <c r="AP81" s="346"/>
      <c r="AQ81" s="95" t="s">
        <v>140</v>
      </c>
      <c r="AR81" s="94"/>
      <c r="AS81" s="96">
        <v>0</v>
      </c>
      <c r="AT81" s="97">
        <f t="shared" si="1"/>
        <v>0</v>
      </c>
      <c r="AU81" s="98">
        <f>'265-150c - Serverovna'!P91</f>
        <v>0</v>
      </c>
      <c r="AV81" s="97">
        <f>'265-150c - Serverovna'!J32</f>
        <v>0</v>
      </c>
      <c r="AW81" s="97">
        <f>'265-150c - Serverovna'!J33</f>
        <v>0</v>
      </c>
      <c r="AX81" s="97">
        <f>'265-150c - Serverovna'!J34</f>
        <v>0</v>
      </c>
      <c r="AY81" s="97">
        <f>'265-150c - Serverovna'!J35</f>
        <v>0</v>
      </c>
      <c r="AZ81" s="97">
        <f>'265-150c - Serverovna'!F32</f>
        <v>0</v>
      </c>
      <c r="BA81" s="97">
        <f>'265-150c - Serverovna'!F33</f>
        <v>0</v>
      </c>
      <c r="BB81" s="97">
        <f>'265-150c - Serverovna'!F34</f>
        <v>0</v>
      </c>
      <c r="BC81" s="97">
        <f>'265-150c - Serverovna'!F35</f>
        <v>0</v>
      </c>
      <c r="BD81" s="99">
        <f>'265-150c - Serverovna'!F36</f>
        <v>0</v>
      </c>
      <c r="BT81" s="100" t="s">
        <v>82</v>
      </c>
      <c r="BV81" s="100" t="s">
        <v>17</v>
      </c>
      <c r="BW81" s="100" t="s">
        <v>171</v>
      </c>
      <c r="BX81" s="100" t="s">
        <v>162</v>
      </c>
      <c r="CL81" s="100" t="s">
        <v>5</v>
      </c>
    </row>
    <row r="82" spans="1:91" s="6" customFormat="1" ht="22.5" customHeight="1">
      <c r="A82" s="84" t="s">
        <v>76</v>
      </c>
      <c r="B82" s="94"/>
      <c r="C82" s="9"/>
      <c r="D82" s="9"/>
      <c r="E82" s="347" t="s">
        <v>172</v>
      </c>
      <c r="F82" s="347"/>
      <c r="G82" s="347"/>
      <c r="H82" s="347"/>
      <c r="I82" s="347"/>
      <c r="J82" s="9"/>
      <c r="K82" s="347" t="s">
        <v>173</v>
      </c>
      <c r="L82" s="347"/>
      <c r="M82" s="347"/>
      <c r="N82" s="347"/>
      <c r="O82" s="347"/>
      <c r="P82" s="347"/>
      <c r="Q82" s="347"/>
      <c r="R82" s="347"/>
      <c r="S82" s="347"/>
      <c r="T82" s="347"/>
      <c r="U82" s="347"/>
      <c r="V82" s="347"/>
      <c r="W82" s="347"/>
      <c r="X82" s="347"/>
      <c r="Y82" s="347"/>
      <c r="Z82" s="347"/>
      <c r="AA82" s="347"/>
      <c r="AB82" s="347"/>
      <c r="AC82" s="347"/>
      <c r="AD82" s="347"/>
      <c r="AE82" s="347"/>
      <c r="AF82" s="347"/>
      <c r="AG82" s="345">
        <f>'265-150d - Telefonní ústř...'!J29</f>
        <v>0</v>
      </c>
      <c r="AH82" s="346"/>
      <c r="AI82" s="346"/>
      <c r="AJ82" s="346"/>
      <c r="AK82" s="346"/>
      <c r="AL82" s="346"/>
      <c r="AM82" s="346"/>
      <c r="AN82" s="345">
        <f t="shared" si="0"/>
        <v>0</v>
      </c>
      <c r="AO82" s="346"/>
      <c r="AP82" s="346"/>
      <c r="AQ82" s="95" t="s">
        <v>140</v>
      </c>
      <c r="AR82" s="94"/>
      <c r="AS82" s="96">
        <v>0</v>
      </c>
      <c r="AT82" s="97">
        <f t="shared" si="1"/>
        <v>0</v>
      </c>
      <c r="AU82" s="98">
        <f>'265-150d - Telefonní ústř...'!P88</f>
        <v>0</v>
      </c>
      <c r="AV82" s="97">
        <f>'265-150d - Telefonní ústř...'!J32</f>
        <v>0</v>
      </c>
      <c r="AW82" s="97">
        <f>'265-150d - Telefonní ústř...'!J33</f>
        <v>0</v>
      </c>
      <c r="AX82" s="97">
        <f>'265-150d - Telefonní ústř...'!J34</f>
        <v>0</v>
      </c>
      <c r="AY82" s="97">
        <f>'265-150d - Telefonní ústř...'!J35</f>
        <v>0</v>
      </c>
      <c r="AZ82" s="97">
        <f>'265-150d - Telefonní ústř...'!F32</f>
        <v>0</v>
      </c>
      <c r="BA82" s="97">
        <f>'265-150d - Telefonní ústř...'!F33</f>
        <v>0</v>
      </c>
      <c r="BB82" s="97">
        <f>'265-150d - Telefonní ústř...'!F34</f>
        <v>0</v>
      </c>
      <c r="BC82" s="97">
        <f>'265-150d - Telefonní ústř...'!F35</f>
        <v>0</v>
      </c>
      <c r="BD82" s="99">
        <f>'265-150d - Telefonní ústř...'!F36</f>
        <v>0</v>
      </c>
      <c r="BT82" s="100" t="s">
        <v>82</v>
      </c>
      <c r="BV82" s="100" t="s">
        <v>17</v>
      </c>
      <c r="BW82" s="100" t="s">
        <v>174</v>
      </c>
      <c r="BX82" s="100" t="s">
        <v>162</v>
      </c>
      <c r="CL82" s="100" t="s">
        <v>5</v>
      </c>
    </row>
    <row r="83" spans="1:91" s="6" customFormat="1" ht="22.5" customHeight="1">
      <c r="A83" s="84" t="s">
        <v>76</v>
      </c>
      <c r="B83" s="94"/>
      <c r="C83" s="9"/>
      <c r="D83" s="9"/>
      <c r="E83" s="347" t="s">
        <v>175</v>
      </c>
      <c r="F83" s="347"/>
      <c r="G83" s="347"/>
      <c r="H83" s="347"/>
      <c r="I83" s="347"/>
      <c r="J83" s="9"/>
      <c r="K83" s="347" t="s">
        <v>85</v>
      </c>
      <c r="L83" s="347"/>
      <c r="M83" s="347"/>
      <c r="N83" s="347"/>
      <c r="O83" s="347"/>
      <c r="P83" s="347"/>
      <c r="Q83" s="347"/>
      <c r="R83" s="347"/>
      <c r="S83" s="347"/>
      <c r="T83" s="347"/>
      <c r="U83" s="347"/>
      <c r="V83" s="347"/>
      <c r="W83" s="347"/>
      <c r="X83" s="347"/>
      <c r="Y83" s="347"/>
      <c r="Z83" s="347"/>
      <c r="AA83" s="347"/>
      <c r="AB83" s="347"/>
      <c r="AC83" s="347"/>
      <c r="AD83" s="347"/>
      <c r="AE83" s="347"/>
      <c r="AF83" s="347"/>
      <c r="AG83" s="345">
        <f>'265-150e - STA'!J29</f>
        <v>0</v>
      </c>
      <c r="AH83" s="346"/>
      <c r="AI83" s="346"/>
      <c r="AJ83" s="346"/>
      <c r="AK83" s="346"/>
      <c r="AL83" s="346"/>
      <c r="AM83" s="346"/>
      <c r="AN83" s="345">
        <f t="shared" si="0"/>
        <v>0</v>
      </c>
      <c r="AO83" s="346"/>
      <c r="AP83" s="346"/>
      <c r="AQ83" s="95" t="s">
        <v>140</v>
      </c>
      <c r="AR83" s="94"/>
      <c r="AS83" s="96">
        <v>0</v>
      </c>
      <c r="AT83" s="97">
        <f t="shared" si="1"/>
        <v>0</v>
      </c>
      <c r="AU83" s="98">
        <f>'265-150e - STA'!P84</f>
        <v>0</v>
      </c>
      <c r="AV83" s="97">
        <f>'265-150e - STA'!J32</f>
        <v>0</v>
      </c>
      <c r="AW83" s="97">
        <f>'265-150e - STA'!J33</f>
        <v>0</v>
      </c>
      <c r="AX83" s="97">
        <f>'265-150e - STA'!J34</f>
        <v>0</v>
      </c>
      <c r="AY83" s="97">
        <f>'265-150e - STA'!J35</f>
        <v>0</v>
      </c>
      <c r="AZ83" s="97">
        <f>'265-150e - STA'!F32</f>
        <v>0</v>
      </c>
      <c r="BA83" s="97">
        <f>'265-150e - STA'!F33</f>
        <v>0</v>
      </c>
      <c r="BB83" s="97">
        <f>'265-150e - STA'!F34</f>
        <v>0</v>
      </c>
      <c r="BC83" s="97">
        <f>'265-150e - STA'!F35</f>
        <v>0</v>
      </c>
      <c r="BD83" s="99">
        <f>'265-150e - STA'!F36</f>
        <v>0</v>
      </c>
      <c r="BT83" s="100" t="s">
        <v>82</v>
      </c>
      <c r="BV83" s="100" t="s">
        <v>17</v>
      </c>
      <c r="BW83" s="100" t="s">
        <v>176</v>
      </c>
      <c r="BX83" s="100" t="s">
        <v>162</v>
      </c>
      <c r="CL83" s="100" t="s">
        <v>5</v>
      </c>
    </row>
    <row r="84" spans="1:91" s="6" customFormat="1" ht="22.5" customHeight="1">
      <c r="A84" s="84" t="s">
        <v>76</v>
      </c>
      <c r="B84" s="94"/>
      <c r="C84" s="9"/>
      <c r="D84" s="9"/>
      <c r="E84" s="347" t="s">
        <v>177</v>
      </c>
      <c r="F84" s="347"/>
      <c r="G84" s="347"/>
      <c r="H84" s="347"/>
      <c r="I84" s="347"/>
      <c r="J84" s="9"/>
      <c r="K84" s="347" t="s">
        <v>178</v>
      </c>
      <c r="L84" s="347"/>
      <c r="M84" s="347"/>
      <c r="N84" s="347"/>
      <c r="O84" s="347"/>
      <c r="P84" s="347"/>
      <c r="Q84" s="347"/>
      <c r="R84" s="347"/>
      <c r="S84" s="347"/>
      <c r="T84" s="347"/>
      <c r="U84" s="347"/>
      <c r="V84" s="347"/>
      <c r="W84" s="347"/>
      <c r="X84" s="347"/>
      <c r="Y84" s="347"/>
      <c r="Z84" s="347"/>
      <c r="AA84" s="347"/>
      <c r="AB84" s="347"/>
      <c r="AC84" s="347"/>
      <c r="AD84" s="347"/>
      <c r="AE84" s="347"/>
      <c r="AF84" s="347"/>
      <c r="AG84" s="345">
        <f>'265-150f - EPS'!J29</f>
        <v>0</v>
      </c>
      <c r="AH84" s="346"/>
      <c r="AI84" s="346"/>
      <c r="AJ84" s="346"/>
      <c r="AK84" s="346"/>
      <c r="AL84" s="346"/>
      <c r="AM84" s="346"/>
      <c r="AN84" s="345">
        <f t="shared" si="0"/>
        <v>0</v>
      </c>
      <c r="AO84" s="346"/>
      <c r="AP84" s="346"/>
      <c r="AQ84" s="95" t="s">
        <v>140</v>
      </c>
      <c r="AR84" s="94"/>
      <c r="AS84" s="96">
        <v>0</v>
      </c>
      <c r="AT84" s="97">
        <f t="shared" si="1"/>
        <v>0</v>
      </c>
      <c r="AU84" s="98">
        <f>'265-150f - EPS'!P85</f>
        <v>0</v>
      </c>
      <c r="AV84" s="97">
        <f>'265-150f - EPS'!J32</f>
        <v>0</v>
      </c>
      <c r="AW84" s="97">
        <f>'265-150f - EPS'!J33</f>
        <v>0</v>
      </c>
      <c r="AX84" s="97">
        <f>'265-150f - EPS'!J34</f>
        <v>0</v>
      </c>
      <c r="AY84" s="97">
        <f>'265-150f - EPS'!J35</f>
        <v>0</v>
      </c>
      <c r="AZ84" s="97">
        <f>'265-150f - EPS'!F32</f>
        <v>0</v>
      </c>
      <c r="BA84" s="97">
        <f>'265-150f - EPS'!F33</f>
        <v>0</v>
      </c>
      <c r="BB84" s="97">
        <f>'265-150f - EPS'!F34</f>
        <v>0</v>
      </c>
      <c r="BC84" s="97">
        <f>'265-150f - EPS'!F35</f>
        <v>0</v>
      </c>
      <c r="BD84" s="99">
        <f>'265-150f - EPS'!F36</f>
        <v>0</v>
      </c>
      <c r="BT84" s="100" t="s">
        <v>82</v>
      </c>
      <c r="BV84" s="100" t="s">
        <v>17</v>
      </c>
      <c r="BW84" s="100" t="s">
        <v>179</v>
      </c>
      <c r="BX84" s="100" t="s">
        <v>162</v>
      </c>
      <c r="CL84" s="100" t="s">
        <v>5</v>
      </c>
    </row>
    <row r="85" spans="1:91" s="6" customFormat="1" ht="22.5" customHeight="1">
      <c r="A85" s="84" t="s">
        <v>76</v>
      </c>
      <c r="B85" s="94"/>
      <c r="C85" s="9"/>
      <c r="D85" s="9"/>
      <c r="E85" s="347" t="s">
        <v>180</v>
      </c>
      <c r="F85" s="347"/>
      <c r="G85" s="347"/>
      <c r="H85" s="347"/>
      <c r="I85" s="347"/>
      <c r="J85" s="9"/>
      <c r="K85" s="347" t="s">
        <v>181</v>
      </c>
      <c r="L85" s="347"/>
      <c r="M85" s="347"/>
      <c r="N85" s="347"/>
      <c r="O85" s="347"/>
      <c r="P85" s="347"/>
      <c r="Q85" s="347"/>
      <c r="R85" s="347"/>
      <c r="S85" s="347"/>
      <c r="T85" s="347"/>
      <c r="U85" s="347"/>
      <c r="V85" s="347"/>
      <c r="W85" s="347"/>
      <c r="X85" s="347"/>
      <c r="Y85" s="347"/>
      <c r="Z85" s="347"/>
      <c r="AA85" s="347"/>
      <c r="AB85" s="347"/>
      <c r="AC85" s="347"/>
      <c r="AD85" s="347"/>
      <c r="AE85" s="347"/>
      <c r="AF85" s="347"/>
      <c r="AG85" s="345">
        <f>'265-150g - PZTS'!J29</f>
        <v>0</v>
      </c>
      <c r="AH85" s="346"/>
      <c r="AI85" s="346"/>
      <c r="AJ85" s="346"/>
      <c r="AK85" s="346"/>
      <c r="AL85" s="346"/>
      <c r="AM85" s="346"/>
      <c r="AN85" s="345">
        <f t="shared" si="0"/>
        <v>0</v>
      </c>
      <c r="AO85" s="346"/>
      <c r="AP85" s="346"/>
      <c r="AQ85" s="95" t="s">
        <v>140</v>
      </c>
      <c r="AR85" s="94"/>
      <c r="AS85" s="96">
        <v>0</v>
      </c>
      <c r="AT85" s="97">
        <f t="shared" si="1"/>
        <v>0</v>
      </c>
      <c r="AU85" s="98">
        <f>'265-150g - PZTS'!P84</f>
        <v>0</v>
      </c>
      <c r="AV85" s="97">
        <f>'265-150g - PZTS'!J32</f>
        <v>0</v>
      </c>
      <c r="AW85" s="97">
        <f>'265-150g - PZTS'!J33</f>
        <v>0</v>
      </c>
      <c r="AX85" s="97">
        <f>'265-150g - PZTS'!J34</f>
        <v>0</v>
      </c>
      <c r="AY85" s="97">
        <f>'265-150g - PZTS'!J35</f>
        <v>0</v>
      </c>
      <c r="AZ85" s="97">
        <f>'265-150g - PZTS'!F32</f>
        <v>0</v>
      </c>
      <c r="BA85" s="97">
        <f>'265-150g - PZTS'!F33</f>
        <v>0</v>
      </c>
      <c r="BB85" s="97">
        <f>'265-150g - PZTS'!F34</f>
        <v>0</v>
      </c>
      <c r="BC85" s="97">
        <f>'265-150g - PZTS'!F35</f>
        <v>0</v>
      </c>
      <c r="BD85" s="99">
        <f>'265-150g - PZTS'!F36</f>
        <v>0</v>
      </c>
      <c r="BT85" s="100" t="s">
        <v>82</v>
      </c>
      <c r="BV85" s="100" t="s">
        <v>17</v>
      </c>
      <c r="BW85" s="100" t="s">
        <v>182</v>
      </c>
      <c r="BX85" s="100" t="s">
        <v>162</v>
      </c>
      <c r="CL85" s="100" t="s">
        <v>5</v>
      </c>
    </row>
    <row r="86" spans="1:91" s="6" customFormat="1" ht="22.5" customHeight="1">
      <c r="A86" s="84" t="s">
        <v>76</v>
      </c>
      <c r="B86" s="94"/>
      <c r="C86" s="9"/>
      <c r="D86" s="9"/>
      <c r="E86" s="347" t="s">
        <v>183</v>
      </c>
      <c r="F86" s="347"/>
      <c r="G86" s="347"/>
      <c r="H86" s="347"/>
      <c r="I86" s="347"/>
      <c r="J86" s="9"/>
      <c r="K86" s="347" t="s">
        <v>184</v>
      </c>
      <c r="L86" s="347"/>
      <c r="M86" s="347"/>
      <c r="N86" s="347"/>
      <c r="O86" s="347"/>
      <c r="P86" s="347"/>
      <c r="Q86" s="347"/>
      <c r="R86" s="347"/>
      <c r="S86" s="347"/>
      <c r="T86" s="347"/>
      <c r="U86" s="347"/>
      <c r="V86" s="347"/>
      <c r="W86" s="347"/>
      <c r="X86" s="347"/>
      <c r="Y86" s="347"/>
      <c r="Z86" s="347"/>
      <c r="AA86" s="347"/>
      <c r="AB86" s="347"/>
      <c r="AC86" s="347"/>
      <c r="AD86" s="347"/>
      <c r="AE86" s="347"/>
      <c r="AF86" s="347"/>
      <c r="AG86" s="345">
        <f>'265-150h - CCTV'!J29</f>
        <v>0</v>
      </c>
      <c r="AH86" s="346"/>
      <c r="AI86" s="346"/>
      <c r="AJ86" s="346"/>
      <c r="AK86" s="346"/>
      <c r="AL86" s="346"/>
      <c r="AM86" s="346"/>
      <c r="AN86" s="345">
        <f t="shared" si="0"/>
        <v>0</v>
      </c>
      <c r="AO86" s="346"/>
      <c r="AP86" s="346"/>
      <c r="AQ86" s="95" t="s">
        <v>140</v>
      </c>
      <c r="AR86" s="94"/>
      <c r="AS86" s="96">
        <v>0</v>
      </c>
      <c r="AT86" s="97">
        <f t="shared" si="1"/>
        <v>0</v>
      </c>
      <c r="AU86" s="98">
        <f>'265-150h - CCTV'!P84</f>
        <v>0</v>
      </c>
      <c r="AV86" s="97">
        <f>'265-150h - CCTV'!J32</f>
        <v>0</v>
      </c>
      <c r="AW86" s="97">
        <f>'265-150h - CCTV'!J33</f>
        <v>0</v>
      </c>
      <c r="AX86" s="97">
        <f>'265-150h - CCTV'!J34</f>
        <v>0</v>
      </c>
      <c r="AY86" s="97">
        <f>'265-150h - CCTV'!J35</f>
        <v>0</v>
      </c>
      <c r="AZ86" s="97">
        <f>'265-150h - CCTV'!F32</f>
        <v>0</v>
      </c>
      <c r="BA86" s="97">
        <f>'265-150h - CCTV'!F33</f>
        <v>0</v>
      </c>
      <c r="BB86" s="97">
        <f>'265-150h - CCTV'!F34</f>
        <v>0</v>
      </c>
      <c r="BC86" s="97">
        <f>'265-150h - CCTV'!F35</f>
        <v>0</v>
      </c>
      <c r="BD86" s="99">
        <f>'265-150h - CCTV'!F36</f>
        <v>0</v>
      </c>
      <c r="BT86" s="100" t="s">
        <v>82</v>
      </c>
      <c r="BV86" s="100" t="s">
        <v>17</v>
      </c>
      <c r="BW86" s="100" t="s">
        <v>185</v>
      </c>
      <c r="BX86" s="100" t="s">
        <v>162</v>
      </c>
      <c r="CL86" s="100" t="s">
        <v>5</v>
      </c>
    </row>
    <row r="87" spans="1:91" s="6" customFormat="1" ht="22.5" customHeight="1">
      <c r="A87" s="84" t="s">
        <v>76</v>
      </c>
      <c r="B87" s="94"/>
      <c r="C87" s="9"/>
      <c r="D87" s="9"/>
      <c r="E87" s="347" t="s">
        <v>186</v>
      </c>
      <c r="F87" s="347"/>
      <c r="G87" s="347"/>
      <c r="H87" s="347"/>
      <c r="I87" s="347"/>
      <c r="J87" s="9"/>
      <c r="K87" s="347" t="s">
        <v>187</v>
      </c>
      <c r="L87" s="347"/>
      <c r="M87" s="347"/>
      <c r="N87" s="347"/>
      <c r="O87" s="347"/>
      <c r="P87" s="347"/>
      <c r="Q87" s="347"/>
      <c r="R87" s="347"/>
      <c r="S87" s="347"/>
      <c r="T87" s="347"/>
      <c r="U87" s="347"/>
      <c r="V87" s="347"/>
      <c r="W87" s="347"/>
      <c r="X87" s="347"/>
      <c r="Y87" s="347"/>
      <c r="Z87" s="347"/>
      <c r="AA87" s="347"/>
      <c r="AB87" s="347"/>
      <c r="AC87" s="347"/>
      <c r="AD87" s="347"/>
      <c r="AE87" s="347"/>
      <c r="AF87" s="347"/>
      <c r="AG87" s="345">
        <f>'265-150i - ACS'!J29</f>
        <v>0</v>
      </c>
      <c r="AH87" s="346"/>
      <c r="AI87" s="346"/>
      <c r="AJ87" s="346"/>
      <c r="AK87" s="346"/>
      <c r="AL87" s="346"/>
      <c r="AM87" s="346"/>
      <c r="AN87" s="345">
        <f t="shared" si="0"/>
        <v>0</v>
      </c>
      <c r="AO87" s="346"/>
      <c r="AP87" s="346"/>
      <c r="AQ87" s="95" t="s">
        <v>140</v>
      </c>
      <c r="AR87" s="94"/>
      <c r="AS87" s="96">
        <v>0</v>
      </c>
      <c r="AT87" s="97">
        <f t="shared" si="1"/>
        <v>0</v>
      </c>
      <c r="AU87" s="98">
        <f>'265-150i - ACS'!P91</f>
        <v>0</v>
      </c>
      <c r="AV87" s="97">
        <f>'265-150i - ACS'!J32</f>
        <v>0</v>
      </c>
      <c r="AW87" s="97">
        <f>'265-150i - ACS'!J33</f>
        <v>0</v>
      </c>
      <c r="AX87" s="97">
        <f>'265-150i - ACS'!J34</f>
        <v>0</v>
      </c>
      <c r="AY87" s="97">
        <f>'265-150i - ACS'!J35</f>
        <v>0</v>
      </c>
      <c r="AZ87" s="97">
        <f>'265-150i - ACS'!F32</f>
        <v>0</v>
      </c>
      <c r="BA87" s="97">
        <f>'265-150i - ACS'!F33</f>
        <v>0</v>
      </c>
      <c r="BB87" s="97">
        <f>'265-150i - ACS'!F34</f>
        <v>0</v>
      </c>
      <c r="BC87" s="97">
        <f>'265-150i - ACS'!F35</f>
        <v>0</v>
      </c>
      <c r="BD87" s="99">
        <f>'265-150i - ACS'!F36</f>
        <v>0</v>
      </c>
      <c r="BT87" s="100" t="s">
        <v>82</v>
      </c>
      <c r="BV87" s="100" t="s">
        <v>17</v>
      </c>
      <c r="BW87" s="100" t="s">
        <v>188</v>
      </c>
      <c r="BX87" s="100" t="s">
        <v>162</v>
      </c>
      <c r="CL87" s="100" t="s">
        <v>5</v>
      </c>
    </row>
    <row r="88" spans="1:91" s="6" customFormat="1" ht="22.5" customHeight="1">
      <c r="A88" s="84" t="s">
        <v>76</v>
      </c>
      <c r="B88" s="94"/>
      <c r="C88" s="9"/>
      <c r="D88" s="9"/>
      <c r="E88" s="347" t="s">
        <v>189</v>
      </c>
      <c r="F88" s="347"/>
      <c r="G88" s="347"/>
      <c r="H88" s="347"/>
      <c r="I88" s="347"/>
      <c r="J88" s="9"/>
      <c r="K88" s="347" t="s">
        <v>155</v>
      </c>
      <c r="L88" s="347"/>
      <c r="M88" s="347"/>
      <c r="N88" s="347"/>
      <c r="O88" s="347"/>
      <c r="P88" s="347"/>
      <c r="Q88" s="347"/>
      <c r="R88" s="347"/>
      <c r="S88" s="347"/>
      <c r="T88" s="347"/>
      <c r="U88" s="347"/>
      <c r="V88" s="347"/>
      <c r="W88" s="347"/>
      <c r="X88" s="347"/>
      <c r="Y88" s="347"/>
      <c r="Z88" s="347"/>
      <c r="AA88" s="347"/>
      <c r="AB88" s="347"/>
      <c r="AC88" s="347"/>
      <c r="AD88" s="347"/>
      <c r="AE88" s="347"/>
      <c r="AF88" s="347"/>
      <c r="AG88" s="345">
        <f>'265-150j - Kabelové trasy'!J29</f>
        <v>0</v>
      </c>
      <c r="AH88" s="346"/>
      <c r="AI88" s="346"/>
      <c r="AJ88" s="346"/>
      <c r="AK88" s="346"/>
      <c r="AL88" s="346"/>
      <c r="AM88" s="346"/>
      <c r="AN88" s="345">
        <f t="shared" si="0"/>
        <v>0</v>
      </c>
      <c r="AO88" s="346"/>
      <c r="AP88" s="346"/>
      <c r="AQ88" s="95" t="s">
        <v>140</v>
      </c>
      <c r="AR88" s="94"/>
      <c r="AS88" s="96">
        <v>0</v>
      </c>
      <c r="AT88" s="97">
        <f t="shared" si="1"/>
        <v>0</v>
      </c>
      <c r="AU88" s="98">
        <f>'265-150j - Kabelové trasy'!P86</f>
        <v>0</v>
      </c>
      <c r="AV88" s="97">
        <f>'265-150j - Kabelové trasy'!J32</f>
        <v>0</v>
      </c>
      <c r="AW88" s="97">
        <f>'265-150j - Kabelové trasy'!J33</f>
        <v>0</v>
      </c>
      <c r="AX88" s="97">
        <f>'265-150j - Kabelové trasy'!J34</f>
        <v>0</v>
      </c>
      <c r="AY88" s="97">
        <f>'265-150j - Kabelové trasy'!J35</f>
        <v>0</v>
      </c>
      <c r="AZ88" s="97">
        <f>'265-150j - Kabelové trasy'!F32</f>
        <v>0</v>
      </c>
      <c r="BA88" s="97">
        <f>'265-150j - Kabelové trasy'!F33</f>
        <v>0</v>
      </c>
      <c r="BB88" s="97">
        <f>'265-150j - Kabelové trasy'!F34</f>
        <v>0</v>
      </c>
      <c r="BC88" s="97">
        <f>'265-150j - Kabelové trasy'!F35</f>
        <v>0</v>
      </c>
      <c r="BD88" s="99">
        <f>'265-150j - Kabelové trasy'!F36</f>
        <v>0</v>
      </c>
      <c r="BT88" s="100" t="s">
        <v>82</v>
      </c>
      <c r="BV88" s="100" t="s">
        <v>17</v>
      </c>
      <c r="BW88" s="100" t="s">
        <v>190</v>
      </c>
      <c r="BX88" s="100" t="s">
        <v>162</v>
      </c>
      <c r="CL88" s="100" t="s">
        <v>5</v>
      </c>
    </row>
    <row r="89" spans="1:91" s="6" customFormat="1" ht="22.5" customHeight="1">
      <c r="A89" s="84" t="s">
        <v>76</v>
      </c>
      <c r="B89" s="94"/>
      <c r="C89" s="9"/>
      <c r="D89" s="9"/>
      <c r="E89" s="347" t="s">
        <v>191</v>
      </c>
      <c r="F89" s="347"/>
      <c r="G89" s="347"/>
      <c r="H89" s="347"/>
      <c r="I89" s="347"/>
      <c r="J89" s="9"/>
      <c r="K89" s="347" t="s">
        <v>192</v>
      </c>
      <c r="L89" s="347"/>
      <c r="M89" s="347"/>
      <c r="N89" s="347"/>
      <c r="O89" s="347"/>
      <c r="P89" s="347"/>
      <c r="Q89" s="347"/>
      <c r="R89" s="347"/>
      <c r="S89" s="347"/>
      <c r="T89" s="347"/>
      <c r="U89" s="347"/>
      <c r="V89" s="347"/>
      <c r="W89" s="347"/>
      <c r="X89" s="347"/>
      <c r="Y89" s="347"/>
      <c r="Z89" s="347"/>
      <c r="AA89" s="347"/>
      <c r="AB89" s="347"/>
      <c r="AC89" s="347"/>
      <c r="AD89" s="347"/>
      <c r="AE89" s="347"/>
      <c r="AF89" s="347"/>
      <c r="AG89" s="345">
        <f>'265-150k - SHZ pro server...'!J29</f>
        <v>0</v>
      </c>
      <c r="AH89" s="346"/>
      <c r="AI89" s="346"/>
      <c r="AJ89" s="346"/>
      <c r="AK89" s="346"/>
      <c r="AL89" s="346"/>
      <c r="AM89" s="346"/>
      <c r="AN89" s="345">
        <f t="shared" si="0"/>
        <v>0</v>
      </c>
      <c r="AO89" s="346"/>
      <c r="AP89" s="346"/>
      <c r="AQ89" s="95" t="s">
        <v>140</v>
      </c>
      <c r="AR89" s="94"/>
      <c r="AS89" s="96">
        <v>0</v>
      </c>
      <c r="AT89" s="97">
        <f t="shared" si="1"/>
        <v>0</v>
      </c>
      <c r="AU89" s="98">
        <f>'265-150k - SHZ pro server...'!P86</f>
        <v>0</v>
      </c>
      <c r="AV89" s="97">
        <f>'265-150k - SHZ pro server...'!J32</f>
        <v>0</v>
      </c>
      <c r="AW89" s="97">
        <f>'265-150k - SHZ pro server...'!J33</f>
        <v>0</v>
      </c>
      <c r="AX89" s="97">
        <f>'265-150k - SHZ pro server...'!J34</f>
        <v>0</v>
      </c>
      <c r="AY89" s="97">
        <f>'265-150k - SHZ pro server...'!J35</f>
        <v>0</v>
      </c>
      <c r="AZ89" s="97">
        <f>'265-150k - SHZ pro server...'!F32</f>
        <v>0</v>
      </c>
      <c r="BA89" s="97">
        <f>'265-150k - SHZ pro server...'!F33</f>
        <v>0</v>
      </c>
      <c r="BB89" s="97">
        <f>'265-150k - SHZ pro server...'!F34</f>
        <v>0</v>
      </c>
      <c r="BC89" s="97">
        <f>'265-150k - SHZ pro server...'!F35</f>
        <v>0</v>
      </c>
      <c r="BD89" s="99">
        <f>'265-150k - SHZ pro server...'!F36</f>
        <v>0</v>
      </c>
      <c r="BT89" s="100" t="s">
        <v>82</v>
      </c>
      <c r="BV89" s="100" t="s">
        <v>17</v>
      </c>
      <c r="BW89" s="100" t="s">
        <v>193</v>
      </c>
      <c r="BX89" s="100" t="s">
        <v>162</v>
      </c>
      <c r="CL89" s="100" t="s">
        <v>5</v>
      </c>
    </row>
    <row r="90" spans="1:91" s="6" customFormat="1" ht="22.5" customHeight="1">
      <c r="A90" s="84" t="s">
        <v>76</v>
      </c>
      <c r="B90" s="94"/>
      <c r="C90" s="9"/>
      <c r="D90" s="9"/>
      <c r="E90" s="347" t="s">
        <v>194</v>
      </c>
      <c r="F90" s="347"/>
      <c r="G90" s="347"/>
      <c r="H90" s="347"/>
      <c r="I90" s="347"/>
      <c r="J90" s="9"/>
      <c r="K90" s="347" t="s">
        <v>195</v>
      </c>
      <c r="L90" s="347"/>
      <c r="M90" s="347"/>
      <c r="N90" s="347"/>
      <c r="O90" s="347"/>
      <c r="P90" s="347"/>
      <c r="Q90" s="347"/>
      <c r="R90" s="347"/>
      <c r="S90" s="347"/>
      <c r="T90" s="347"/>
      <c r="U90" s="347"/>
      <c r="V90" s="347"/>
      <c r="W90" s="347"/>
      <c r="X90" s="347"/>
      <c r="Y90" s="347"/>
      <c r="Z90" s="347"/>
      <c r="AA90" s="347"/>
      <c r="AB90" s="347"/>
      <c r="AC90" s="347"/>
      <c r="AD90" s="347"/>
      <c r="AE90" s="347"/>
      <c r="AF90" s="347"/>
      <c r="AG90" s="345">
        <f>'265-150l - Ostatní'!J29</f>
        <v>0</v>
      </c>
      <c r="AH90" s="346"/>
      <c r="AI90" s="346"/>
      <c r="AJ90" s="346"/>
      <c r="AK90" s="346"/>
      <c r="AL90" s="346"/>
      <c r="AM90" s="346"/>
      <c r="AN90" s="345">
        <f t="shared" si="0"/>
        <v>0</v>
      </c>
      <c r="AO90" s="346"/>
      <c r="AP90" s="346"/>
      <c r="AQ90" s="95" t="s">
        <v>140</v>
      </c>
      <c r="AR90" s="94"/>
      <c r="AS90" s="96">
        <v>0</v>
      </c>
      <c r="AT90" s="97">
        <f t="shared" si="1"/>
        <v>0</v>
      </c>
      <c r="AU90" s="98">
        <f>'265-150l - Ostatní'!P84</f>
        <v>0</v>
      </c>
      <c r="AV90" s="97">
        <f>'265-150l - Ostatní'!J32</f>
        <v>0</v>
      </c>
      <c r="AW90" s="97">
        <f>'265-150l - Ostatní'!J33</f>
        <v>0</v>
      </c>
      <c r="AX90" s="97">
        <f>'265-150l - Ostatní'!J34</f>
        <v>0</v>
      </c>
      <c r="AY90" s="97">
        <f>'265-150l - Ostatní'!J35</f>
        <v>0</v>
      </c>
      <c r="AZ90" s="97">
        <f>'265-150l - Ostatní'!F32</f>
        <v>0</v>
      </c>
      <c r="BA90" s="97">
        <f>'265-150l - Ostatní'!F33</f>
        <v>0</v>
      </c>
      <c r="BB90" s="97">
        <f>'265-150l - Ostatní'!F34</f>
        <v>0</v>
      </c>
      <c r="BC90" s="97">
        <f>'265-150l - Ostatní'!F35</f>
        <v>0</v>
      </c>
      <c r="BD90" s="99">
        <f>'265-150l - Ostatní'!F36</f>
        <v>0</v>
      </c>
      <c r="BT90" s="100" t="s">
        <v>82</v>
      </c>
      <c r="BV90" s="100" t="s">
        <v>17</v>
      </c>
      <c r="BW90" s="100" t="s">
        <v>196</v>
      </c>
      <c r="BX90" s="100" t="s">
        <v>162</v>
      </c>
      <c r="CL90" s="100" t="s">
        <v>5</v>
      </c>
    </row>
    <row r="91" spans="1:91" s="5" customFormat="1" ht="22.5" customHeight="1">
      <c r="A91" s="84" t="s">
        <v>76</v>
      </c>
      <c r="B91" s="85"/>
      <c r="C91" s="86"/>
      <c r="D91" s="343" t="s">
        <v>197</v>
      </c>
      <c r="E91" s="343"/>
      <c r="F91" s="343"/>
      <c r="G91" s="343"/>
      <c r="H91" s="343"/>
      <c r="I91" s="87"/>
      <c r="J91" s="343" t="s">
        <v>198</v>
      </c>
      <c r="K91" s="343"/>
      <c r="L91" s="343"/>
      <c r="M91" s="343"/>
      <c r="N91" s="343"/>
      <c r="O91" s="343"/>
      <c r="P91" s="343"/>
      <c r="Q91" s="343"/>
      <c r="R91" s="343"/>
      <c r="S91" s="343"/>
      <c r="T91" s="343"/>
      <c r="U91" s="343"/>
      <c r="V91" s="343"/>
      <c r="W91" s="343"/>
      <c r="X91" s="343"/>
      <c r="Y91" s="343"/>
      <c r="Z91" s="343"/>
      <c r="AA91" s="343"/>
      <c r="AB91" s="343"/>
      <c r="AC91" s="343"/>
      <c r="AD91" s="343"/>
      <c r="AE91" s="343"/>
      <c r="AF91" s="343"/>
      <c r="AG91" s="341">
        <f>'265-160 -  Hromosvod'!J27</f>
        <v>0</v>
      </c>
      <c r="AH91" s="342"/>
      <c r="AI91" s="342"/>
      <c r="AJ91" s="342"/>
      <c r="AK91" s="342"/>
      <c r="AL91" s="342"/>
      <c r="AM91" s="342"/>
      <c r="AN91" s="341">
        <f t="shared" si="0"/>
        <v>0</v>
      </c>
      <c r="AO91" s="342"/>
      <c r="AP91" s="342"/>
      <c r="AQ91" s="88" t="s">
        <v>85</v>
      </c>
      <c r="AR91" s="85"/>
      <c r="AS91" s="89">
        <v>0</v>
      </c>
      <c r="AT91" s="90">
        <f t="shared" si="1"/>
        <v>0</v>
      </c>
      <c r="AU91" s="91">
        <f>'265-160 -  Hromosvod'!P77</f>
        <v>0</v>
      </c>
      <c r="AV91" s="90">
        <f>'265-160 -  Hromosvod'!J30</f>
        <v>0</v>
      </c>
      <c r="AW91" s="90">
        <f>'265-160 -  Hromosvod'!J31</f>
        <v>0</v>
      </c>
      <c r="AX91" s="90">
        <f>'265-160 -  Hromosvod'!J32</f>
        <v>0</v>
      </c>
      <c r="AY91" s="90">
        <f>'265-160 -  Hromosvod'!J33</f>
        <v>0</v>
      </c>
      <c r="AZ91" s="90">
        <f>'265-160 -  Hromosvod'!F30</f>
        <v>0</v>
      </c>
      <c r="BA91" s="90">
        <f>'265-160 -  Hromosvod'!F31</f>
        <v>0</v>
      </c>
      <c r="BB91" s="90">
        <f>'265-160 -  Hromosvod'!F32</f>
        <v>0</v>
      </c>
      <c r="BC91" s="90">
        <f>'265-160 -  Hromosvod'!F33</f>
        <v>0</v>
      </c>
      <c r="BD91" s="92">
        <f>'265-160 -  Hromosvod'!F34</f>
        <v>0</v>
      </c>
      <c r="BT91" s="93" t="s">
        <v>80</v>
      </c>
      <c r="BV91" s="93" t="s">
        <v>17</v>
      </c>
      <c r="BW91" s="93" t="s">
        <v>199</v>
      </c>
      <c r="BX91" s="93" t="s">
        <v>7</v>
      </c>
      <c r="CL91" s="93" t="s">
        <v>5</v>
      </c>
      <c r="CM91" s="93" t="s">
        <v>82</v>
      </c>
    </row>
    <row r="92" spans="1:91" s="5" customFormat="1" ht="22.5" customHeight="1">
      <c r="A92" s="84" t="s">
        <v>76</v>
      </c>
      <c r="B92" s="85"/>
      <c r="C92" s="86"/>
      <c r="D92" s="343" t="s">
        <v>200</v>
      </c>
      <c r="E92" s="343"/>
      <c r="F92" s="343"/>
      <c r="G92" s="343"/>
      <c r="H92" s="343"/>
      <c r="I92" s="87"/>
      <c r="J92" s="343" t="s">
        <v>201</v>
      </c>
      <c r="K92" s="343"/>
      <c r="L92" s="343"/>
      <c r="M92" s="343"/>
      <c r="N92" s="343"/>
      <c r="O92" s="343"/>
      <c r="P92" s="343"/>
      <c r="Q92" s="343"/>
      <c r="R92" s="343"/>
      <c r="S92" s="343"/>
      <c r="T92" s="343"/>
      <c r="U92" s="343"/>
      <c r="V92" s="343"/>
      <c r="W92" s="343"/>
      <c r="X92" s="343"/>
      <c r="Y92" s="343"/>
      <c r="Z92" s="343"/>
      <c r="AA92" s="343"/>
      <c r="AB92" s="343"/>
      <c r="AC92" s="343"/>
      <c r="AD92" s="343"/>
      <c r="AE92" s="343"/>
      <c r="AF92" s="343"/>
      <c r="AG92" s="341">
        <f>'265-170 - VZT'!J27</f>
        <v>0</v>
      </c>
      <c r="AH92" s="342"/>
      <c r="AI92" s="342"/>
      <c r="AJ92" s="342"/>
      <c r="AK92" s="342"/>
      <c r="AL92" s="342"/>
      <c r="AM92" s="342"/>
      <c r="AN92" s="341">
        <f t="shared" si="0"/>
        <v>0</v>
      </c>
      <c r="AO92" s="342"/>
      <c r="AP92" s="342"/>
      <c r="AQ92" s="88" t="s">
        <v>85</v>
      </c>
      <c r="AR92" s="85"/>
      <c r="AS92" s="89">
        <v>0</v>
      </c>
      <c r="AT92" s="90">
        <f t="shared" si="1"/>
        <v>0</v>
      </c>
      <c r="AU92" s="91">
        <f>'265-170 - VZT'!P85</f>
        <v>0</v>
      </c>
      <c r="AV92" s="90">
        <f>'265-170 - VZT'!J30</f>
        <v>0</v>
      </c>
      <c r="AW92" s="90">
        <f>'265-170 - VZT'!J31</f>
        <v>0</v>
      </c>
      <c r="AX92" s="90">
        <f>'265-170 - VZT'!J32</f>
        <v>0</v>
      </c>
      <c r="AY92" s="90">
        <f>'265-170 - VZT'!J33</f>
        <v>0</v>
      </c>
      <c r="AZ92" s="90">
        <f>'265-170 - VZT'!F30</f>
        <v>0</v>
      </c>
      <c r="BA92" s="90">
        <f>'265-170 - VZT'!F31</f>
        <v>0</v>
      </c>
      <c r="BB92" s="90">
        <f>'265-170 - VZT'!F32</f>
        <v>0</v>
      </c>
      <c r="BC92" s="90">
        <f>'265-170 - VZT'!F33</f>
        <v>0</v>
      </c>
      <c r="BD92" s="92">
        <f>'265-170 - VZT'!F34</f>
        <v>0</v>
      </c>
      <c r="BT92" s="93" t="s">
        <v>80</v>
      </c>
      <c r="BV92" s="93" t="s">
        <v>17</v>
      </c>
      <c r="BW92" s="93" t="s">
        <v>202</v>
      </c>
      <c r="BX92" s="93" t="s">
        <v>7</v>
      </c>
      <c r="CL92" s="93" t="s">
        <v>5</v>
      </c>
      <c r="CM92" s="93" t="s">
        <v>82</v>
      </c>
    </row>
    <row r="93" spans="1:91" s="5" customFormat="1" ht="22.5" customHeight="1">
      <c r="A93" s="84" t="s">
        <v>76</v>
      </c>
      <c r="B93" s="85"/>
      <c r="C93" s="86"/>
      <c r="D93" s="343" t="s">
        <v>203</v>
      </c>
      <c r="E93" s="343"/>
      <c r="F93" s="343"/>
      <c r="G93" s="343"/>
      <c r="H93" s="343"/>
      <c r="I93" s="87"/>
      <c r="J93" s="343" t="s">
        <v>204</v>
      </c>
      <c r="K93" s="343"/>
      <c r="L93" s="343"/>
      <c r="M93" s="343"/>
      <c r="N93" s="343"/>
      <c r="O93" s="343"/>
      <c r="P93" s="343"/>
      <c r="Q93" s="343"/>
      <c r="R93" s="343"/>
      <c r="S93" s="343"/>
      <c r="T93" s="343"/>
      <c r="U93" s="343"/>
      <c r="V93" s="343"/>
      <c r="W93" s="343"/>
      <c r="X93" s="343"/>
      <c r="Y93" s="343"/>
      <c r="Z93" s="343"/>
      <c r="AA93" s="343"/>
      <c r="AB93" s="343"/>
      <c r="AC93" s="343"/>
      <c r="AD93" s="343"/>
      <c r="AE93" s="343"/>
      <c r="AF93" s="343"/>
      <c r="AG93" s="341">
        <f>'265-180 - Gastro'!J27</f>
        <v>0</v>
      </c>
      <c r="AH93" s="342"/>
      <c r="AI93" s="342"/>
      <c r="AJ93" s="342"/>
      <c r="AK93" s="342"/>
      <c r="AL93" s="342"/>
      <c r="AM93" s="342"/>
      <c r="AN93" s="341">
        <f t="shared" si="0"/>
        <v>0</v>
      </c>
      <c r="AO93" s="342"/>
      <c r="AP93" s="342"/>
      <c r="AQ93" s="88" t="s">
        <v>85</v>
      </c>
      <c r="AR93" s="85"/>
      <c r="AS93" s="89">
        <v>0</v>
      </c>
      <c r="AT93" s="90">
        <f t="shared" si="1"/>
        <v>0</v>
      </c>
      <c r="AU93" s="91">
        <f>'265-180 - Gastro'!P99</f>
        <v>0</v>
      </c>
      <c r="AV93" s="90">
        <f>'265-180 - Gastro'!J30</f>
        <v>0</v>
      </c>
      <c r="AW93" s="90">
        <f>'265-180 - Gastro'!J31</f>
        <v>0</v>
      </c>
      <c r="AX93" s="90">
        <f>'265-180 - Gastro'!J32</f>
        <v>0</v>
      </c>
      <c r="AY93" s="90">
        <f>'265-180 - Gastro'!J33</f>
        <v>0</v>
      </c>
      <c r="AZ93" s="90">
        <f>'265-180 - Gastro'!F30</f>
        <v>0</v>
      </c>
      <c r="BA93" s="90">
        <f>'265-180 - Gastro'!F31</f>
        <v>0</v>
      </c>
      <c r="BB93" s="90">
        <f>'265-180 - Gastro'!F32</f>
        <v>0</v>
      </c>
      <c r="BC93" s="90">
        <f>'265-180 - Gastro'!F33</f>
        <v>0</v>
      </c>
      <c r="BD93" s="92">
        <f>'265-180 - Gastro'!F34</f>
        <v>0</v>
      </c>
      <c r="BT93" s="93" t="s">
        <v>80</v>
      </c>
      <c r="BV93" s="93" t="s">
        <v>17</v>
      </c>
      <c r="BW93" s="93" t="s">
        <v>205</v>
      </c>
      <c r="BX93" s="93" t="s">
        <v>7</v>
      </c>
      <c r="CL93" s="93" t="s">
        <v>5</v>
      </c>
      <c r="CM93" s="93" t="s">
        <v>82</v>
      </c>
    </row>
    <row r="94" spans="1:91" s="5" customFormat="1" ht="22.5" customHeight="1">
      <c r="A94" s="84" t="s">
        <v>76</v>
      </c>
      <c r="B94" s="85"/>
      <c r="C94" s="86"/>
      <c r="D94" s="343" t="s">
        <v>206</v>
      </c>
      <c r="E94" s="343"/>
      <c r="F94" s="343"/>
      <c r="G94" s="343"/>
      <c r="H94" s="343"/>
      <c r="I94" s="87"/>
      <c r="J94" s="343" t="s">
        <v>207</v>
      </c>
      <c r="K94" s="343"/>
      <c r="L94" s="343"/>
      <c r="M94" s="343"/>
      <c r="N94" s="343"/>
      <c r="O94" s="343"/>
      <c r="P94" s="343"/>
      <c r="Q94" s="343"/>
      <c r="R94" s="343"/>
      <c r="S94" s="343"/>
      <c r="T94" s="343"/>
      <c r="U94" s="343"/>
      <c r="V94" s="343"/>
      <c r="W94" s="343"/>
      <c r="X94" s="343"/>
      <c r="Y94" s="343"/>
      <c r="Z94" s="343"/>
      <c r="AA94" s="343"/>
      <c r="AB94" s="343"/>
      <c r="AC94" s="343"/>
      <c r="AD94" s="343"/>
      <c r="AE94" s="343"/>
      <c r="AF94" s="343"/>
      <c r="AG94" s="341">
        <f>'265-190 - Koordinace profesí'!J27</f>
        <v>0</v>
      </c>
      <c r="AH94" s="342"/>
      <c r="AI94" s="342"/>
      <c r="AJ94" s="342"/>
      <c r="AK94" s="342"/>
      <c r="AL94" s="342"/>
      <c r="AM94" s="342"/>
      <c r="AN94" s="341">
        <f t="shared" si="0"/>
        <v>0</v>
      </c>
      <c r="AO94" s="342"/>
      <c r="AP94" s="342"/>
      <c r="AQ94" s="88" t="s">
        <v>85</v>
      </c>
      <c r="AR94" s="85"/>
      <c r="AS94" s="101">
        <v>0</v>
      </c>
      <c r="AT94" s="102">
        <f t="shared" si="1"/>
        <v>0</v>
      </c>
      <c r="AU94" s="103">
        <f>'265-190 - Koordinace profesí'!P78</f>
        <v>0</v>
      </c>
      <c r="AV94" s="102">
        <f>'265-190 - Koordinace profesí'!J30</f>
        <v>0</v>
      </c>
      <c r="AW94" s="102">
        <f>'265-190 - Koordinace profesí'!J31</f>
        <v>0</v>
      </c>
      <c r="AX94" s="102">
        <f>'265-190 - Koordinace profesí'!J32</f>
        <v>0</v>
      </c>
      <c r="AY94" s="102">
        <f>'265-190 - Koordinace profesí'!J33</f>
        <v>0</v>
      </c>
      <c r="AZ94" s="102">
        <f>'265-190 - Koordinace profesí'!F30</f>
        <v>0</v>
      </c>
      <c r="BA94" s="102">
        <f>'265-190 - Koordinace profesí'!F31</f>
        <v>0</v>
      </c>
      <c r="BB94" s="102">
        <f>'265-190 - Koordinace profesí'!F32</f>
        <v>0</v>
      </c>
      <c r="BC94" s="102">
        <f>'265-190 - Koordinace profesí'!F33</f>
        <v>0</v>
      </c>
      <c r="BD94" s="104">
        <f>'265-190 - Koordinace profesí'!F34</f>
        <v>0</v>
      </c>
      <c r="BT94" s="93" t="s">
        <v>80</v>
      </c>
      <c r="BV94" s="93" t="s">
        <v>17</v>
      </c>
      <c r="BW94" s="93" t="s">
        <v>208</v>
      </c>
      <c r="BX94" s="93" t="s">
        <v>7</v>
      </c>
      <c r="CL94" s="93" t="s">
        <v>5</v>
      </c>
      <c r="CM94" s="93" t="s">
        <v>82</v>
      </c>
    </row>
    <row r="95" spans="1:91" s="1" customFormat="1" ht="30" customHeight="1">
      <c r="B95" s="40"/>
      <c r="AR95" s="40"/>
    </row>
    <row r="96" spans="1:91" s="1" customFormat="1" ht="6.95" customHeight="1">
      <c r="B96" s="55"/>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40"/>
    </row>
  </sheetData>
  <mergeCells count="209">
    <mergeCell ref="AN94:AP94"/>
    <mergeCell ref="AG94:AM94"/>
    <mergeCell ref="D94:H94"/>
    <mergeCell ref="J94:AF94"/>
    <mergeCell ref="AG51:AM51"/>
    <mergeCell ref="AN51:AP51"/>
    <mergeCell ref="AR2:BE2"/>
    <mergeCell ref="AN91:AP91"/>
    <mergeCell ref="AG91:AM91"/>
    <mergeCell ref="D91:H91"/>
    <mergeCell ref="J91:AF91"/>
    <mergeCell ref="AN92:AP92"/>
    <mergeCell ref="AG92:AM92"/>
    <mergeCell ref="D92:H92"/>
    <mergeCell ref="J92:AF92"/>
    <mergeCell ref="AN93:AP93"/>
    <mergeCell ref="AG93:AM93"/>
    <mergeCell ref="D93:H93"/>
    <mergeCell ref="J93:AF93"/>
    <mergeCell ref="AN88:AP88"/>
    <mergeCell ref="AG88:AM88"/>
    <mergeCell ref="E88:I88"/>
    <mergeCell ref="K88:AF88"/>
    <mergeCell ref="AN89:AP89"/>
    <mergeCell ref="AG89:AM89"/>
    <mergeCell ref="E89:I89"/>
    <mergeCell ref="K89:AF89"/>
    <mergeCell ref="AN90:AP90"/>
    <mergeCell ref="AG90:AM90"/>
    <mergeCell ref="E90:I90"/>
    <mergeCell ref="K90:AF90"/>
    <mergeCell ref="AN85:AP85"/>
    <mergeCell ref="AG85:AM85"/>
    <mergeCell ref="E85:I85"/>
    <mergeCell ref="K85:AF85"/>
    <mergeCell ref="AN86:AP86"/>
    <mergeCell ref="AG86:AM86"/>
    <mergeCell ref="E86:I86"/>
    <mergeCell ref="K86:AF86"/>
    <mergeCell ref="AN87:AP87"/>
    <mergeCell ref="AG87:AM87"/>
    <mergeCell ref="E87:I87"/>
    <mergeCell ref="K87:AF87"/>
    <mergeCell ref="AN82:AP82"/>
    <mergeCell ref="AG82:AM82"/>
    <mergeCell ref="E82:I82"/>
    <mergeCell ref="K82:AF82"/>
    <mergeCell ref="AN83:AP83"/>
    <mergeCell ref="AG83:AM83"/>
    <mergeCell ref="E83:I83"/>
    <mergeCell ref="K83:AF83"/>
    <mergeCell ref="AN84:AP84"/>
    <mergeCell ref="AG84:AM84"/>
    <mergeCell ref="E84:I84"/>
    <mergeCell ref="K84:AF84"/>
    <mergeCell ref="AN79:AP79"/>
    <mergeCell ref="AG79:AM79"/>
    <mergeCell ref="E79:I79"/>
    <mergeCell ref="K79:AF79"/>
    <mergeCell ref="AN80:AP80"/>
    <mergeCell ref="AG80:AM80"/>
    <mergeCell ref="E80:I80"/>
    <mergeCell ref="K80:AF80"/>
    <mergeCell ref="AN81:AP81"/>
    <mergeCell ref="AG81:AM81"/>
    <mergeCell ref="E81:I81"/>
    <mergeCell ref="K81:AF81"/>
    <mergeCell ref="AN76:AP76"/>
    <mergeCell ref="AG76:AM76"/>
    <mergeCell ref="E76:I76"/>
    <mergeCell ref="K76:AF76"/>
    <mergeCell ref="AN77:AP77"/>
    <mergeCell ref="AG77:AM77"/>
    <mergeCell ref="E77:I77"/>
    <mergeCell ref="K77:AF77"/>
    <mergeCell ref="AN78:AP78"/>
    <mergeCell ref="AG78:AM78"/>
    <mergeCell ref="D78:H78"/>
    <mergeCell ref="J78:AF78"/>
    <mergeCell ref="AN73:AP73"/>
    <mergeCell ref="AG73:AM73"/>
    <mergeCell ref="E73:I73"/>
    <mergeCell ref="K73:AF73"/>
    <mergeCell ref="AN74:AP74"/>
    <mergeCell ref="AG74:AM74"/>
    <mergeCell ref="E74:I74"/>
    <mergeCell ref="K74:AF74"/>
    <mergeCell ref="AN75:AP75"/>
    <mergeCell ref="AG75:AM75"/>
    <mergeCell ref="E75:I75"/>
    <mergeCell ref="K75:AF75"/>
    <mergeCell ref="AN70:AP70"/>
    <mergeCell ref="AG70:AM70"/>
    <mergeCell ref="D70:H70"/>
    <mergeCell ref="J70:AF70"/>
    <mergeCell ref="AN71:AP71"/>
    <mergeCell ref="AG71:AM71"/>
    <mergeCell ref="E71:I71"/>
    <mergeCell ref="K71:AF71"/>
    <mergeCell ref="AN72:AP72"/>
    <mergeCell ref="AG72:AM72"/>
    <mergeCell ref="E72:I72"/>
    <mergeCell ref="K72:AF72"/>
    <mergeCell ref="AN67:AP67"/>
    <mergeCell ref="AG67:AM67"/>
    <mergeCell ref="D67:H67"/>
    <mergeCell ref="J67:AF67"/>
    <mergeCell ref="AN68:AP68"/>
    <mergeCell ref="AG68:AM68"/>
    <mergeCell ref="D68:H68"/>
    <mergeCell ref="J68:AF68"/>
    <mergeCell ref="AN69:AP69"/>
    <mergeCell ref="AG69:AM69"/>
    <mergeCell ref="D69:H69"/>
    <mergeCell ref="J69:AF69"/>
    <mergeCell ref="AN64:AP64"/>
    <mergeCell ref="AG64:AM64"/>
    <mergeCell ref="D64:H64"/>
    <mergeCell ref="J64:AF64"/>
    <mergeCell ref="AN65:AP65"/>
    <mergeCell ref="AG65:AM65"/>
    <mergeCell ref="D65:H65"/>
    <mergeCell ref="J65:AF65"/>
    <mergeCell ref="AN66:AP66"/>
    <mergeCell ref="AG66:AM66"/>
    <mergeCell ref="D66:H66"/>
    <mergeCell ref="J66:AF66"/>
    <mergeCell ref="AN61:AP61"/>
    <mergeCell ref="AG61:AM61"/>
    <mergeCell ref="D61:H61"/>
    <mergeCell ref="J61:AF61"/>
    <mergeCell ref="AN62:AP62"/>
    <mergeCell ref="AG62:AM62"/>
    <mergeCell ref="D62:H62"/>
    <mergeCell ref="J62:AF62"/>
    <mergeCell ref="AN63:AP63"/>
    <mergeCell ref="AG63:AM63"/>
    <mergeCell ref="D63:H63"/>
    <mergeCell ref="J63:AF63"/>
    <mergeCell ref="AN58:AP58"/>
    <mergeCell ref="AG58:AM58"/>
    <mergeCell ref="D58:H58"/>
    <mergeCell ref="J58:AF58"/>
    <mergeCell ref="AN59:AP59"/>
    <mergeCell ref="AG59:AM59"/>
    <mergeCell ref="D59:H59"/>
    <mergeCell ref="J59:AF59"/>
    <mergeCell ref="AN60:AP60"/>
    <mergeCell ref="AG60:AM60"/>
    <mergeCell ref="D60:H60"/>
    <mergeCell ref="J60:AF60"/>
    <mergeCell ref="AN55:AP55"/>
    <mergeCell ref="AG55:AM55"/>
    <mergeCell ref="D55:H55"/>
    <mergeCell ref="J55:AF55"/>
    <mergeCell ref="AN56:AP56"/>
    <mergeCell ref="AG56:AM56"/>
    <mergeCell ref="D56:H56"/>
    <mergeCell ref="J56:AF56"/>
    <mergeCell ref="AN57:AP57"/>
    <mergeCell ref="AG57:AM57"/>
    <mergeCell ref="D57:H57"/>
    <mergeCell ref="J57:AF57"/>
    <mergeCell ref="AN52:AP52"/>
    <mergeCell ref="AG52:AM52"/>
    <mergeCell ref="D52:H52"/>
    <mergeCell ref="J52:AF52"/>
    <mergeCell ref="AN53:AP53"/>
    <mergeCell ref="AG53:AM53"/>
    <mergeCell ref="D53:H53"/>
    <mergeCell ref="J53:AF53"/>
    <mergeCell ref="AN54:AP54"/>
    <mergeCell ref="AG54:AM54"/>
    <mergeCell ref="D54:H54"/>
    <mergeCell ref="J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display="1) Rekapitulace stavby"/>
    <hyperlink ref="W1:AI1" location="C51" display="2) Rekapitulace objektů stavby a soupisů prací"/>
    <hyperlink ref="A52" location="'265-000 -  VRN'!C2" display="/"/>
    <hyperlink ref="A53" location="'265-010 - 1.PP - ASR'!C2" display="/"/>
    <hyperlink ref="A54" location="'265-020 - 1.NP - ASR'!C2" display="/"/>
    <hyperlink ref="A55" location="'265-030 - 2.NP - ASR'!C2" display="/"/>
    <hyperlink ref="A56" location="'265-040 - 3.NP - ASR'!C2" display="/"/>
    <hyperlink ref="A57" location="'265-050 - 4.NP - ASR'!C2" display="/"/>
    <hyperlink ref="A58" location="'265-060 - 5.NP - ASR'!C2" display="/"/>
    <hyperlink ref="A59" location="'265-070 - 6.NP - ASR'!C2" display="/"/>
    <hyperlink ref="A60" location="'265-071 - Truhlářské kons...'!C2" display="/"/>
    <hyperlink ref="A61" location="'265-072 - Repase oken'!C2" display="/"/>
    <hyperlink ref="A62" location="'265-073 - Zámečnické kons...'!C2" display="/"/>
    <hyperlink ref="A63" location="'265-074 - Klempířské kons...'!C2" display="/"/>
    <hyperlink ref="A64" location="'265-080 - Střecha'!C2" display="/"/>
    <hyperlink ref="A65" location="'265-090 - Fasáda'!C2" display="/"/>
    <hyperlink ref="A66" location="'265-100 - Výtahy a plošiny'!C2" display="/"/>
    <hyperlink ref="A67" location="'265-110 - Ostatní konstrukce'!C2" display="/"/>
    <hyperlink ref="A68" location="'265-120 - ZTI'!C2" display="/"/>
    <hyperlink ref="A69" location="'265-130 - UT'!C2" display="/"/>
    <hyperlink ref="A71" location="'265-140a - Rozvaděče'!C2" display="/"/>
    <hyperlink ref="A72" location="'265-140b - Transformátor'!C2" display="/"/>
    <hyperlink ref="A73" location="'265-140c - Osvětlení'!C2" display="/"/>
    <hyperlink ref="A74" location="'265-140d - Zásuvky'!C2" display="/"/>
    <hyperlink ref="A75" location="'265-140e - Kabely'!C2" display="/"/>
    <hyperlink ref="A76" location="'265-140f - Kabelové trasy'!C2" display="/"/>
    <hyperlink ref="A77" location="'265-140g - Ostatní materi'!C2" display="/"/>
    <hyperlink ref="A79" location="'265-150a - Strukturovaná ...'!C2" display="/"/>
    <hyperlink ref="A80" location="'265-150b - Aktivní prvky'!C2" display="/"/>
    <hyperlink ref="A81" location="'265-150c - Serverovna'!C2" display="/"/>
    <hyperlink ref="A82" location="'265-150d - Telefonní ústř...'!C2" display="/"/>
    <hyperlink ref="A83" location="'265-150e - STA'!C2" display="/"/>
    <hyperlink ref="A84" location="'265-150f - EPS'!C2" display="/"/>
    <hyperlink ref="A85" location="'265-150g - PZTS'!C2" display="/"/>
    <hyperlink ref="A86" location="'265-150h - CCTV'!C2" display="/"/>
    <hyperlink ref="A87" location="'265-150i - ACS'!C2" display="/"/>
    <hyperlink ref="A88" location="'265-150j - Kabelové trasy'!C2" display="/"/>
    <hyperlink ref="A89" location="'265-150k - SHZ pro server...'!C2" display="/"/>
    <hyperlink ref="A90" location="'265-150l - Ostatní'!C2" display="/"/>
    <hyperlink ref="A91" location="'265-160 -  Hromosvod'!C2" display="/"/>
    <hyperlink ref="A92" location="'265-170 - VZT'!C2" display="/"/>
    <hyperlink ref="A93" location="'265-180 - Gastro'!C2" display="/"/>
    <hyperlink ref="A94" location="'265-190 - Koordinace profesí'!C2"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sheetPr>
    <pageSetUpPr fitToPage="1"/>
  </sheetPr>
  <dimension ref="A1:BR11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81</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216</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ROUND(J83,2)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ROUND(SUM(BE83:BE110), 2)</f>
        <v>0</v>
      </c>
      <c r="G30" s="41"/>
      <c r="H30" s="41"/>
      <c r="I30" s="125">
        <v>0.21</v>
      </c>
      <c r="J30" s="124">
        <f>ROUND(ROUND((SUM(BE83:BE110)), 2)*I30, 2)</f>
        <v>0</v>
      </c>
      <c r="K30" s="44"/>
    </row>
    <row r="31" spans="2:11" s="1" customFormat="1" ht="14.45" customHeight="1">
      <c r="B31" s="40"/>
      <c r="C31" s="41"/>
      <c r="D31" s="41"/>
      <c r="E31" s="48" t="s">
        <v>45</v>
      </c>
      <c r="F31" s="124">
        <f>ROUND(SUM(BF83:BF110), 2)</f>
        <v>0</v>
      </c>
      <c r="G31" s="41"/>
      <c r="H31" s="41"/>
      <c r="I31" s="125">
        <v>0.15</v>
      </c>
      <c r="J31" s="124">
        <f>ROUND(ROUND((SUM(BF83:BF110)), 2)*I31, 2)</f>
        <v>0</v>
      </c>
      <c r="K31" s="44"/>
    </row>
    <row r="32" spans="2:11" s="1" customFormat="1" ht="14.45" hidden="1" customHeight="1">
      <c r="B32" s="40"/>
      <c r="C32" s="41"/>
      <c r="D32" s="41"/>
      <c r="E32" s="48" t="s">
        <v>46</v>
      </c>
      <c r="F32" s="124">
        <f>ROUND(SUM(BG83:BG110), 2)</f>
        <v>0</v>
      </c>
      <c r="G32" s="41"/>
      <c r="H32" s="41"/>
      <c r="I32" s="125">
        <v>0.21</v>
      </c>
      <c r="J32" s="124">
        <v>0</v>
      </c>
      <c r="K32" s="44"/>
    </row>
    <row r="33" spans="2:11" s="1" customFormat="1" ht="14.45" hidden="1" customHeight="1">
      <c r="B33" s="40"/>
      <c r="C33" s="41"/>
      <c r="D33" s="41"/>
      <c r="E33" s="48" t="s">
        <v>47</v>
      </c>
      <c r="F33" s="124">
        <f>ROUND(SUM(BH83:BH110), 2)</f>
        <v>0</v>
      </c>
      <c r="G33" s="41"/>
      <c r="H33" s="41"/>
      <c r="I33" s="125">
        <v>0.15</v>
      </c>
      <c r="J33" s="124">
        <v>0</v>
      </c>
      <c r="K33" s="44"/>
    </row>
    <row r="34" spans="2:11" s="1" customFormat="1" ht="14.45" hidden="1" customHeight="1">
      <c r="B34" s="40"/>
      <c r="C34" s="41"/>
      <c r="D34" s="41"/>
      <c r="E34" s="48" t="s">
        <v>48</v>
      </c>
      <c r="F34" s="124">
        <f>ROUND(SUM(BI83:BI110),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265-000 -  VRN</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J83</f>
        <v>0</v>
      </c>
      <c r="K56" s="44"/>
      <c r="AU56" s="23" t="s">
        <v>221</v>
      </c>
    </row>
    <row r="57" spans="2:47" s="8" customFormat="1" ht="24.95" customHeight="1">
      <c r="B57" s="141"/>
      <c r="C57" s="142"/>
      <c r="D57" s="143" t="s">
        <v>222</v>
      </c>
      <c r="E57" s="144"/>
      <c r="F57" s="144"/>
      <c r="G57" s="144"/>
      <c r="H57" s="144"/>
      <c r="I57" s="145"/>
      <c r="J57" s="146">
        <f>J84</f>
        <v>0</v>
      </c>
      <c r="K57" s="147"/>
    </row>
    <row r="58" spans="2:47" s="9" customFormat="1" ht="19.899999999999999" customHeight="1">
      <c r="B58" s="148"/>
      <c r="C58" s="149"/>
      <c r="D58" s="150" t="s">
        <v>223</v>
      </c>
      <c r="E58" s="151"/>
      <c r="F58" s="151"/>
      <c r="G58" s="151"/>
      <c r="H58" s="151"/>
      <c r="I58" s="152"/>
      <c r="J58" s="153">
        <f>J85</f>
        <v>0</v>
      </c>
      <c r="K58" s="154"/>
    </row>
    <row r="59" spans="2:47" s="9" customFormat="1" ht="19.899999999999999" customHeight="1">
      <c r="B59" s="148"/>
      <c r="C59" s="149"/>
      <c r="D59" s="150" t="s">
        <v>224</v>
      </c>
      <c r="E59" s="151"/>
      <c r="F59" s="151"/>
      <c r="G59" s="151"/>
      <c r="H59" s="151"/>
      <c r="I59" s="152"/>
      <c r="J59" s="153">
        <f>J89</f>
        <v>0</v>
      </c>
      <c r="K59" s="154"/>
    </row>
    <row r="60" spans="2:47" s="9" customFormat="1" ht="19.899999999999999" customHeight="1">
      <c r="B60" s="148"/>
      <c r="C60" s="149"/>
      <c r="D60" s="150" t="s">
        <v>225</v>
      </c>
      <c r="E60" s="151"/>
      <c r="F60" s="151"/>
      <c r="G60" s="151"/>
      <c r="H60" s="151"/>
      <c r="I60" s="152"/>
      <c r="J60" s="153">
        <f>J97</f>
        <v>0</v>
      </c>
      <c r="K60" s="154"/>
    </row>
    <row r="61" spans="2:47" s="9" customFormat="1" ht="19.899999999999999" customHeight="1">
      <c r="B61" s="148"/>
      <c r="C61" s="149"/>
      <c r="D61" s="150" t="s">
        <v>226</v>
      </c>
      <c r="E61" s="151"/>
      <c r="F61" s="151"/>
      <c r="G61" s="151"/>
      <c r="H61" s="151"/>
      <c r="I61" s="152"/>
      <c r="J61" s="153">
        <f>J103</f>
        <v>0</v>
      </c>
      <c r="K61" s="154"/>
    </row>
    <row r="62" spans="2:47" s="9" customFormat="1" ht="19.899999999999999" customHeight="1">
      <c r="B62" s="148"/>
      <c r="C62" s="149"/>
      <c r="D62" s="150" t="s">
        <v>227</v>
      </c>
      <c r="E62" s="151"/>
      <c r="F62" s="151"/>
      <c r="G62" s="151"/>
      <c r="H62" s="151"/>
      <c r="I62" s="152"/>
      <c r="J62" s="153">
        <f>J105</f>
        <v>0</v>
      </c>
      <c r="K62" s="154"/>
    </row>
    <row r="63" spans="2:47" s="9" customFormat="1" ht="19.899999999999999" customHeight="1">
      <c r="B63" s="148"/>
      <c r="C63" s="149"/>
      <c r="D63" s="150" t="s">
        <v>228</v>
      </c>
      <c r="E63" s="151"/>
      <c r="F63" s="151"/>
      <c r="G63" s="151"/>
      <c r="H63" s="151"/>
      <c r="I63" s="152"/>
      <c r="J63" s="153">
        <f>J108</f>
        <v>0</v>
      </c>
      <c r="K63" s="154"/>
    </row>
    <row r="64" spans="2:47" s="1" customFormat="1" ht="21.75" customHeight="1">
      <c r="B64" s="40"/>
      <c r="C64" s="41"/>
      <c r="D64" s="41"/>
      <c r="E64" s="41"/>
      <c r="F64" s="41"/>
      <c r="G64" s="41"/>
      <c r="H64" s="41"/>
      <c r="I64" s="112"/>
      <c r="J64" s="41"/>
      <c r="K64" s="44"/>
    </row>
    <row r="65" spans="2:12" s="1" customFormat="1" ht="6.95" customHeight="1">
      <c r="B65" s="55"/>
      <c r="C65" s="56"/>
      <c r="D65" s="56"/>
      <c r="E65" s="56"/>
      <c r="F65" s="56"/>
      <c r="G65" s="56"/>
      <c r="H65" s="56"/>
      <c r="I65" s="133"/>
      <c r="J65" s="56"/>
      <c r="K65" s="57"/>
    </row>
    <row r="69" spans="2:12" s="1" customFormat="1" ht="6.95" customHeight="1">
      <c r="B69" s="58"/>
      <c r="C69" s="59"/>
      <c r="D69" s="59"/>
      <c r="E69" s="59"/>
      <c r="F69" s="59"/>
      <c r="G69" s="59"/>
      <c r="H69" s="59"/>
      <c r="I69" s="134"/>
      <c r="J69" s="59"/>
      <c r="K69" s="59"/>
      <c r="L69" s="40"/>
    </row>
    <row r="70" spans="2:12" s="1" customFormat="1" ht="36.950000000000003" customHeight="1">
      <c r="B70" s="40"/>
      <c r="C70" s="60" t="s">
        <v>229</v>
      </c>
      <c r="L70" s="40"/>
    </row>
    <row r="71" spans="2:12" s="1" customFormat="1" ht="6.95" customHeight="1">
      <c r="B71" s="40"/>
      <c r="L71" s="40"/>
    </row>
    <row r="72" spans="2:12" s="1" customFormat="1" ht="14.45" customHeight="1">
      <c r="B72" s="40"/>
      <c r="C72" s="62" t="s">
        <v>19</v>
      </c>
      <c r="L72" s="40"/>
    </row>
    <row r="73" spans="2:12" s="1" customFormat="1" ht="22.5" customHeight="1">
      <c r="B73" s="40"/>
      <c r="E73" s="356" t="str">
        <f>E7</f>
        <v>Rekonstrukce koleje Arnošta z Pardubic</v>
      </c>
      <c r="F73" s="357"/>
      <c r="G73" s="357"/>
      <c r="H73" s="357"/>
      <c r="L73" s="40"/>
    </row>
    <row r="74" spans="2:12" s="1" customFormat="1" ht="14.45" customHeight="1">
      <c r="B74" s="40"/>
      <c r="C74" s="62" t="s">
        <v>215</v>
      </c>
      <c r="L74" s="40"/>
    </row>
    <row r="75" spans="2:12" s="1" customFormat="1" ht="23.25" customHeight="1">
      <c r="B75" s="40"/>
      <c r="E75" s="329" t="str">
        <f>E9</f>
        <v>265-000 -  VRN</v>
      </c>
      <c r="F75" s="358"/>
      <c r="G75" s="358"/>
      <c r="H75" s="358"/>
      <c r="L75" s="40"/>
    </row>
    <row r="76" spans="2:12" s="1" customFormat="1" ht="6.95" customHeight="1">
      <c r="B76" s="40"/>
      <c r="L76" s="40"/>
    </row>
    <row r="77" spans="2:12" s="1" customFormat="1" ht="18" customHeight="1">
      <c r="B77" s="40"/>
      <c r="C77" s="62" t="s">
        <v>23</v>
      </c>
      <c r="F77" s="155" t="str">
        <f>F12</f>
        <v>Voršilská 144/1</v>
      </c>
      <c r="I77" s="156" t="s">
        <v>25</v>
      </c>
      <c r="J77" s="66" t="str">
        <f>IF(J12="","",J12)</f>
        <v>16.6.2017</v>
      </c>
      <c r="L77" s="40"/>
    </row>
    <row r="78" spans="2:12" s="1" customFormat="1" ht="6.95" customHeight="1">
      <c r="B78" s="40"/>
      <c r="L78" s="40"/>
    </row>
    <row r="79" spans="2:12" s="1" customFormat="1">
      <c r="B79" s="40"/>
      <c r="C79" s="62" t="s">
        <v>27</v>
      </c>
      <c r="F79" s="155" t="str">
        <f>E15</f>
        <v xml:space="preserve"> </v>
      </c>
      <c r="I79" s="156" t="s">
        <v>33</v>
      </c>
      <c r="J79" s="155" t="str">
        <f>E21</f>
        <v>Atelier M s.r.o., Čs. armády 370/9, Praha 6</v>
      </c>
      <c r="L79" s="40"/>
    </row>
    <row r="80" spans="2:12" s="1" customFormat="1" ht="14.45" customHeight="1">
      <c r="B80" s="40"/>
      <c r="C80" s="62" t="s">
        <v>31</v>
      </c>
      <c r="F80" s="155" t="str">
        <f>IF(E18="","",E18)</f>
        <v/>
      </c>
      <c r="L80" s="40"/>
    </row>
    <row r="81" spans="2:65" s="1" customFormat="1" ht="10.35" customHeight="1">
      <c r="B81" s="40"/>
      <c r="L81" s="40"/>
    </row>
    <row r="82" spans="2:65" s="10" customFormat="1" ht="29.25" customHeight="1">
      <c r="B82" s="157"/>
      <c r="C82" s="158" t="s">
        <v>230</v>
      </c>
      <c r="D82" s="159" t="s">
        <v>58</v>
      </c>
      <c r="E82" s="159" t="s">
        <v>54</v>
      </c>
      <c r="F82" s="159" t="s">
        <v>231</v>
      </c>
      <c r="G82" s="159" t="s">
        <v>232</v>
      </c>
      <c r="H82" s="159" t="s">
        <v>233</v>
      </c>
      <c r="I82" s="160" t="s">
        <v>234</v>
      </c>
      <c r="J82" s="159" t="s">
        <v>219</v>
      </c>
      <c r="K82" s="161" t="s">
        <v>235</v>
      </c>
      <c r="L82" s="157"/>
      <c r="M82" s="72" t="s">
        <v>236</v>
      </c>
      <c r="N82" s="73" t="s">
        <v>43</v>
      </c>
      <c r="O82" s="73" t="s">
        <v>237</v>
      </c>
      <c r="P82" s="73" t="s">
        <v>238</v>
      </c>
      <c r="Q82" s="73" t="s">
        <v>239</v>
      </c>
      <c r="R82" s="73" t="s">
        <v>240</v>
      </c>
      <c r="S82" s="73" t="s">
        <v>241</v>
      </c>
      <c r="T82" s="74" t="s">
        <v>242</v>
      </c>
    </row>
    <row r="83" spans="2:65" s="1" customFormat="1" ht="29.25" customHeight="1">
      <c r="B83" s="40"/>
      <c r="C83" s="76" t="s">
        <v>220</v>
      </c>
      <c r="J83" s="162">
        <f>BK83</f>
        <v>0</v>
      </c>
      <c r="L83" s="40"/>
      <c r="M83" s="75"/>
      <c r="N83" s="67"/>
      <c r="O83" s="67"/>
      <c r="P83" s="163">
        <f>P84</f>
        <v>0</v>
      </c>
      <c r="Q83" s="67"/>
      <c r="R83" s="163">
        <f>R84</f>
        <v>0</v>
      </c>
      <c r="S83" s="67"/>
      <c r="T83" s="164">
        <f>T84</f>
        <v>0</v>
      </c>
      <c r="AT83" s="23" t="s">
        <v>72</v>
      </c>
      <c r="AU83" s="23" t="s">
        <v>221</v>
      </c>
      <c r="BK83" s="165">
        <f>BK84</f>
        <v>0</v>
      </c>
    </row>
    <row r="84" spans="2:65" s="11" customFormat="1" ht="37.35" customHeight="1">
      <c r="B84" s="166"/>
      <c r="D84" s="167" t="s">
        <v>72</v>
      </c>
      <c r="E84" s="168" t="s">
        <v>243</v>
      </c>
      <c r="F84" s="168" t="s">
        <v>244</v>
      </c>
      <c r="I84" s="169"/>
      <c r="J84" s="170">
        <f>BK84</f>
        <v>0</v>
      </c>
      <c r="L84" s="166"/>
      <c r="M84" s="171"/>
      <c r="N84" s="172"/>
      <c r="O84" s="172"/>
      <c r="P84" s="173">
        <f>P85+P89+P97+P103+P105+P108</f>
        <v>0</v>
      </c>
      <c r="Q84" s="172"/>
      <c r="R84" s="173">
        <f>R85+R89+R97+R103+R105+R108</f>
        <v>0</v>
      </c>
      <c r="S84" s="172"/>
      <c r="T84" s="174">
        <f>T85+T89+T97+T103+T105+T108</f>
        <v>0</v>
      </c>
      <c r="AR84" s="167" t="s">
        <v>245</v>
      </c>
      <c r="AT84" s="175" t="s">
        <v>72</v>
      </c>
      <c r="AU84" s="175" t="s">
        <v>73</v>
      </c>
      <c r="AY84" s="167" t="s">
        <v>246</v>
      </c>
      <c r="BK84" s="176">
        <f>BK85+BK89+BK97+BK103+BK105+BK108</f>
        <v>0</v>
      </c>
    </row>
    <row r="85" spans="2:65" s="11" customFormat="1" ht="19.899999999999999" customHeight="1">
      <c r="B85" s="166"/>
      <c r="D85" s="177" t="s">
        <v>72</v>
      </c>
      <c r="E85" s="178" t="s">
        <v>247</v>
      </c>
      <c r="F85" s="178" t="s">
        <v>248</v>
      </c>
      <c r="I85" s="169"/>
      <c r="J85" s="179">
        <f>BK85</f>
        <v>0</v>
      </c>
      <c r="L85" s="166"/>
      <c r="M85" s="171"/>
      <c r="N85" s="172"/>
      <c r="O85" s="172"/>
      <c r="P85" s="173">
        <f>SUM(P86:P88)</f>
        <v>0</v>
      </c>
      <c r="Q85" s="172"/>
      <c r="R85" s="173">
        <f>SUM(R86:R88)</f>
        <v>0</v>
      </c>
      <c r="S85" s="172"/>
      <c r="T85" s="174">
        <f>SUM(T86:T88)</f>
        <v>0</v>
      </c>
      <c r="AR85" s="167" t="s">
        <v>245</v>
      </c>
      <c r="AT85" s="175" t="s">
        <v>72</v>
      </c>
      <c r="AU85" s="175" t="s">
        <v>80</v>
      </c>
      <c r="AY85" s="167" t="s">
        <v>246</v>
      </c>
      <c r="BK85" s="176">
        <f>SUM(BK86:BK88)</f>
        <v>0</v>
      </c>
    </row>
    <row r="86" spans="2:65" s="1" customFormat="1" ht="22.5" customHeight="1">
      <c r="B86" s="180"/>
      <c r="C86" s="181" t="s">
        <v>80</v>
      </c>
      <c r="D86" s="181" t="s">
        <v>249</v>
      </c>
      <c r="E86" s="182" t="s">
        <v>250</v>
      </c>
      <c r="F86" s="183" t="s">
        <v>251</v>
      </c>
      <c r="G86" s="184" t="s">
        <v>252</v>
      </c>
      <c r="H86" s="185">
        <v>1</v>
      </c>
      <c r="I86" s="186"/>
      <c r="J86" s="187">
        <f>ROUND(I86*H86,2)</f>
        <v>0</v>
      </c>
      <c r="K86" s="183" t="s">
        <v>253</v>
      </c>
      <c r="L86" s="40"/>
      <c r="M86" s="188" t="s">
        <v>5</v>
      </c>
      <c r="N86" s="189" t="s">
        <v>44</v>
      </c>
      <c r="O86" s="41"/>
      <c r="P86" s="190">
        <f>O86*H86</f>
        <v>0</v>
      </c>
      <c r="Q86" s="190">
        <v>0</v>
      </c>
      <c r="R86" s="190">
        <f>Q86*H86</f>
        <v>0</v>
      </c>
      <c r="S86" s="190">
        <v>0</v>
      </c>
      <c r="T86" s="191">
        <f>S86*H86</f>
        <v>0</v>
      </c>
      <c r="AR86" s="23" t="s">
        <v>254</v>
      </c>
      <c r="AT86" s="23" t="s">
        <v>249</v>
      </c>
      <c r="AU86" s="23" t="s">
        <v>82</v>
      </c>
      <c r="AY86" s="23" t="s">
        <v>246</v>
      </c>
      <c r="BE86" s="192">
        <f>IF(N86="základní",J86,0)</f>
        <v>0</v>
      </c>
      <c r="BF86" s="192">
        <f>IF(N86="snížená",J86,0)</f>
        <v>0</v>
      </c>
      <c r="BG86" s="192">
        <f>IF(N86="zákl. přenesená",J86,0)</f>
        <v>0</v>
      </c>
      <c r="BH86" s="192">
        <f>IF(N86="sníž. přenesená",J86,0)</f>
        <v>0</v>
      </c>
      <c r="BI86" s="192">
        <f>IF(N86="nulová",J86,0)</f>
        <v>0</v>
      </c>
      <c r="BJ86" s="23" t="s">
        <v>80</v>
      </c>
      <c r="BK86" s="192">
        <f>ROUND(I86*H86,2)</f>
        <v>0</v>
      </c>
      <c r="BL86" s="23" t="s">
        <v>254</v>
      </c>
      <c r="BM86" s="23" t="s">
        <v>82</v>
      </c>
    </row>
    <row r="87" spans="2:65" s="1" customFormat="1" ht="31.5" customHeight="1">
      <c r="B87" s="180"/>
      <c r="C87" s="181" t="s">
        <v>82</v>
      </c>
      <c r="D87" s="181" t="s">
        <v>249</v>
      </c>
      <c r="E87" s="182" t="s">
        <v>255</v>
      </c>
      <c r="F87" s="183" t="s">
        <v>256</v>
      </c>
      <c r="G87" s="184" t="s">
        <v>252</v>
      </c>
      <c r="H87" s="185">
        <v>1</v>
      </c>
      <c r="I87" s="186"/>
      <c r="J87" s="187">
        <f>ROUND(I87*H87,2)</f>
        <v>0</v>
      </c>
      <c r="K87" s="183" t="s">
        <v>253</v>
      </c>
      <c r="L87" s="40"/>
      <c r="M87" s="188" t="s">
        <v>5</v>
      </c>
      <c r="N87" s="189" t="s">
        <v>44</v>
      </c>
      <c r="O87" s="41"/>
      <c r="P87" s="190">
        <f>O87*H87</f>
        <v>0</v>
      </c>
      <c r="Q87" s="190">
        <v>0</v>
      </c>
      <c r="R87" s="190">
        <f>Q87*H87</f>
        <v>0</v>
      </c>
      <c r="S87" s="190">
        <v>0</v>
      </c>
      <c r="T87" s="191">
        <f>S87*H87</f>
        <v>0</v>
      </c>
      <c r="AR87" s="23" t="s">
        <v>254</v>
      </c>
      <c r="AT87" s="23" t="s">
        <v>249</v>
      </c>
      <c r="AU87" s="23" t="s">
        <v>82</v>
      </c>
      <c r="AY87" s="23" t="s">
        <v>246</v>
      </c>
      <c r="BE87" s="192">
        <f>IF(N87="základní",J87,0)</f>
        <v>0</v>
      </c>
      <c r="BF87" s="192">
        <f>IF(N87="snížená",J87,0)</f>
        <v>0</v>
      </c>
      <c r="BG87" s="192">
        <f>IF(N87="zákl. přenesená",J87,0)</f>
        <v>0</v>
      </c>
      <c r="BH87" s="192">
        <f>IF(N87="sníž. přenesená",J87,0)</f>
        <v>0</v>
      </c>
      <c r="BI87" s="192">
        <f>IF(N87="nulová",J87,0)</f>
        <v>0</v>
      </c>
      <c r="BJ87" s="23" t="s">
        <v>80</v>
      </c>
      <c r="BK87" s="192">
        <f>ROUND(I87*H87,2)</f>
        <v>0</v>
      </c>
      <c r="BL87" s="23" t="s">
        <v>254</v>
      </c>
      <c r="BM87" s="23" t="s">
        <v>254</v>
      </c>
    </row>
    <row r="88" spans="2:65" s="1" customFormat="1" ht="44.25" customHeight="1">
      <c r="B88" s="180"/>
      <c r="C88" s="181" t="s">
        <v>257</v>
      </c>
      <c r="D88" s="181" t="s">
        <v>249</v>
      </c>
      <c r="E88" s="182" t="s">
        <v>258</v>
      </c>
      <c r="F88" s="183" t="s">
        <v>259</v>
      </c>
      <c r="G88" s="184" t="s">
        <v>252</v>
      </c>
      <c r="H88" s="185">
        <v>1</v>
      </c>
      <c r="I88" s="186"/>
      <c r="J88" s="187">
        <f>ROUND(I88*H88,2)</f>
        <v>0</v>
      </c>
      <c r="K88" s="183" t="s">
        <v>253</v>
      </c>
      <c r="L88" s="40"/>
      <c r="M88" s="188" t="s">
        <v>5</v>
      </c>
      <c r="N88" s="189" t="s">
        <v>44</v>
      </c>
      <c r="O88" s="41"/>
      <c r="P88" s="190">
        <f>O88*H88</f>
        <v>0</v>
      </c>
      <c r="Q88" s="190">
        <v>0</v>
      </c>
      <c r="R88" s="190">
        <f>Q88*H88</f>
        <v>0</v>
      </c>
      <c r="S88" s="190">
        <v>0</v>
      </c>
      <c r="T88" s="191">
        <f>S88*H88</f>
        <v>0</v>
      </c>
      <c r="AR88" s="23" t="s">
        <v>254</v>
      </c>
      <c r="AT88" s="23" t="s">
        <v>249</v>
      </c>
      <c r="AU88" s="23" t="s">
        <v>82</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260</v>
      </c>
    </row>
    <row r="89" spans="2:65" s="11" customFormat="1" ht="29.85" customHeight="1">
      <c r="B89" s="166"/>
      <c r="D89" s="177" t="s">
        <v>72</v>
      </c>
      <c r="E89" s="178" t="s">
        <v>261</v>
      </c>
      <c r="F89" s="178" t="s">
        <v>262</v>
      </c>
      <c r="I89" s="169"/>
      <c r="J89" s="179">
        <f>BK89</f>
        <v>0</v>
      </c>
      <c r="L89" s="166"/>
      <c r="M89" s="171"/>
      <c r="N89" s="172"/>
      <c r="O89" s="172"/>
      <c r="P89" s="173">
        <f>SUM(P90:P96)</f>
        <v>0</v>
      </c>
      <c r="Q89" s="172"/>
      <c r="R89" s="173">
        <f>SUM(R90:R96)</f>
        <v>0</v>
      </c>
      <c r="S89" s="172"/>
      <c r="T89" s="174">
        <f>SUM(T90:T96)</f>
        <v>0</v>
      </c>
      <c r="AR89" s="167" t="s">
        <v>245</v>
      </c>
      <c r="AT89" s="175" t="s">
        <v>72</v>
      </c>
      <c r="AU89" s="175" t="s">
        <v>80</v>
      </c>
      <c r="AY89" s="167" t="s">
        <v>246</v>
      </c>
      <c r="BK89" s="176">
        <f>SUM(BK90:BK96)</f>
        <v>0</v>
      </c>
    </row>
    <row r="90" spans="2:65" s="1" customFormat="1" ht="31.5" customHeight="1">
      <c r="B90" s="180"/>
      <c r="C90" s="181" t="s">
        <v>254</v>
      </c>
      <c r="D90" s="181" t="s">
        <v>249</v>
      </c>
      <c r="E90" s="182" t="s">
        <v>263</v>
      </c>
      <c r="F90" s="183" t="s">
        <v>264</v>
      </c>
      <c r="G90" s="184" t="s">
        <v>252</v>
      </c>
      <c r="H90" s="185">
        <v>1</v>
      </c>
      <c r="I90" s="186"/>
      <c r="J90" s="187">
        <f t="shared" ref="J90:J96" si="0">ROUND(I90*H90,2)</f>
        <v>0</v>
      </c>
      <c r="K90" s="183" t="s">
        <v>253</v>
      </c>
      <c r="L90" s="40"/>
      <c r="M90" s="188" t="s">
        <v>5</v>
      </c>
      <c r="N90" s="189" t="s">
        <v>44</v>
      </c>
      <c r="O90" s="41"/>
      <c r="P90" s="190">
        <f t="shared" ref="P90:P96" si="1">O90*H90</f>
        <v>0</v>
      </c>
      <c r="Q90" s="190">
        <v>0</v>
      </c>
      <c r="R90" s="190">
        <f t="shared" ref="R90:R96" si="2">Q90*H90</f>
        <v>0</v>
      </c>
      <c r="S90" s="190">
        <v>0</v>
      </c>
      <c r="T90" s="191">
        <f t="shared" ref="T90:T96" si="3">S90*H90</f>
        <v>0</v>
      </c>
      <c r="AR90" s="23" t="s">
        <v>254</v>
      </c>
      <c r="AT90" s="23" t="s">
        <v>249</v>
      </c>
      <c r="AU90" s="23" t="s">
        <v>82</v>
      </c>
      <c r="AY90" s="23" t="s">
        <v>246</v>
      </c>
      <c r="BE90" s="192">
        <f t="shared" ref="BE90:BE96" si="4">IF(N90="základní",J90,0)</f>
        <v>0</v>
      </c>
      <c r="BF90" s="192">
        <f t="shared" ref="BF90:BF96" si="5">IF(N90="snížená",J90,0)</f>
        <v>0</v>
      </c>
      <c r="BG90" s="192">
        <f t="shared" ref="BG90:BG96" si="6">IF(N90="zákl. přenesená",J90,0)</f>
        <v>0</v>
      </c>
      <c r="BH90" s="192">
        <f t="shared" ref="BH90:BH96" si="7">IF(N90="sníž. přenesená",J90,0)</f>
        <v>0</v>
      </c>
      <c r="BI90" s="192">
        <f t="shared" ref="BI90:BI96" si="8">IF(N90="nulová",J90,0)</f>
        <v>0</v>
      </c>
      <c r="BJ90" s="23" t="s">
        <v>80</v>
      </c>
      <c r="BK90" s="192">
        <f t="shared" ref="BK90:BK96" si="9">ROUND(I90*H90,2)</f>
        <v>0</v>
      </c>
      <c r="BL90" s="23" t="s">
        <v>254</v>
      </c>
      <c r="BM90" s="23" t="s">
        <v>265</v>
      </c>
    </row>
    <row r="91" spans="2:65" s="1" customFormat="1" ht="22.5" customHeight="1">
      <c r="B91" s="180"/>
      <c r="C91" s="181" t="s">
        <v>245</v>
      </c>
      <c r="D91" s="181" t="s">
        <v>249</v>
      </c>
      <c r="E91" s="182" t="s">
        <v>266</v>
      </c>
      <c r="F91" s="183" t="s">
        <v>267</v>
      </c>
      <c r="G91" s="184" t="s">
        <v>252</v>
      </c>
      <c r="H91" s="185">
        <v>1</v>
      </c>
      <c r="I91" s="186"/>
      <c r="J91" s="187">
        <f t="shared" si="0"/>
        <v>0</v>
      </c>
      <c r="K91" s="183" t="s">
        <v>253</v>
      </c>
      <c r="L91" s="40"/>
      <c r="M91" s="188" t="s">
        <v>5</v>
      </c>
      <c r="N91" s="189" t="s">
        <v>44</v>
      </c>
      <c r="O91" s="41"/>
      <c r="P91" s="190">
        <f t="shared" si="1"/>
        <v>0</v>
      </c>
      <c r="Q91" s="190">
        <v>0</v>
      </c>
      <c r="R91" s="190">
        <f t="shared" si="2"/>
        <v>0</v>
      </c>
      <c r="S91" s="190">
        <v>0</v>
      </c>
      <c r="T91" s="191">
        <f t="shared" si="3"/>
        <v>0</v>
      </c>
      <c r="AR91" s="23" t="s">
        <v>254</v>
      </c>
      <c r="AT91" s="23" t="s">
        <v>249</v>
      </c>
      <c r="AU91" s="23" t="s">
        <v>82</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268</v>
      </c>
    </row>
    <row r="92" spans="2:65" s="1" customFormat="1" ht="44.25" customHeight="1">
      <c r="B92" s="180"/>
      <c r="C92" s="181" t="s">
        <v>260</v>
      </c>
      <c r="D92" s="181" t="s">
        <v>249</v>
      </c>
      <c r="E92" s="182" t="s">
        <v>269</v>
      </c>
      <c r="F92" s="183" t="s">
        <v>270</v>
      </c>
      <c r="G92" s="184" t="s">
        <v>252</v>
      </c>
      <c r="H92" s="185">
        <v>1</v>
      </c>
      <c r="I92" s="186"/>
      <c r="J92" s="187">
        <f t="shared" si="0"/>
        <v>0</v>
      </c>
      <c r="K92" s="183" t="s">
        <v>253</v>
      </c>
      <c r="L92" s="40"/>
      <c r="M92" s="188" t="s">
        <v>5</v>
      </c>
      <c r="N92" s="189" t="s">
        <v>44</v>
      </c>
      <c r="O92" s="41"/>
      <c r="P92" s="190">
        <f t="shared" si="1"/>
        <v>0</v>
      </c>
      <c r="Q92" s="190">
        <v>0</v>
      </c>
      <c r="R92" s="190">
        <f t="shared" si="2"/>
        <v>0</v>
      </c>
      <c r="S92" s="190">
        <v>0</v>
      </c>
      <c r="T92" s="191">
        <f t="shared" si="3"/>
        <v>0</v>
      </c>
      <c r="AR92" s="23" t="s">
        <v>254</v>
      </c>
      <c r="AT92" s="23" t="s">
        <v>249</v>
      </c>
      <c r="AU92" s="23" t="s">
        <v>82</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271</v>
      </c>
    </row>
    <row r="93" spans="2:65" s="1" customFormat="1" ht="22.5" customHeight="1">
      <c r="B93" s="180"/>
      <c r="C93" s="181" t="s">
        <v>272</v>
      </c>
      <c r="D93" s="181" t="s">
        <v>249</v>
      </c>
      <c r="E93" s="182" t="s">
        <v>273</v>
      </c>
      <c r="F93" s="183" t="s">
        <v>274</v>
      </c>
      <c r="G93" s="184" t="s">
        <v>252</v>
      </c>
      <c r="H93" s="185">
        <v>1</v>
      </c>
      <c r="I93" s="186"/>
      <c r="J93" s="187">
        <f t="shared" si="0"/>
        <v>0</v>
      </c>
      <c r="K93" s="183" t="s">
        <v>253</v>
      </c>
      <c r="L93" s="40"/>
      <c r="M93" s="188" t="s">
        <v>5</v>
      </c>
      <c r="N93" s="189" t="s">
        <v>44</v>
      </c>
      <c r="O93" s="41"/>
      <c r="P93" s="190">
        <f t="shared" si="1"/>
        <v>0</v>
      </c>
      <c r="Q93" s="190">
        <v>0</v>
      </c>
      <c r="R93" s="190">
        <f t="shared" si="2"/>
        <v>0</v>
      </c>
      <c r="S93" s="190">
        <v>0</v>
      </c>
      <c r="T93" s="191">
        <f t="shared" si="3"/>
        <v>0</v>
      </c>
      <c r="AR93" s="23" t="s">
        <v>254</v>
      </c>
      <c r="AT93" s="23" t="s">
        <v>249</v>
      </c>
      <c r="AU93" s="23" t="s">
        <v>82</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275</v>
      </c>
    </row>
    <row r="94" spans="2:65" s="1" customFormat="1" ht="22.5" customHeight="1">
      <c r="B94" s="180"/>
      <c r="C94" s="181" t="s">
        <v>265</v>
      </c>
      <c r="D94" s="181" t="s">
        <v>249</v>
      </c>
      <c r="E94" s="182" t="s">
        <v>276</v>
      </c>
      <c r="F94" s="183" t="s">
        <v>277</v>
      </c>
      <c r="G94" s="184" t="s">
        <v>252</v>
      </c>
      <c r="H94" s="185">
        <v>1</v>
      </c>
      <c r="I94" s="186"/>
      <c r="J94" s="187">
        <f t="shared" si="0"/>
        <v>0</v>
      </c>
      <c r="K94" s="183" t="s">
        <v>253</v>
      </c>
      <c r="L94" s="40"/>
      <c r="M94" s="188" t="s">
        <v>5</v>
      </c>
      <c r="N94" s="189" t="s">
        <v>44</v>
      </c>
      <c r="O94" s="41"/>
      <c r="P94" s="190">
        <f t="shared" si="1"/>
        <v>0</v>
      </c>
      <c r="Q94" s="190">
        <v>0</v>
      </c>
      <c r="R94" s="190">
        <f t="shared" si="2"/>
        <v>0</v>
      </c>
      <c r="S94" s="190">
        <v>0</v>
      </c>
      <c r="T94" s="191">
        <f t="shared" si="3"/>
        <v>0</v>
      </c>
      <c r="AR94" s="23" t="s">
        <v>254</v>
      </c>
      <c r="AT94" s="23" t="s">
        <v>249</v>
      </c>
      <c r="AU94" s="23" t="s">
        <v>82</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278</v>
      </c>
    </row>
    <row r="95" spans="2:65" s="1" customFormat="1" ht="22.5" customHeight="1">
      <c r="B95" s="180"/>
      <c r="C95" s="181" t="s">
        <v>279</v>
      </c>
      <c r="D95" s="181" t="s">
        <v>249</v>
      </c>
      <c r="E95" s="182" t="s">
        <v>280</v>
      </c>
      <c r="F95" s="183" t="s">
        <v>281</v>
      </c>
      <c r="G95" s="184" t="s">
        <v>252</v>
      </c>
      <c r="H95" s="185">
        <v>1</v>
      </c>
      <c r="I95" s="186"/>
      <c r="J95" s="187">
        <f t="shared" si="0"/>
        <v>0</v>
      </c>
      <c r="K95" s="183" t="s">
        <v>253</v>
      </c>
      <c r="L95" s="40"/>
      <c r="M95" s="188" t="s">
        <v>5</v>
      </c>
      <c r="N95" s="189" t="s">
        <v>44</v>
      </c>
      <c r="O95" s="41"/>
      <c r="P95" s="190">
        <f t="shared" si="1"/>
        <v>0</v>
      </c>
      <c r="Q95" s="190">
        <v>0</v>
      </c>
      <c r="R95" s="190">
        <f t="shared" si="2"/>
        <v>0</v>
      </c>
      <c r="S95" s="190">
        <v>0</v>
      </c>
      <c r="T95" s="191">
        <f t="shared" si="3"/>
        <v>0</v>
      </c>
      <c r="AR95" s="23" t="s">
        <v>254</v>
      </c>
      <c r="AT95" s="23" t="s">
        <v>249</v>
      </c>
      <c r="AU95" s="23" t="s">
        <v>82</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282</v>
      </c>
    </row>
    <row r="96" spans="2:65" s="1" customFormat="1" ht="22.5" customHeight="1">
      <c r="B96" s="180"/>
      <c r="C96" s="181" t="s">
        <v>268</v>
      </c>
      <c r="D96" s="181" t="s">
        <v>249</v>
      </c>
      <c r="E96" s="182" t="s">
        <v>283</v>
      </c>
      <c r="F96" s="183" t="s">
        <v>284</v>
      </c>
      <c r="G96" s="184" t="s">
        <v>252</v>
      </c>
      <c r="H96" s="185">
        <v>1</v>
      </c>
      <c r="I96" s="186"/>
      <c r="J96" s="187">
        <f t="shared" si="0"/>
        <v>0</v>
      </c>
      <c r="K96" s="183" t="s">
        <v>253</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285</v>
      </c>
    </row>
    <row r="97" spans="2:65" s="11" customFormat="1" ht="29.85" customHeight="1">
      <c r="B97" s="166"/>
      <c r="D97" s="177" t="s">
        <v>72</v>
      </c>
      <c r="E97" s="178" t="s">
        <v>286</v>
      </c>
      <c r="F97" s="178" t="s">
        <v>287</v>
      </c>
      <c r="I97" s="169"/>
      <c r="J97" s="179">
        <f>BK97</f>
        <v>0</v>
      </c>
      <c r="L97" s="166"/>
      <c r="M97" s="171"/>
      <c r="N97" s="172"/>
      <c r="O97" s="172"/>
      <c r="P97" s="173">
        <f>SUM(P98:P102)</f>
        <v>0</v>
      </c>
      <c r="Q97" s="172"/>
      <c r="R97" s="173">
        <f>SUM(R98:R102)</f>
        <v>0</v>
      </c>
      <c r="S97" s="172"/>
      <c r="T97" s="174">
        <f>SUM(T98:T102)</f>
        <v>0</v>
      </c>
      <c r="AR97" s="167" t="s">
        <v>245</v>
      </c>
      <c r="AT97" s="175" t="s">
        <v>72</v>
      </c>
      <c r="AU97" s="175" t="s">
        <v>80</v>
      </c>
      <c r="AY97" s="167" t="s">
        <v>246</v>
      </c>
      <c r="BK97" s="176">
        <f>SUM(BK98:BK102)</f>
        <v>0</v>
      </c>
    </row>
    <row r="98" spans="2:65" s="1" customFormat="1" ht="22.5" customHeight="1">
      <c r="B98" s="180"/>
      <c r="C98" s="181" t="s">
        <v>288</v>
      </c>
      <c r="D98" s="181" t="s">
        <v>249</v>
      </c>
      <c r="E98" s="182" t="s">
        <v>289</v>
      </c>
      <c r="F98" s="183" t="s">
        <v>290</v>
      </c>
      <c r="G98" s="184" t="s">
        <v>252</v>
      </c>
      <c r="H98" s="185">
        <v>1</v>
      </c>
      <c r="I98" s="186"/>
      <c r="J98" s="187">
        <f>ROUND(I98*H98,2)</f>
        <v>0</v>
      </c>
      <c r="K98" s="183" t="s">
        <v>253</v>
      </c>
      <c r="L98" s="40"/>
      <c r="M98" s="188" t="s">
        <v>5</v>
      </c>
      <c r="N98" s="189" t="s">
        <v>44</v>
      </c>
      <c r="O98" s="41"/>
      <c r="P98" s="190">
        <f>O98*H98</f>
        <v>0</v>
      </c>
      <c r="Q98" s="190">
        <v>0</v>
      </c>
      <c r="R98" s="190">
        <f>Q98*H98</f>
        <v>0</v>
      </c>
      <c r="S98" s="190">
        <v>0</v>
      </c>
      <c r="T98" s="191">
        <f>S98*H98</f>
        <v>0</v>
      </c>
      <c r="AR98" s="23" t="s">
        <v>254</v>
      </c>
      <c r="AT98" s="23" t="s">
        <v>249</v>
      </c>
      <c r="AU98" s="23" t="s">
        <v>82</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291</v>
      </c>
    </row>
    <row r="99" spans="2:65" s="1" customFormat="1" ht="31.5" customHeight="1">
      <c r="B99" s="180"/>
      <c r="C99" s="181" t="s">
        <v>271</v>
      </c>
      <c r="D99" s="181" t="s">
        <v>249</v>
      </c>
      <c r="E99" s="182" t="s">
        <v>292</v>
      </c>
      <c r="F99" s="183" t="s">
        <v>293</v>
      </c>
      <c r="G99" s="184" t="s">
        <v>252</v>
      </c>
      <c r="H99" s="185">
        <v>1</v>
      </c>
      <c r="I99" s="186"/>
      <c r="J99" s="187">
        <f>ROUND(I99*H99,2)</f>
        <v>0</v>
      </c>
      <c r="K99" s="183" t="s">
        <v>253</v>
      </c>
      <c r="L99" s="40"/>
      <c r="M99" s="188" t="s">
        <v>5</v>
      </c>
      <c r="N99" s="189" t="s">
        <v>44</v>
      </c>
      <c r="O99" s="41"/>
      <c r="P99" s="190">
        <f>O99*H99</f>
        <v>0</v>
      </c>
      <c r="Q99" s="190">
        <v>0</v>
      </c>
      <c r="R99" s="190">
        <f>Q99*H99</f>
        <v>0</v>
      </c>
      <c r="S99" s="190">
        <v>0</v>
      </c>
      <c r="T99" s="191">
        <f>S99*H99</f>
        <v>0</v>
      </c>
      <c r="AR99" s="23" t="s">
        <v>254</v>
      </c>
      <c r="AT99" s="23" t="s">
        <v>249</v>
      </c>
      <c r="AU99" s="23" t="s">
        <v>82</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294</v>
      </c>
    </row>
    <row r="100" spans="2:65" s="1" customFormat="1" ht="22.5" customHeight="1">
      <c r="B100" s="180"/>
      <c r="C100" s="181" t="s">
        <v>295</v>
      </c>
      <c r="D100" s="181" t="s">
        <v>249</v>
      </c>
      <c r="E100" s="182" t="s">
        <v>296</v>
      </c>
      <c r="F100" s="183" t="s">
        <v>297</v>
      </c>
      <c r="G100" s="184" t="s">
        <v>252</v>
      </c>
      <c r="H100" s="185">
        <v>1</v>
      </c>
      <c r="I100" s="186"/>
      <c r="J100" s="187">
        <f>ROUND(I100*H100,2)</f>
        <v>0</v>
      </c>
      <c r="K100" s="183" t="s">
        <v>253</v>
      </c>
      <c r="L100" s="40"/>
      <c r="M100" s="188" t="s">
        <v>5</v>
      </c>
      <c r="N100" s="189" t="s">
        <v>44</v>
      </c>
      <c r="O100" s="41"/>
      <c r="P100" s="190">
        <f>O100*H100</f>
        <v>0</v>
      </c>
      <c r="Q100" s="190">
        <v>0</v>
      </c>
      <c r="R100" s="190">
        <f>Q100*H100</f>
        <v>0</v>
      </c>
      <c r="S100" s="190">
        <v>0</v>
      </c>
      <c r="T100" s="191">
        <f>S100*H100</f>
        <v>0</v>
      </c>
      <c r="AR100" s="23" t="s">
        <v>254</v>
      </c>
      <c r="AT100" s="23" t="s">
        <v>249</v>
      </c>
      <c r="AU100" s="23" t="s">
        <v>82</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298</v>
      </c>
    </row>
    <row r="101" spans="2:65" s="1" customFormat="1" ht="22.5" customHeight="1">
      <c r="B101" s="180"/>
      <c r="C101" s="181" t="s">
        <v>275</v>
      </c>
      <c r="D101" s="181" t="s">
        <v>249</v>
      </c>
      <c r="E101" s="182" t="s">
        <v>299</v>
      </c>
      <c r="F101" s="183" t="s">
        <v>300</v>
      </c>
      <c r="G101" s="184" t="s">
        <v>252</v>
      </c>
      <c r="H101" s="185">
        <v>1</v>
      </c>
      <c r="I101" s="186"/>
      <c r="J101" s="187">
        <f>ROUND(I101*H101,2)</f>
        <v>0</v>
      </c>
      <c r="K101" s="183" t="s">
        <v>253</v>
      </c>
      <c r="L101" s="40"/>
      <c r="M101" s="188" t="s">
        <v>5</v>
      </c>
      <c r="N101" s="189" t="s">
        <v>44</v>
      </c>
      <c r="O101" s="41"/>
      <c r="P101" s="190">
        <f>O101*H101</f>
        <v>0</v>
      </c>
      <c r="Q101" s="190">
        <v>0</v>
      </c>
      <c r="R101" s="190">
        <f>Q101*H101</f>
        <v>0</v>
      </c>
      <c r="S101" s="190">
        <v>0</v>
      </c>
      <c r="T101" s="191">
        <f>S101*H101</f>
        <v>0</v>
      </c>
      <c r="AR101" s="23" t="s">
        <v>254</v>
      </c>
      <c r="AT101" s="23" t="s">
        <v>249</v>
      </c>
      <c r="AU101" s="23" t="s">
        <v>82</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301</v>
      </c>
    </row>
    <row r="102" spans="2:65" s="1" customFormat="1" ht="22.5" customHeight="1">
      <c r="B102" s="180"/>
      <c r="C102" s="181" t="s">
        <v>11</v>
      </c>
      <c r="D102" s="181" t="s">
        <v>249</v>
      </c>
      <c r="E102" s="182" t="s">
        <v>302</v>
      </c>
      <c r="F102" s="183" t="s">
        <v>303</v>
      </c>
      <c r="G102" s="184" t="s">
        <v>252</v>
      </c>
      <c r="H102" s="185">
        <v>1</v>
      </c>
      <c r="I102" s="186"/>
      <c r="J102" s="187">
        <f>ROUND(I102*H102,2)</f>
        <v>0</v>
      </c>
      <c r="K102" s="183" t="s">
        <v>253</v>
      </c>
      <c r="L102" s="40"/>
      <c r="M102" s="188" t="s">
        <v>5</v>
      </c>
      <c r="N102" s="189" t="s">
        <v>44</v>
      </c>
      <c r="O102" s="41"/>
      <c r="P102" s="190">
        <f>O102*H102</f>
        <v>0</v>
      </c>
      <c r="Q102" s="190">
        <v>0</v>
      </c>
      <c r="R102" s="190">
        <f>Q102*H102</f>
        <v>0</v>
      </c>
      <c r="S102" s="190">
        <v>0</v>
      </c>
      <c r="T102" s="191">
        <f>S102*H102</f>
        <v>0</v>
      </c>
      <c r="AR102" s="23" t="s">
        <v>254</v>
      </c>
      <c r="AT102" s="23" t="s">
        <v>249</v>
      </c>
      <c r="AU102" s="23" t="s">
        <v>82</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304</v>
      </c>
    </row>
    <row r="103" spans="2:65" s="11" customFormat="1" ht="29.85" customHeight="1">
      <c r="B103" s="166"/>
      <c r="D103" s="177" t="s">
        <v>72</v>
      </c>
      <c r="E103" s="178" t="s">
        <v>305</v>
      </c>
      <c r="F103" s="178" t="s">
        <v>306</v>
      </c>
      <c r="I103" s="169"/>
      <c r="J103" s="179">
        <f>BK103</f>
        <v>0</v>
      </c>
      <c r="L103" s="166"/>
      <c r="M103" s="171"/>
      <c r="N103" s="172"/>
      <c r="O103" s="172"/>
      <c r="P103" s="173">
        <f>P104</f>
        <v>0</v>
      </c>
      <c r="Q103" s="172"/>
      <c r="R103" s="173">
        <f>R104</f>
        <v>0</v>
      </c>
      <c r="S103" s="172"/>
      <c r="T103" s="174">
        <f>T104</f>
        <v>0</v>
      </c>
      <c r="AR103" s="167" t="s">
        <v>245</v>
      </c>
      <c r="AT103" s="175" t="s">
        <v>72</v>
      </c>
      <c r="AU103" s="175" t="s">
        <v>80</v>
      </c>
      <c r="AY103" s="167" t="s">
        <v>246</v>
      </c>
      <c r="BK103" s="176">
        <f>BK104</f>
        <v>0</v>
      </c>
    </row>
    <row r="104" spans="2:65" s="1" customFormat="1" ht="22.5" customHeight="1">
      <c r="B104" s="180"/>
      <c r="C104" s="181" t="s">
        <v>278</v>
      </c>
      <c r="D104" s="181" t="s">
        <v>249</v>
      </c>
      <c r="E104" s="182" t="s">
        <v>307</v>
      </c>
      <c r="F104" s="183" t="s">
        <v>308</v>
      </c>
      <c r="G104" s="184" t="s">
        <v>252</v>
      </c>
      <c r="H104" s="185">
        <v>1</v>
      </c>
      <c r="I104" s="186"/>
      <c r="J104" s="187">
        <f>ROUND(I104*H104,2)</f>
        <v>0</v>
      </c>
      <c r="K104" s="183" t="s">
        <v>253</v>
      </c>
      <c r="L104" s="40"/>
      <c r="M104" s="188" t="s">
        <v>5</v>
      </c>
      <c r="N104" s="189" t="s">
        <v>44</v>
      </c>
      <c r="O104" s="41"/>
      <c r="P104" s="190">
        <f>O104*H104</f>
        <v>0</v>
      </c>
      <c r="Q104" s="190">
        <v>0</v>
      </c>
      <c r="R104" s="190">
        <f>Q104*H104</f>
        <v>0</v>
      </c>
      <c r="S104" s="190">
        <v>0</v>
      </c>
      <c r="T104" s="191">
        <f>S104*H104</f>
        <v>0</v>
      </c>
      <c r="AR104" s="23" t="s">
        <v>254</v>
      </c>
      <c r="AT104" s="23" t="s">
        <v>249</v>
      </c>
      <c r="AU104" s="23" t="s">
        <v>82</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309</v>
      </c>
    </row>
    <row r="105" spans="2:65" s="11" customFormat="1" ht="29.85" customHeight="1">
      <c r="B105" s="166"/>
      <c r="D105" s="177" t="s">
        <v>72</v>
      </c>
      <c r="E105" s="178" t="s">
        <v>310</v>
      </c>
      <c r="F105" s="178" t="s">
        <v>311</v>
      </c>
      <c r="I105" s="169"/>
      <c r="J105" s="179">
        <f>BK105</f>
        <v>0</v>
      </c>
      <c r="L105" s="166"/>
      <c r="M105" s="171"/>
      <c r="N105" s="172"/>
      <c r="O105" s="172"/>
      <c r="P105" s="173">
        <f>SUM(P106:P107)</f>
        <v>0</v>
      </c>
      <c r="Q105" s="172"/>
      <c r="R105" s="173">
        <f>SUM(R106:R107)</f>
        <v>0</v>
      </c>
      <c r="S105" s="172"/>
      <c r="T105" s="174">
        <f>SUM(T106:T107)</f>
        <v>0</v>
      </c>
      <c r="AR105" s="167" t="s">
        <v>245</v>
      </c>
      <c r="AT105" s="175" t="s">
        <v>72</v>
      </c>
      <c r="AU105" s="175" t="s">
        <v>80</v>
      </c>
      <c r="AY105" s="167" t="s">
        <v>246</v>
      </c>
      <c r="BK105" s="176">
        <f>SUM(BK106:BK107)</f>
        <v>0</v>
      </c>
    </row>
    <row r="106" spans="2:65" s="1" customFormat="1" ht="22.5" customHeight="1">
      <c r="B106" s="180"/>
      <c r="C106" s="181" t="s">
        <v>282</v>
      </c>
      <c r="D106" s="181" t="s">
        <v>249</v>
      </c>
      <c r="E106" s="182" t="s">
        <v>312</v>
      </c>
      <c r="F106" s="183" t="s">
        <v>313</v>
      </c>
      <c r="G106" s="184" t="s">
        <v>252</v>
      </c>
      <c r="H106" s="185">
        <v>1</v>
      </c>
      <c r="I106" s="186"/>
      <c r="J106" s="187">
        <f>ROUND(I106*H106,2)</f>
        <v>0</v>
      </c>
      <c r="K106" s="183" t="s">
        <v>253</v>
      </c>
      <c r="L106" s="40"/>
      <c r="M106" s="188" t="s">
        <v>5</v>
      </c>
      <c r="N106" s="189" t="s">
        <v>44</v>
      </c>
      <c r="O106" s="41"/>
      <c r="P106" s="190">
        <f>O106*H106</f>
        <v>0</v>
      </c>
      <c r="Q106" s="190">
        <v>0</v>
      </c>
      <c r="R106" s="190">
        <f>Q106*H106</f>
        <v>0</v>
      </c>
      <c r="S106" s="190">
        <v>0</v>
      </c>
      <c r="T106" s="191">
        <f>S106*H106</f>
        <v>0</v>
      </c>
      <c r="AR106" s="23" t="s">
        <v>254</v>
      </c>
      <c r="AT106" s="23" t="s">
        <v>249</v>
      </c>
      <c r="AU106" s="23" t="s">
        <v>82</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314</v>
      </c>
    </row>
    <row r="107" spans="2:65" s="1" customFormat="1" ht="22.5" customHeight="1">
      <c r="B107" s="180"/>
      <c r="C107" s="181" t="s">
        <v>315</v>
      </c>
      <c r="D107" s="181" t="s">
        <v>249</v>
      </c>
      <c r="E107" s="182" t="s">
        <v>316</v>
      </c>
      <c r="F107" s="183" t="s">
        <v>317</v>
      </c>
      <c r="G107" s="184" t="s">
        <v>252</v>
      </c>
      <c r="H107" s="185">
        <v>1</v>
      </c>
      <c r="I107" s="186"/>
      <c r="J107" s="187">
        <f>ROUND(I107*H107,2)</f>
        <v>0</v>
      </c>
      <c r="K107" s="183" t="s">
        <v>253</v>
      </c>
      <c r="L107" s="40"/>
      <c r="M107" s="188" t="s">
        <v>5</v>
      </c>
      <c r="N107" s="189" t="s">
        <v>44</v>
      </c>
      <c r="O107" s="41"/>
      <c r="P107" s="190">
        <f>O107*H107</f>
        <v>0</v>
      </c>
      <c r="Q107" s="190">
        <v>0</v>
      </c>
      <c r="R107" s="190">
        <f>Q107*H107</f>
        <v>0</v>
      </c>
      <c r="S107" s="190">
        <v>0</v>
      </c>
      <c r="T107" s="191">
        <f>S107*H107</f>
        <v>0</v>
      </c>
      <c r="AR107" s="23" t="s">
        <v>254</v>
      </c>
      <c r="AT107" s="23" t="s">
        <v>249</v>
      </c>
      <c r="AU107" s="23" t="s">
        <v>82</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318</v>
      </c>
    </row>
    <row r="108" spans="2:65" s="11" customFormat="1" ht="29.85" customHeight="1">
      <c r="B108" s="166"/>
      <c r="D108" s="177" t="s">
        <v>72</v>
      </c>
      <c r="E108" s="178" t="s">
        <v>319</v>
      </c>
      <c r="F108" s="178" t="s">
        <v>320</v>
      </c>
      <c r="I108" s="169"/>
      <c r="J108" s="179">
        <f>BK108</f>
        <v>0</v>
      </c>
      <c r="L108" s="166"/>
      <c r="M108" s="171"/>
      <c r="N108" s="172"/>
      <c r="O108" s="172"/>
      <c r="P108" s="173">
        <f>SUM(P109:P110)</f>
        <v>0</v>
      </c>
      <c r="Q108" s="172"/>
      <c r="R108" s="173">
        <f>SUM(R109:R110)</f>
        <v>0</v>
      </c>
      <c r="S108" s="172"/>
      <c r="T108" s="174">
        <f>SUM(T109:T110)</f>
        <v>0</v>
      </c>
      <c r="AR108" s="167" t="s">
        <v>245</v>
      </c>
      <c r="AT108" s="175" t="s">
        <v>72</v>
      </c>
      <c r="AU108" s="175" t="s">
        <v>80</v>
      </c>
      <c r="AY108" s="167" t="s">
        <v>246</v>
      </c>
      <c r="BK108" s="176">
        <f>SUM(BK109:BK110)</f>
        <v>0</v>
      </c>
    </row>
    <row r="109" spans="2:65" s="1" customFormat="1" ht="31.5" customHeight="1">
      <c r="B109" s="180"/>
      <c r="C109" s="181" t="s">
        <v>285</v>
      </c>
      <c r="D109" s="181" t="s">
        <v>249</v>
      </c>
      <c r="E109" s="182" t="s">
        <v>321</v>
      </c>
      <c r="F109" s="183" t="s">
        <v>322</v>
      </c>
      <c r="G109" s="184" t="s">
        <v>252</v>
      </c>
      <c r="H109" s="185">
        <v>1</v>
      </c>
      <c r="I109" s="186"/>
      <c r="J109" s="187">
        <f>ROUND(I109*H109,2)</f>
        <v>0</v>
      </c>
      <c r="K109" s="183" t="s">
        <v>253</v>
      </c>
      <c r="L109" s="40"/>
      <c r="M109" s="188" t="s">
        <v>5</v>
      </c>
      <c r="N109" s="189" t="s">
        <v>44</v>
      </c>
      <c r="O109" s="41"/>
      <c r="P109" s="190">
        <f>O109*H109</f>
        <v>0</v>
      </c>
      <c r="Q109" s="190">
        <v>0</v>
      </c>
      <c r="R109" s="190">
        <f>Q109*H109</f>
        <v>0</v>
      </c>
      <c r="S109" s="190">
        <v>0</v>
      </c>
      <c r="T109" s="191">
        <f>S109*H109</f>
        <v>0</v>
      </c>
      <c r="AR109" s="23" t="s">
        <v>254</v>
      </c>
      <c r="AT109" s="23" t="s">
        <v>249</v>
      </c>
      <c r="AU109" s="23" t="s">
        <v>82</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323</v>
      </c>
    </row>
    <row r="110" spans="2:65" s="1" customFormat="1" ht="22.5" customHeight="1">
      <c r="B110" s="180"/>
      <c r="C110" s="181" t="s">
        <v>10</v>
      </c>
      <c r="D110" s="181" t="s">
        <v>249</v>
      </c>
      <c r="E110" s="182" t="s">
        <v>324</v>
      </c>
      <c r="F110" s="183" t="s">
        <v>325</v>
      </c>
      <c r="G110" s="184" t="s">
        <v>252</v>
      </c>
      <c r="H110" s="185">
        <v>1</v>
      </c>
      <c r="I110" s="186"/>
      <c r="J110" s="187">
        <f>ROUND(I110*H110,2)</f>
        <v>0</v>
      </c>
      <c r="K110" s="183" t="s">
        <v>253</v>
      </c>
      <c r="L110" s="40"/>
      <c r="M110" s="188" t="s">
        <v>5</v>
      </c>
      <c r="N110" s="193" t="s">
        <v>44</v>
      </c>
      <c r="O110" s="194"/>
      <c r="P110" s="195">
        <f>O110*H110</f>
        <v>0</v>
      </c>
      <c r="Q110" s="195">
        <v>0</v>
      </c>
      <c r="R110" s="195">
        <f>Q110*H110</f>
        <v>0</v>
      </c>
      <c r="S110" s="195">
        <v>0</v>
      </c>
      <c r="T110" s="196">
        <f>S110*H110</f>
        <v>0</v>
      </c>
      <c r="AR110" s="23" t="s">
        <v>254</v>
      </c>
      <c r="AT110" s="23" t="s">
        <v>249</v>
      </c>
      <c r="AU110" s="23" t="s">
        <v>82</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326</v>
      </c>
    </row>
    <row r="111" spans="2:65" s="1" customFormat="1" ht="6.95" customHeight="1">
      <c r="B111" s="55"/>
      <c r="C111" s="56"/>
      <c r="D111" s="56"/>
      <c r="E111" s="56"/>
      <c r="F111" s="56"/>
      <c r="G111" s="56"/>
      <c r="H111" s="56"/>
      <c r="I111" s="133"/>
      <c r="J111" s="56"/>
      <c r="K111" s="56"/>
      <c r="L111" s="40"/>
    </row>
  </sheetData>
  <autoFilter ref="C82:K110"/>
  <mergeCells count="9">
    <mergeCell ref="E73:H73"/>
    <mergeCell ref="E75:H75"/>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86</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327</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ROUND(J102,2)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ROUND(SUM(BE102:BE236), 2)</f>
        <v>0</v>
      </c>
      <c r="G30" s="41"/>
      <c r="H30" s="41"/>
      <c r="I30" s="125">
        <v>0.21</v>
      </c>
      <c r="J30" s="124">
        <f>ROUND(ROUND((SUM(BE102:BE236)), 2)*I30, 2)</f>
        <v>0</v>
      </c>
      <c r="K30" s="44"/>
    </row>
    <row r="31" spans="2:11" s="1" customFormat="1" ht="14.45" customHeight="1">
      <c r="B31" s="40"/>
      <c r="C31" s="41"/>
      <c r="D31" s="41"/>
      <c r="E31" s="48" t="s">
        <v>45</v>
      </c>
      <c r="F31" s="124">
        <f>ROUND(SUM(BF102:BF236), 2)</f>
        <v>0</v>
      </c>
      <c r="G31" s="41"/>
      <c r="H31" s="41"/>
      <c r="I31" s="125">
        <v>0.15</v>
      </c>
      <c r="J31" s="124">
        <f>ROUND(ROUND((SUM(BF102:BF236)), 2)*I31, 2)</f>
        <v>0</v>
      </c>
      <c r="K31" s="44"/>
    </row>
    <row r="32" spans="2:11" s="1" customFormat="1" ht="14.45" hidden="1" customHeight="1">
      <c r="B32" s="40"/>
      <c r="C32" s="41"/>
      <c r="D32" s="41"/>
      <c r="E32" s="48" t="s">
        <v>46</v>
      </c>
      <c r="F32" s="124">
        <f>ROUND(SUM(BG102:BG236), 2)</f>
        <v>0</v>
      </c>
      <c r="G32" s="41"/>
      <c r="H32" s="41"/>
      <c r="I32" s="125">
        <v>0.21</v>
      </c>
      <c r="J32" s="124">
        <v>0</v>
      </c>
      <c r="K32" s="44"/>
    </row>
    <row r="33" spans="2:11" s="1" customFormat="1" ht="14.45" hidden="1" customHeight="1">
      <c r="B33" s="40"/>
      <c r="C33" s="41"/>
      <c r="D33" s="41"/>
      <c r="E33" s="48" t="s">
        <v>47</v>
      </c>
      <c r="F33" s="124">
        <f>ROUND(SUM(BH102:BH236), 2)</f>
        <v>0</v>
      </c>
      <c r="G33" s="41"/>
      <c r="H33" s="41"/>
      <c r="I33" s="125">
        <v>0.15</v>
      </c>
      <c r="J33" s="124">
        <v>0</v>
      </c>
      <c r="K33" s="44"/>
    </row>
    <row r="34" spans="2:11" s="1" customFormat="1" ht="14.45" hidden="1" customHeight="1">
      <c r="B34" s="40"/>
      <c r="C34" s="41"/>
      <c r="D34" s="41"/>
      <c r="E34" s="48" t="s">
        <v>48</v>
      </c>
      <c r="F34" s="124">
        <f>ROUND(SUM(BI102:BI236),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265-010 - 1.PP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J102</f>
        <v>0</v>
      </c>
      <c r="K56" s="44"/>
      <c r="AU56" s="23" t="s">
        <v>221</v>
      </c>
    </row>
    <row r="57" spans="2:47" s="8" customFormat="1" ht="24.95" customHeight="1">
      <c r="B57" s="141"/>
      <c r="C57" s="142"/>
      <c r="D57" s="143" t="s">
        <v>328</v>
      </c>
      <c r="E57" s="144"/>
      <c r="F57" s="144"/>
      <c r="G57" s="144"/>
      <c r="H57" s="144"/>
      <c r="I57" s="145"/>
      <c r="J57" s="146">
        <f>J103</f>
        <v>0</v>
      </c>
      <c r="K57" s="147"/>
    </row>
    <row r="58" spans="2:47" s="9" customFormat="1" ht="19.899999999999999" customHeight="1">
      <c r="B58" s="148"/>
      <c r="C58" s="149"/>
      <c r="D58" s="150" t="s">
        <v>329</v>
      </c>
      <c r="E58" s="151"/>
      <c r="F58" s="151"/>
      <c r="G58" s="151"/>
      <c r="H58" s="151"/>
      <c r="I58" s="152"/>
      <c r="J58" s="153">
        <f>J104</f>
        <v>0</v>
      </c>
      <c r="K58" s="154"/>
    </row>
    <row r="59" spans="2:47" s="9" customFormat="1" ht="19.899999999999999" customHeight="1">
      <c r="B59" s="148"/>
      <c r="C59" s="149"/>
      <c r="D59" s="150" t="s">
        <v>330</v>
      </c>
      <c r="E59" s="151"/>
      <c r="F59" s="151"/>
      <c r="G59" s="151"/>
      <c r="H59" s="151"/>
      <c r="I59" s="152"/>
      <c r="J59" s="153">
        <f>J114</f>
        <v>0</v>
      </c>
      <c r="K59" s="154"/>
    </row>
    <row r="60" spans="2:47" s="9" customFormat="1" ht="19.899999999999999" customHeight="1">
      <c r="B60" s="148"/>
      <c r="C60" s="149"/>
      <c r="D60" s="150" t="s">
        <v>331</v>
      </c>
      <c r="E60" s="151"/>
      <c r="F60" s="151"/>
      <c r="G60" s="151"/>
      <c r="H60" s="151"/>
      <c r="I60" s="152"/>
      <c r="J60" s="153">
        <f>J121</f>
        <v>0</v>
      </c>
      <c r="K60" s="154"/>
    </row>
    <row r="61" spans="2:47" s="9" customFormat="1" ht="19.899999999999999" customHeight="1">
      <c r="B61" s="148"/>
      <c r="C61" s="149"/>
      <c r="D61" s="150" t="s">
        <v>332</v>
      </c>
      <c r="E61" s="151"/>
      <c r="F61" s="151"/>
      <c r="G61" s="151"/>
      <c r="H61" s="151"/>
      <c r="I61" s="152"/>
      <c r="J61" s="153">
        <f>J127</f>
        <v>0</v>
      </c>
      <c r="K61" s="154"/>
    </row>
    <row r="62" spans="2:47" s="9" customFormat="1" ht="19.899999999999999" customHeight="1">
      <c r="B62" s="148"/>
      <c r="C62" s="149"/>
      <c r="D62" s="150" t="s">
        <v>333</v>
      </c>
      <c r="E62" s="151"/>
      <c r="F62" s="151"/>
      <c r="G62" s="151"/>
      <c r="H62" s="151"/>
      <c r="I62" s="152"/>
      <c r="J62" s="153">
        <f>J133</f>
        <v>0</v>
      </c>
      <c r="K62" s="154"/>
    </row>
    <row r="63" spans="2:47" s="9" customFormat="1" ht="19.899999999999999" customHeight="1">
      <c r="B63" s="148"/>
      <c r="C63" s="149"/>
      <c r="D63" s="150" t="s">
        <v>334</v>
      </c>
      <c r="E63" s="151"/>
      <c r="F63" s="151"/>
      <c r="G63" s="151"/>
      <c r="H63" s="151"/>
      <c r="I63" s="152"/>
      <c r="J63" s="153">
        <f>J138</f>
        <v>0</v>
      </c>
      <c r="K63" s="154"/>
    </row>
    <row r="64" spans="2:47" s="9" customFormat="1" ht="19.899999999999999" customHeight="1">
      <c r="B64" s="148"/>
      <c r="C64" s="149"/>
      <c r="D64" s="150" t="s">
        <v>335</v>
      </c>
      <c r="E64" s="151"/>
      <c r="F64" s="151"/>
      <c r="G64" s="151"/>
      <c r="H64" s="151"/>
      <c r="I64" s="152"/>
      <c r="J64" s="153">
        <f>J144</f>
        <v>0</v>
      </c>
      <c r="K64" s="154"/>
    </row>
    <row r="65" spans="2:11" s="9" customFormat="1" ht="19.899999999999999" customHeight="1">
      <c r="B65" s="148"/>
      <c r="C65" s="149"/>
      <c r="D65" s="150" t="s">
        <v>336</v>
      </c>
      <c r="E65" s="151"/>
      <c r="F65" s="151"/>
      <c r="G65" s="151"/>
      <c r="H65" s="151"/>
      <c r="I65" s="152"/>
      <c r="J65" s="153">
        <f>J147</f>
        <v>0</v>
      </c>
      <c r="K65" s="154"/>
    </row>
    <row r="66" spans="2:11" s="9" customFormat="1" ht="19.899999999999999" customHeight="1">
      <c r="B66" s="148"/>
      <c r="C66" s="149"/>
      <c r="D66" s="150" t="s">
        <v>337</v>
      </c>
      <c r="E66" s="151"/>
      <c r="F66" s="151"/>
      <c r="G66" s="151"/>
      <c r="H66" s="151"/>
      <c r="I66" s="152"/>
      <c r="J66" s="153">
        <f>J149</f>
        <v>0</v>
      </c>
      <c r="K66" s="154"/>
    </row>
    <row r="67" spans="2:11" s="9" customFormat="1" ht="19.899999999999999" customHeight="1">
      <c r="B67" s="148"/>
      <c r="C67" s="149"/>
      <c r="D67" s="150" t="s">
        <v>338</v>
      </c>
      <c r="E67" s="151"/>
      <c r="F67" s="151"/>
      <c r="G67" s="151"/>
      <c r="H67" s="151"/>
      <c r="I67" s="152"/>
      <c r="J67" s="153">
        <f>J153</f>
        <v>0</v>
      </c>
      <c r="K67" s="154"/>
    </row>
    <row r="68" spans="2:11" s="9" customFormat="1" ht="19.899999999999999" customHeight="1">
      <c r="B68" s="148"/>
      <c r="C68" s="149"/>
      <c r="D68" s="150" t="s">
        <v>339</v>
      </c>
      <c r="E68" s="151"/>
      <c r="F68" s="151"/>
      <c r="G68" s="151"/>
      <c r="H68" s="151"/>
      <c r="I68" s="152"/>
      <c r="J68" s="153">
        <f>J157</f>
        <v>0</v>
      </c>
      <c r="K68" s="154"/>
    </row>
    <row r="69" spans="2:11" s="9" customFormat="1" ht="19.899999999999999" customHeight="1">
      <c r="B69" s="148"/>
      <c r="C69" s="149"/>
      <c r="D69" s="150" t="s">
        <v>340</v>
      </c>
      <c r="E69" s="151"/>
      <c r="F69" s="151"/>
      <c r="G69" s="151"/>
      <c r="H69" s="151"/>
      <c r="I69" s="152"/>
      <c r="J69" s="153">
        <f>J162</f>
        <v>0</v>
      </c>
      <c r="K69" s="154"/>
    </row>
    <row r="70" spans="2:11" s="9" customFormat="1" ht="19.899999999999999" customHeight="1">
      <c r="B70" s="148"/>
      <c r="C70" s="149"/>
      <c r="D70" s="150" t="s">
        <v>341</v>
      </c>
      <c r="E70" s="151"/>
      <c r="F70" s="151"/>
      <c r="G70" s="151"/>
      <c r="H70" s="151"/>
      <c r="I70" s="152"/>
      <c r="J70" s="153">
        <f>J172</f>
        <v>0</v>
      </c>
      <c r="K70" s="154"/>
    </row>
    <row r="71" spans="2:11" s="8" customFormat="1" ht="24.95" customHeight="1">
      <c r="B71" s="141"/>
      <c r="C71" s="142"/>
      <c r="D71" s="143" t="s">
        <v>342</v>
      </c>
      <c r="E71" s="144"/>
      <c r="F71" s="144"/>
      <c r="G71" s="144"/>
      <c r="H71" s="144"/>
      <c r="I71" s="145"/>
      <c r="J71" s="146">
        <f>J174</f>
        <v>0</v>
      </c>
      <c r="K71" s="147"/>
    </row>
    <row r="72" spans="2:11" s="9" customFormat="1" ht="19.899999999999999" customHeight="1">
      <c r="B72" s="148"/>
      <c r="C72" s="149"/>
      <c r="D72" s="150" t="s">
        <v>343</v>
      </c>
      <c r="E72" s="151"/>
      <c r="F72" s="151"/>
      <c r="G72" s="151"/>
      <c r="H72" s="151"/>
      <c r="I72" s="152"/>
      <c r="J72" s="153">
        <f>J175</f>
        <v>0</v>
      </c>
      <c r="K72" s="154"/>
    </row>
    <row r="73" spans="2:11" s="9" customFormat="1" ht="19.899999999999999" customHeight="1">
      <c r="B73" s="148"/>
      <c r="C73" s="149"/>
      <c r="D73" s="150" t="s">
        <v>344</v>
      </c>
      <c r="E73" s="151"/>
      <c r="F73" s="151"/>
      <c r="G73" s="151"/>
      <c r="H73" s="151"/>
      <c r="I73" s="152"/>
      <c r="J73" s="153">
        <f>J195</f>
        <v>0</v>
      </c>
      <c r="K73" s="154"/>
    </row>
    <row r="74" spans="2:11" s="9" customFormat="1" ht="19.899999999999999" customHeight="1">
      <c r="B74" s="148"/>
      <c r="C74" s="149"/>
      <c r="D74" s="150" t="s">
        <v>345</v>
      </c>
      <c r="E74" s="151"/>
      <c r="F74" s="151"/>
      <c r="G74" s="151"/>
      <c r="H74" s="151"/>
      <c r="I74" s="152"/>
      <c r="J74" s="153">
        <f>J198</f>
        <v>0</v>
      </c>
      <c r="K74" s="154"/>
    </row>
    <row r="75" spans="2:11" s="9" customFormat="1" ht="19.899999999999999" customHeight="1">
      <c r="B75" s="148"/>
      <c r="C75" s="149"/>
      <c r="D75" s="150" t="s">
        <v>346</v>
      </c>
      <c r="E75" s="151"/>
      <c r="F75" s="151"/>
      <c r="G75" s="151"/>
      <c r="H75" s="151"/>
      <c r="I75" s="152"/>
      <c r="J75" s="153">
        <f>J201</f>
        <v>0</v>
      </c>
      <c r="K75" s="154"/>
    </row>
    <row r="76" spans="2:11" s="9" customFormat="1" ht="19.899999999999999" customHeight="1">
      <c r="B76" s="148"/>
      <c r="C76" s="149"/>
      <c r="D76" s="150" t="s">
        <v>347</v>
      </c>
      <c r="E76" s="151"/>
      <c r="F76" s="151"/>
      <c r="G76" s="151"/>
      <c r="H76" s="151"/>
      <c r="I76" s="152"/>
      <c r="J76" s="153">
        <f>J204</f>
        <v>0</v>
      </c>
      <c r="K76" s="154"/>
    </row>
    <row r="77" spans="2:11" s="9" customFormat="1" ht="19.899999999999999" customHeight="1">
      <c r="B77" s="148"/>
      <c r="C77" s="149"/>
      <c r="D77" s="150" t="s">
        <v>348</v>
      </c>
      <c r="E77" s="151"/>
      <c r="F77" s="151"/>
      <c r="G77" s="151"/>
      <c r="H77" s="151"/>
      <c r="I77" s="152"/>
      <c r="J77" s="153">
        <f>J208</f>
        <v>0</v>
      </c>
      <c r="K77" s="154"/>
    </row>
    <row r="78" spans="2:11" s="9" customFormat="1" ht="19.899999999999999" customHeight="1">
      <c r="B78" s="148"/>
      <c r="C78" s="149"/>
      <c r="D78" s="150" t="s">
        <v>349</v>
      </c>
      <c r="E78" s="151"/>
      <c r="F78" s="151"/>
      <c r="G78" s="151"/>
      <c r="H78" s="151"/>
      <c r="I78" s="152"/>
      <c r="J78" s="153">
        <f>J220</f>
        <v>0</v>
      </c>
      <c r="K78" s="154"/>
    </row>
    <row r="79" spans="2:11" s="9" customFormat="1" ht="19.899999999999999" customHeight="1">
      <c r="B79" s="148"/>
      <c r="C79" s="149"/>
      <c r="D79" s="150" t="s">
        <v>350</v>
      </c>
      <c r="E79" s="151"/>
      <c r="F79" s="151"/>
      <c r="G79" s="151"/>
      <c r="H79" s="151"/>
      <c r="I79" s="152"/>
      <c r="J79" s="153">
        <f>J226</f>
        <v>0</v>
      </c>
      <c r="K79" s="154"/>
    </row>
    <row r="80" spans="2:11" s="8" customFormat="1" ht="24.95" customHeight="1">
      <c r="B80" s="141"/>
      <c r="C80" s="142"/>
      <c r="D80" s="143" t="s">
        <v>351</v>
      </c>
      <c r="E80" s="144"/>
      <c r="F80" s="144"/>
      <c r="G80" s="144"/>
      <c r="H80" s="144"/>
      <c r="I80" s="145"/>
      <c r="J80" s="146">
        <f>J232</f>
        <v>0</v>
      </c>
      <c r="K80" s="147"/>
    </row>
    <row r="81" spans="2:12" s="9" customFormat="1" ht="19.899999999999999" customHeight="1">
      <c r="B81" s="148"/>
      <c r="C81" s="149"/>
      <c r="D81" s="150" t="s">
        <v>352</v>
      </c>
      <c r="E81" s="151"/>
      <c r="F81" s="151"/>
      <c r="G81" s="151"/>
      <c r="H81" s="151"/>
      <c r="I81" s="152"/>
      <c r="J81" s="153">
        <f>J233</f>
        <v>0</v>
      </c>
      <c r="K81" s="154"/>
    </row>
    <row r="82" spans="2:12" s="9" customFormat="1" ht="19.899999999999999" customHeight="1">
      <c r="B82" s="148"/>
      <c r="C82" s="149"/>
      <c r="D82" s="150" t="s">
        <v>353</v>
      </c>
      <c r="E82" s="151"/>
      <c r="F82" s="151"/>
      <c r="G82" s="151"/>
      <c r="H82" s="151"/>
      <c r="I82" s="152"/>
      <c r="J82" s="153">
        <f>J235</f>
        <v>0</v>
      </c>
      <c r="K82" s="154"/>
    </row>
    <row r="83" spans="2:12" s="1" customFormat="1" ht="21.75" customHeight="1">
      <c r="B83" s="40"/>
      <c r="C83" s="41"/>
      <c r="D83" s="41"/>
      <c r="E83" s="41"/>
      <c r="F83" s="41"/>
      <c r="G83" s="41"/>
      <c r="H83" s="41"/>
      <c r="I83" s="112"/>
      <c r="J83" s="41"/>
      <c r="K83" s="44"/>
    </row>
    <row r="84" spans="2:12" s="1" customFormat="1" ht="6.95" customHeight="1">
      <c r="B84" s="55"/>
      <c r="C84" s="56"/>
      <c r="D84" s="56"/>
      <c r="E84" s="56"/>
      <c r="F84" s="56"/>
      <c r="G84" s="56"/>
      <c r="H84" s="56"/>
      <c r="I84" s="133"/>
      <c r="J84" s="56"/>
      <c r="K84" s="57"/>
    </row>
    <row r="88" spans="2:12" s="1" customFormat="1" ht="6.95" customHeight="1">
      <c r="B88" s="58"/>
      <c r="C88" s="59"/>
      <c r="D88" s="59"/>
      <c r="E88" s="59"/>
      <c r="F88" s="59"/>
      <c r="G88" s="59"/>
      <c r="H88" s="59"/>
      <c r="I88" s="134"/>
      <c r="J88" s="59"/>
      <c r="K88" s="59"/>
      <c r="L88" s="40"/>
    </row>
    <row r="89" spans="2:12" s="1" customFormat="1" ht="36.950000000000003" customHeight="1">
      <c r="B89" s="40"/>
      <c r="C89" s="60" t="s">
        <v>229</v>
      </c>
      <c r="L89" s="40"/>
    </row>
    <row r="90" spans="2:12" s="1" customFormat="1" ht="6.95" customHeight="1">
      <c r="B90" s="40"/>
      <c r="L90" s="40"/>
    </row>
    <row r="91" spans="2:12" s="1" customFormat="1" ht="14.45" customHeight="1">
      <c r="B91" s="40"/>
      <c r="C91" s="62" t="s">
        <v>19</v>
      </c>
      <c r="L91" s="40"/>
    </row>
    <row r="92" spans="2:12" s="1" customFormat="1" ht="22.5" customHeight="1">
      <c r="B92" s="40"/>
      <c r="E92" s="356" t="str">
        <f>E7</f>
        <v>Rekonstrukce koleje Arnošta z Pardubic</v>
      </c>
      <c r="F92" s="357"/>
      <c r="G92" s="357"/>
      <c r="H92" s="357"/>
      <c r="L92" s="40"/>
    </row>
    <row r="93" spans="2:12" s="1" customFormat="1" ht="14.45" customHeight="1">
      <c r="B93" s="40"/>
      <c r="C93" s="62" t="s">
        <v>215</v>
      </c>
      <c r="L93" s="40"/>
    </row>
    <row r="94" spans="2:12" s="1" customFormat="1" ht="23.25" customHeight="1">
      <c r="B94" s="40"/>
      <c r="E94" s="329" t="str">
        <f>E9</f>
        <v>265-010 - 1.PP - ASR</v>
      </c>
      <c r="F94" s="358"/>
      <c r="G94" s="358"/>
      <c r="H94" s="358"/>
      <c r="L94" s="40"/>
    </row>
    <row r="95" spans="2:12" s="1" customFormat="1" ht="6.95" customHeight="1">
      <c r="B95" s="40"/>
      <c r="L95" s="40"/>
    </row>
    <row r="96" spans="2:12" s="1" customFormat="1" ht="18" customHeight="1">
      <c r="B96" s="40"/>
      <c r="C96" s="62" t="s">
        <v>23</v>
      </c>
      <c r="F96" s="155" t="str">
        <f>F12</f>
        <v>Voršilská 144/1</v>
      </c>
      <c r="I96" s="156" t="s">
        <v>25</v>
      </c>
      <c r="J96" s="66" t="str">
        <f>IF(J12="","",J12)</f>
        <v>16.6.2017</v>
      </c>
      <c r="L96" s="40"/>
    </row>
    <row r="97" spans="2:65" s="1" customFormat="1" ht="6.95" customHeight="1">
      <c r="B97" s="40"/>
      <c r="L97" s="40"/>
    </row>
    <row r="98" spans="2:65" s="1" customFormat="1">
      <c r="B98" s="40"/>
      <c r="C98" s="62" t="s">
        <v>27</v>
      </c>
      <c r="F98" s="155" t="str">
        <f>E15</f>
        <v xml:space="preserve"> </v>
      </c>
      <c r="I98" s="156" t="s">
        <v>33</v>
      </c>
      <c r="J98" s="155" t="str">
        <f>E21</f>
        <v>Atelier M s.r.o., Čs. armády 370/9, Praha 6</v>
      </c>
      <c r="L98" s="40"/>
    </row>
    <row r="99" spans="2:65" s="1" customFormat="1" ht="14.45" customHeight="1">
      <c r="B99" s="40"/>
      <c r="C99" s="62" t="s">
        <v>31</v>
      </c>
      <c r="F99" s="155" t="str">
        <f>IF(E18="","",E18)</f>
        <v/>
      </c>
      <c r="L99" s="40"/>
    </row>
    <row r="100" spans="2:65" s="1" customFormat="1" ht="10.35" customHeight="1">
      <c r="B100" s="40"/>
      <c r="L100" s="40"/>
    </row>
    <row r="101" spans="2:65" s="10" customFormat="1" ht="29.25" customHeight="1">
      <c r="B101" s="157"/>
      <c r="C101" s="158" t="s">
        <v>230</v>
      </c>
      <c r="D101" s="159" t="s">
        <v>58</v>
      </c>
      <c r="E101" s="159" t="s">
        <v>54</v>
      </c>
      <c r="F101" s="159" t="s">
        <v>231</v>
      </c>
      <c r="G101" s="159" t="s">
        <v>232</v>
      </c>
      <c r="H101" s="159" t="s">
        <v>233</v>
      </c>
      <c r="I101" s="160" t="s">
        <v>234</v>
      </c>
      <c r="J101" s="159" t="s">
        <v>219</v>
      </c>
      <c r="K101" s="161" t="s">
        <v>235</v>
      </c>
      <c r="L101" s="157"/>
      <c r="M101" s="72" t="s">
        <v>236</v>
      </c>
      <c r="N101" s="73" t="s">
        <v>43</v>
      </c>
      <c r="O101" s="73" t="s">
        <v>237</v>
      </c>
      <c r="P101" s="73" t="s">
        <v>238</v>
      </c>
      <c r="Q101" s="73" t="s">
        <v>239</v>
      </c>
      <c r="R101" s="73" t="s">
        <v>240</v>
      </c>
      <c r="S101" s="73" t="s">
        <v>241</v>
      </c>
      <c r="T101" s="74" t="s">
        <v>242</v>
      </c>
    </row>
    <row r="102" spans="2:65" s="1" customFormat="1" ht="29.25" customHeight="1">
      <c r="B102" s="40"/>
      <c r="C102" s="76" t="s">
        <v>220</v>
      </c>
      <c r="J102" s="162">
        <f>BK102</f>
        <v>0</v>
      </c>
      <c r="L102" s="40"/>
      <c r="M102" s="75"/>
      <c r="N102" s="67"/>
      <c r="O102" s="67"/>
      <c r="P102" s="163">
        <f>P103+P174+P232</f>
        <v>0</v>
      </c>
      <c r="Q102" s="67"/>
      <c r="R102" s="163">
        <f>R103+R174+R232</f>
        <v>0</v>
      </c>
      <c r="S102" s="67"/>
      <c r="T102" s="164">
        <f>T103+T174+T232</f>
        <v>0</v>
      </c>
      <c r="AT102" s="23" t="s">
        <v>72</v>
      </c>
      <c r="AU102" s="23" t="s">
        <v>221</v>
      </c>
      <c r="BK102" s="165">
        <f>BK103+BK174+BK232</f>
        <v>0</v>
      </c>
    </row>
    <row r="103" spans="2:65" s="11" customFormat="1" ht="37.35" customHeight="1">
      <c r="B103" s="166"/>
      <c r="D103" s="167" t="s">
        <v>72</v>
      </c>
      <c r="E103" s="168" t="s">
        <v>354</v>
      </c>
      <c r="F103" s="168" t="s">
        <v>355</v>
      </c>
      <c r="I103" s="169"/>
      <c r="J103" s="170">
        <f>BK103</f>
        <v>0</v>
      </c>
      <c r="L103" s="166"/>
      <c r="M103" s="171"/>
      <c r="N103" s="172"/>
      <c r="O103" s="172"/>
      <c r="P103" s="173">
        <f>P104+P114+P121+P127+P133+P138+P144+P147+P149+P153+P157+P162+P172</f>
        <v>0</v>
      </c>
      <c r="Q103" s="172"/>
      <c r="R103" s="173">
        <f>R104+R114+R121+R127+R133+R138+R144+R147+R149+R153+R157+R162+R172</f>
        <v>0</v>
      </c>
      <c r="S103" s="172"/>
      <c r="T103" s="174">
        <f>T104+T114+T121+T127+T133+T138+T144+T147+T149+T153+T157+T162+T172</f>
        <v>0</v>
      </c>
      <c r="AR103" s="167" t="s">
        <v>80</v>
      </c>
      <c r="AT103" s="175" t="s">
        <v>72</v>
      </c>
      <c r="AU103" s="175" t="s">
        <v>73</v>
      </c>
      <c r="AY103" s="167" t="s">
        <v>246</v>
      </c>
      <c r="BK103" s="176">
        <f>BK104+BK114+BK121+BK127+BK133+BK138+BK144+BK147+BK149+BK153+BK157+BK162+BK172</f>
        <v>0</v>
      </c>
    </row>
    <row r="104" spans="2:65" s="11" customFormat="1" ht="19.899999999999999" customHeight="1">
      <c r="B104" s="166"/>
      <c r="D104" s="177" t="s">
        <v>72</v>
      </c>
      <c r="E104" s="178" t="s">
        <v>80</v>
      </c>
      <c r="F104" s="178" t="s">
        <v>356</v>
      </c>
      <c r="I104" s="169"/>
      <c r="J104" s="179">
        <f>BK104</f>
        <v>0</v>
      </c>
      <c r="L104" s="166"/>
      <c r="M104" s="171"/>
      <c r="N104" s="172"/>
      <c r="O104" s="172"/>
      <c r="P104" s="173">
        <f>SUM(P105:P113)</f>
        <v>0</v>
      </c>
      <c r="Q104" s="172"/>
      <c r="R104" s="173">
        <f>SUM(R105:R113)</f>
        <v>0</v>
      </c>
      <c r="S104" s="172"/>
      <c r="T104" s="174">
        <f>SUM(T105:T113)</f>
        <v>0</v>
      </c>
      <c r="AR104" s="167" t="s">
        <v>80</v>
      </c>
      <c r="AT104" s="175" t="s">
        <v>72</v>
      </c>
      <c r="AU104" s="175" t="s">
        <v>80</v>
      </c>
      <c r="AY104" s="167" t="s">
        <v>246</v>
      </c>
      <c r="BK104" s="176">
        <f>SUM(BK105:BK113)</f>
        <v>0</v>
      </c>
    </row>
    <row r="105" spans="2:65" s="1" customFormat="1" ht="22.5" customHeight="1">
      <c r="B105" s="180"/>
      <c r="C105" s="181" t="s">
        <v>80</v>
      </c>
      <c r="D105" s="181" t="s">
        <v>249</v>
      </c>
      <c r="E105" s="182" t="s">
        <v>357</v>
      </c>
      <c r="F105" s="183" t="s">
        <v>358</v>
      </c>
      <c r="G105" s="184" t="s">
        <v>359</v>
      </c>
      <c r="H105" s="185">
        <v>3.52</v>
      </c>
      <c r="I105" s="186"/>
      <c r="J105" s="187">
        <f>ROUND(I105*H105,2)</f>
        <v>0</v>
      </c>
      <c r="K105" s="183" t="s">
        <v>253</v>
      </c>
      <c r="L105" s="40"/>
      <c r="M105" s="188" t="s">
        <v>5</v>
      </c>
      <c r="N105" s="189" t="s">
        <v>44</v>
      </c>
      <c r="O105" s="41"/>
      <c r="P105" s="190">
        <f>O105*H105</f>
        <v>0</v>
      </c>
      <c r="Q105" s="190">
        <v>0</v>
      </c>
      <c r="R105" s="190">
        <f>Q105*H105</f>
        <v>0</v>
      </c>
      <c r="S105" s="190">
        <v>0</v>
      </c>
      <c r="T105" s="191">
        <f>S105*H105</f>
        <v>0</v>
      </c>
      <c r="AR105" s="23" t="s">
        <v>254</v>
      </c>
      <c r="AT105" s="23" t="s">
        <v>249</v>
      </c>
      <c r="AU105" s="23" t="s">
        <v>82</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82</v>
      </c>
    </row>
    <row r="106" spans="2:65" s="1" customFormat="1" ht="22.5" customHeight="1">
      <c r="B106" s="180"/>
      <c r="C106" s="181" t="s">
        <v>82</v>
      </c>
      <c r="D106" s="181" t="s">
        <v>249</v>
      </c>
      <c r="E106" s="182" t="s">
        <v>360</v>
      </c>
      <c r="F106" s="183" t="s">
        <v>361</v>
      </c>
      <c r="G106" s="184" t="s">
        <v>359</v>
      </c>
      <c r="H106" s="185">
        <v>3.52</v>
      </c>
      <c r="I106" s="186"/>
      <c r="J106" s="187">
        <f>ROUND(I106*H106,2)</f>
        <v>0</v>
      </c>
      <c r="K106" s="183" t="s">
        <v>253</v>
      </c>
      <c r="L106" s="40"/>
      <c r="M106" s="188" t="s">
        <v>5</v>
      </c>
      <c r="N106" s="189" t="s">
        <v>44</v>
      </c>
      <c r="O106" s="41"/>
      <c r="P106" s="190">
        <f>O106*H106</f>
        <v>0</v>
      </c>
      <c r="Q106" s="190">
        <v>0</v>
      </c>
      <c r="R106" s="190">
        <f>Q106*H106</f>
        <v>0</v>
      </c>
      <c r="S106" s="190">
        <v>0</v>
      </c>
      <c r="T106" s="191">
        <f>S106*H106</f>
        <v>0</v>
      </c>
      <c r="AR106" s="23" t="s">
        <v>254</v>
      </c>
      <c r="AT106" s="23" t="s">
        <v>249</v>
      </c>
      <c r="AU106" s="23" t="s">
        <v>82</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254</v>
      </c>
    </row>
    <row r="107" spans="2:65" s="1" customFormat="1" ht="31.5" customHeight="1">
      <c r="B107" s="180"/>
      <c r="C107" s="181" t="s">
        <v>257</v>
      </c>
      <c r="D107" s="181" t="s">
        <v>249</v>
      </c>
      <c r="E107" s="182" t="s">
        <v>362</v>
      </c>
      <c r="F107" s="183" t="s">
        <v>363</v>
      </c>
      <c r="G107" s="184" t="s">
        <v>359</v>
      </c>
      <c r="H107" s="185">
        <v>7.04</v>
      </c>
      <c r="I107" s="186"/>
      <c r="J107" s="187">
        <f>ROUND(I107*H107,2)</f>
        <v>0</v>
      </c>
      <c r="K107" s="183" t="s">
        <v>253</v>
      </c>
      <c r="L107" s="40"/>
      <c r="M107" s="188" t="s">
        <v>5</v>
      </c>
      <c r="N107" s="189" t="s">
        <v>44</v>
      </c>
      <c r="O107" s="41"/>
      <c r="P107" s="190">
        <f>O107*H107</f>
        <v>0</v>
      </c>
      <c r="Q107" s="190">
        <v>0</v>
      </c>
      <c r="R107" s="190">
        <f>Q107*H107</f>
        <v>0</v>
      </c>
      <c r="S107" s="190">
        <v>0</v>
      </c>
      <c r="T107" s="191">
        <f>S107*H107</f>
        <v>0</v>
      </c>
      <c r="AR107" s="23" t="s">
        <v>254</v>
      </c>
      <c r="AT107" s="23" t="s">
        <v>249</v>
      </c>
      <c r="AU107" s="23" t="s">
        <v>82</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260</v>
      </c>
    </row>
    <row r="108" spans="2:65" s="12" customFormat="1" ht="13.5">
      <c r="B108" s="197"/>
      <c r="D108" s="198" t="s">
        <v>364</v>
      </c>
      <c r="E108" s="199" t="s">
        <v>5</v>
      </c>
      <c r="F108" s="200" t="s">
        <v>365</v>
      </c>
      <c r="H108" s="201">
        <v>7.04</v>
      </c>
      <c r="I108" s="202"/>
      <c r="L108" s="197"/>
      <c r="M108" s="203"/>
      <c r="N108" s="204"/>
      <c r="O108" s="204"/>
      <c r="P108" s="204"/>
      <c r="Q108" s="204"/>
      <c r="R108" s="204"/>
      <c r="S108" s="204"/>
      <c r="T108" s="205"/>
      <c r="AT108" s="199" t="s">
        <v>364</v>
      </c>
      <c r="AU108" s="199" t="s">
        <v>82</v>
      </c>
      <c r="AV108" s="12" t="s">
        <v>82</v>
      </c>
      <c r="AW108" s="12" t="s">
        <v>36</v>
      </c>
      <c r="AX108" s="12" t="s">
        <v>73</v>
      </c>
      <c r="AY108" s="199" t="s">
        <v>246</v>
      </c>
    </row>
    <row r="109" spans="2:65" s="13" customFormat="1" ht="13.5">
      <c r="B109" s="206"/>
      <c r="D109" s="207" t="s">
        <v>364</v>
      </c>
      <c r="E109" s="208" t="s">
        <v>5</v>
      </c>
      <c r="F109" s="209" t="s">
        <v>366</v>
      </c>
      <c r="H109" s="210">
        <v>7.04</v>
      </c>
      <c r="I109" s="211"/>
      <c r="L109" s="206"/>
      <c r="M109" s="212"/>
      <c r="N109" s="213"/>
      <c r="O109" s="213"/>
      <c r="P109" s="213"/>
      <c r="Q109" s="213"/>
      <c r="R109" s="213"/>
      <c r="S109" s="213"/>
      <c r="T109" s="214"/>
      <c r="AT109" s="215" t="s">
        <v>364</v>
      </c>
      <c r="AU109" s="215" t="s">
        <v>82</v>
      </c>
      <c r="AV109" s="13" t="s">
        <v>254</v>
      </c>
      <c r="AW109" s="13" t="s">
        <v>36</v>
      </c>
      <c r="AX109" s="13" t="s">
        <v>80</v>
      </c>
      <c r="AY109" s="215" t="s">
        <v>246</v>
      </c>
    </row>
    <row r="110" spans="2:65" s="1" customFormat="1" ht="22.5" customHeight="1">
      <c r="B110" s="180"/>
      <c r="C110" s="181" t="s">
        <v>254</v>
      </c>
      <c r="D110" s="181" t="s">
        <v>249</v>
      </c>
      <c r="E110" s="182" t="s">
        <v>367</v>
      </c>
      <c r="F110" s="183" t="s">
        <v>368</v>
      </c>
      <c r="G110" s="184" t="s">
        <v>359</v>
      </c>
      <c r="H110" s="185">
        <v>3.52</v>
      </c>
      <c r="I110" s="186"/>
      <c r="J110" s="187">
        <f>ROUND(I110*H110,2)</f>
        <v>0</v>
      </c>
      <c r="K110" s="183" t="s">
        <v>253</v>
      </c>
      <c r="L110" s="40"/>
      <c r="M110" s="188" t="s">
        <v>5</v>
      </c>
      <c r="N110" s="189" t="s">
        <v>44</v>
      </c>
      <c r="O110" s="41"/>
      <c r="P110" s="190">
        <f>O110*H110</f>
        <v>0</v>
      </c>
      <c r="Q110" s="190">
        <v>0</v>
      </c>
      <c r="R110" s="190">
        <f>Q110*H110</f>
        <v>0</v>
      </c>
      <c r="S110" s="190">
        <v>0</v>
      </c>
      <c r="T110" s="191">
        <f>S110*H110</f>
        <v>0</v>
      </c>
      <c r="AR110" s="23" t="s">
        <v>254</v>
      </c>
      <c r="AT110" s="23" t="s">
        <v>249</v>
      </c>
      <c r="AU110" s="23" t="s">
        <v>82</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265</v>
      </c>
    </row>
    <row r="111" spans="2:65" s="1" customFormat="1" ht="22.5" customHeight="1">
      <c r="B111" s="180"/>
      <c r="C111" s="181" t="s">
        <v>245</v>
      </c>
      <c r="D111" s="181" t="s">
        <v>249</v>
      </c>
      <c r="E111" s="182" t="s">
        <v>369</v>
      </c>
      <c r="F111" s="183" t="s">
        <v>370</v>
      </c>
      <c r="G111" s="184" t="s">
        <v>359</v>
      </c>
      <c r="H111" s="185">
        <v>3.52</v>
      </c>
      <c r="I111" s="186"/>
      <c r="J111" s="187">
        <f>ROUND(I111*H111,2)</f>
        <v>0</v>
      </c>
      <c r="K111" s="183" t="s">
        <v>253</v>
      </c>
      <c r="L111" s="40"/>
      <c r="M111" s="188" t="s">
        <v>5</v>
      </c>
      <c r="N111" s="189" t="s">
        <v>44</v>
      </c>
      <c r="O111" s="41"/>
      <c r="P111" s="190">
        <f>O111*H111</f>
        <v>0</v>
      </c>
      <c r="Q111" s="190">
        <v>0</v>
      </c>
      <c r="R111" s="190">
        <f>Q111*H111</f>
        <v>0</v>
      </c>
      <c r="S111" s="190">
        <v>0</v>
      </c>
      <c r="T111" s="191">
        <f>S111*H111</f>
        <v>0</v>
      </c>
      <c r="AR111" s="23" t="s">
        <v>254</v>
      </c>
      <c r="AT111" s="23" t="s">
        <v>249</v>
      </c>
      <c r="AU111" s="23" t="s">
        <v>82</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268</v>
      </c>
    </row>
    <row r="112" spans="2:65" s="1" customFormat="1" ht="22.5" customHeight="1">
      <c r="B112" s="180"/>
      <c r="C112" s="181" t="s">
        <v>260</v>
      </c>
      <c r="D112" s="181" t="s">
        <v>249</v>
      </c>
      <c r="E112" s="182" t="s">
        <v>371</v>
      </c>
      <c r="F112" s="183" t="s">
        <v>372</v>
      </c>
      <c r="G112" s="184" t="s">
        <v>373</v>
      </c>
      <c r="H112" s="185">
        <v>6.3360000000000003</v>
      </c>
      <c r="I112" s="186"/>
      <c r="J112" s="187">
        <f>ROUND(I112*H112,2)</f>
        <v>0</v>
      </c>
      <c r="K112" s="183" t="s">
        <v>253</v>
      </c>
      <c r="L112" s="40"/>
      <c r="M112" s="188" t="s">
        <v>5</v>
      </c>
      <c r="N112" s="189" t="s">
        <v>44</v>
      </c>
      <c r="O112" s="41"/>
      <c r="P112" s="190">
        <f>O112*H112</f>
        <v>0</v>
      </c>
      <c r="Q112" s="190">
        <v>0</v>
      </c>
      <c r="R112" s="190">
        <f>Q112*H112</f>
        <v>0</v>
      </c>
      <c r="S112" s="190">
        <v>0</v>
      </c>
      <c r="T112" s="191">
        <f>S112*H112</f>
        <v>0</v>
      </c>
      <c r="AR112" s="23" t="s">
        <v>254</v>
      </c>
      <c r="AT112" s="23" t="s">
        <v>249</v>
      </c>
      <c r="AU112" s="23" t="s">
        <v>82</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271</v>
      </c>
    </row>
    <row r="113" spans="2:65" s="1" customFormat="1" ht="22.5" customHeight="1">
      <c r="B113" s="180"/>
      <c r="C113" s="181" t="s">
        <v>272</v>
      </c>
      <c r="D113" s="181" t="s">
        <v>249</v>
      </c>
      <c r="E113" s="182" t="s">
        <v>374</v>
      </c>
      <c r="F113" s="183" t="s">
        <v>375</v>
      </c>
      <c r="G113" s="184" t="s">
        <v>376</v>
      </c>
      <c r="H113" s="185">
        <v>8.8000000000000007</v>
      </c>
      <c r="I113" s="186"/>
      <c r="J113" s="187">
        <f>ROUND(I113*H113,2)</f>
        <v>0</v>
      </c>
      <c r="K113" s="183" t="s">
        <v>253</v>
      </c>
      <c r="L113" s="40"/>
      <c r="M113" s="188" t="s">
        <v>5</v>
      </c>
      <c r="N113" s="189" t="s">
        <v>44</v>
      </c>
      <c r="O113" s="41"/>
      <c r="P113" s="190">
        <f>O113*H113</f>
        <v>0</v>
      </c>
      <c r="Q113" s="190">
        <v>0</v>
      </c>
      <c r="R113" s="190">
        <f>Q113*H113</f>
        <v>0</v>
      </c>
      <c r="S113" s="190">
        <v>0</v>
      </c>
      <c r="T113" s="191">
        <f>S113*H113</f>
        <v>0</v>
      </c>
      <c r="AR113" s="23" t="s">
        <v>254</v>
      </c>
      <c r="AT113" s="23" t="s">
        <v>249</v>
      </c>
      <c r="AU113" s="23" t="s">
        <v>82</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275</v>
      </c>
    </row>
    <row r="114" spans="2:65" s="11" customFormat="1" ht="29.85" customHeight="1">
      <c r="B114" s="166"/>
      <c r="D114" s="177" t="s">
        <v>72</v>
      </c>
      <c r="E114" s="178" t="s">
        <v>82</v>
      </c>
      <c r="F114" s="178" t="s">
        <v>377</v>
      </c>
      <c r="I114" s="169"/>
      <c r="J114" s="179">
        <f>BK114</f>
        <v>0</v>
      </c>
      <c r="L114" s="166"/>
      <c r="M114" s="171"/>
      <c r="N114" s="172"/>
      <c r="O114" s="172"/>
      <c r="P114" s="173">
        <f>SUM(P115:P120)</f>
        <v>0</v>
      </c>
      <c r="Q114" s="172"/>
      <c r="R114" s="173">
        <f>SUM(R115:R120)</f>
        <v>0</v>
      </c>
      <c r="S114" s="172"/>
      <c r="T114" s="174">
        <f>SUM(T115:T120)</f>
        <v>0</v>
      </c>
      <c r="AR114" s="167" t="s">
        <v>80</v>
      </c>
      <c r="AT114" s="175" t="s">
        <v>72</v>
      </c>
      <c r="AU114" s="175" t="s">
        <v>80</v>
      </c>
      <c r="AY114" s="167" t="s">
        <v>246</v>
      </c>
      <c r="BK114" s="176">
        <f>SUM(BK115:BK120)</f>
        <v>0</v>
      </c>
    </row>
    <row r="115" spans="2:65" s="1" customFormat="1" ht="31.5" customHeight="1">
      <c r="B115" s="180"/>
      <c r="C115" s="181" t="s">
        <v>265</v>
      </c>
      <c r="D115" s="181" t="s">
        <v>249</v>
      </c>
      <c r="E115" s="182" t="s">
        <v>378</v>
      </c>
      <c r="F115" s="183" t="s">
        <v>379</v>
      </c>
      <c r="G115" s="184" t="s">
        <v>359</v>
      </c>
      <c r="H115" s="185">
        <v>2.64</v>
      </c>
      <c r="I115" s="186"/>
      <c r="J115" s="187">
        <f t="shared" ref="J115:J120" si="0">ROUND(I115*H115,2)</f>
        <v>0</v>
      </c>
      <c r="K115" s="183" t="s">
        <v>253</v>
      </c>
      <c r="L115" s="40"/>
      <c r="M115" s="188" t="s">
        <v>5</v>
      </c>
      <c r="N115" s="189" t="s">
        <v>44</v>
      </c>
      <c r="O115" s="41"/>
      <c r="P115" s="190">
        <f t="shared" ref="P115:P120" si="1">O115*H115</f>
        <v>0</v>
      </c>
      <c r="Q115" s="190">
        <v>0</v>
      </c>
      <c r="R115" s="190">
        <f t="shared" ref="R115:R120" si="2">Q115*H115</f>
        <v>0</v>
      </c>
      <c r="S115" s="190">
        <v>0</v>
      </c>
      <c r="T115" s="191">
        <f t="shared" ref="T115:T120" si="3">S115*H115</f>
        <v>0</v>
      </c>
      <c r="AR115" s="23" t="s">
        <v>254</v>
      </c>
      <c r="AT115" s="23" t="s">
        <v>249</v>
      </c>
      <c r="AU115" s="23" t="s">
        <v>82</v>
      </c>
      <c r="AY115" s="23" t="s">
        <v>246</v>
      </c>
      <c r="BE115" s="192">
        <f t="shared" ref="BE115:BE120" si="4">IF(N115="základní",J115,0)</f>
        <v>0</v>
      </c>
      <c r="BF115" s="192">
        <f t="shared" ref="BF115:BF120" si="5">IF(N115="snížená",J115,0)</f>
        <v>0</v>
      </c>
      <c r="BG115" s="192">
        <f t="shared" ref="BG115:BG120" si="6">IF(N115="zákl. přenesená",J115,0)</f>
        <v>0</v>
      </c>
      <c r="BH115" s="192">
        <f t="shared" ref="BH115:BH120" si="7">IF(N115="sníž. přenesená",J115,0)</f>
        <v>0</v>
      </c>
      <c r="BI115" s="192">
        <f t="shared" ref="BI115:BI120" si="8">IF(N115="nulová",J115,0)</f>
        <v>0</v>
      </c>
      <c r="BJ115" s="23" t="s">
        <v>80</v>
      </c>
      <c r="BK115" s="192">
        <f t="shared" ref="BK115:BK120" si="9">ROUND(I115*H115,2)</f>
        <v>0</v>
      </c>
      <c r="BL115" s="23" t="s">
        <v>254</v>
      </c>
      <c r="BM115" s="23" t="s">
        <v>278</v>
      </c>
    </row>
    <row r="116" spans="2:65" s="1" customFormat="1" ht="22.5" customHeight="1">
      <c r="B116" s="180"/>
      <c r="C116" s="181" t="s">
        <v>279</v>
      </c>
      <c r="D116" s="181" t="s">
        <v>249</v>
      </c>
      <c r="E116" s="182" t="s">
        <v>380</v>
      </c>
      <c r="F116" s="183" t="s">
        <v>381</v>
      </c>
      <c r="G116" s="184" t="s">
        <v>359</v>
      </c>
      <c r="H116" s="185">
        <v>1.8560000000000001</v>
      </c>
      <c r="I116" s="186"/>
      <c r="J116" s="187">
        <f t="shared" si="0"/>
        <v>0</v>
      </c>
      <c r="K116" s="183" t="s">
        <v>5</v>
      </c>
      <c r="L116" s="40"/>
      <c r="M116" s="188" t="s">
        <v>5</v>
      </c>
      <c r="N116" s="189" t="s">
        <v>44</v>
      </c>
      <c r="O116" s="41"/>
      <c r="P116" s="190">
        <f t="shared" si="1"/>
        <v>0</v>
      </c>
      <c r="Q116" s="190">
        <v>0</v>
      </c>
      <c r="R116" s="190">
        <f t="shared" si="2"/>
        <v>0</v>
      </c>
      <c r="S116" s="190">
        <v>0</v>
      </c>
      <c r="T116" s="191">
        <f t="shared" si="3"/>
        <v>0</v>
      </c>
      <c r="AR116" s="23" t="s">
        <v>254</v>
      </c>
      <c r="AT116" s="23" t="s">
        <v>249</v>
      </c>
      <c r="AU116" s="23" t="s">
        <v>82</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282</v>
      </c>
    </row>
    <row r="117" spans="2:65" s="1" customFormat="1" ht="22.5" customHeight="1">
      <c r="B117" s="180"/>
      <c r="C117" s="181" t="s">
        <v>268</v>
      </c>
      <c r="D117" s="181" t="s">
        <v>249</v>
      </c>
      <c r="E117" s="182" t="s">
        <v>382</v>
      </c>
      <c r="F117" s="183" t="s">
        <v>383</v>
      </c>
      <c r="G117" s="184" t="s">
        <v>376</v>
      </c>
      <c r="H117" s="185">
        <v>2.5670000000000002</v>
      </c>
      <c r="I117" s="186"/>
      <c r="J117" s="187">
        <f t="shared" si="0"/>
        <v>0</v>
      </c>
      <c r="K117" s="183" t="s">
        <v>253</v>
      </c>
      <c r="L117" s="40"/>
      <c r="M117" s="188" t="s">
        <v>5</v>
      </c>
      <c r="N117" s="189" t="s">
        <v>44</v>
      </c>
      <c r="O117" s="41"/>
      <c r="P117" s="190">
        <f t="shared" si="1"/>
        <v>0</v>
      </c>
      <c r="Q117" s="190">
        <v>0</v>
      </c>
      <c r="R117" s="190">
        <f t="shared" si="2"/>
        <v>0</v>
      </c>
      <c r="S117" s="190">
        <v>0</v>
      </c>
      <c r="T117" s="191">
        <f t="shared" si="3"/>
        <v>0</v>
      </c>
      <c r="AR117" s="23" t="s">
        <v>254</v>
      </c>
      <c r="AT117" s="23" t="s">
        <v>249</v>
      </c>
      <c r="AU117" s="23" t="s">
        <v>82</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285</v>
      </c>
    </row>
    <row r="118" spans="2:65" s="1" customFormat="1" ht="22.5" customHeight="1">
      <c r="B118" s="180"/>
      <c r="C118" s="181" t="s">
        <v>288</v>
      </c>
      <c r="D118" s="181" t="s">
        <v>249</v>
      </c>
      <c r="E118" s="182" t="s">
        <v>384</v>
      </c>
      <c r="F118" s="183" t="s">
        <v>385</v>
      </c>
      <c r="G118" s="184" t="s">
        <v>376</v>
      </c>
      <c r="H118" s="185">
        <v>2.5670000000000002</v>
      </c>
      <c r="I118" s="186"/>
      <c r="J118" s="187">
        <f t="shared" si="0"/>
        <v>0</v>
      </c>
      <c r="K118" s="183" t="s">
        <v>253</v>
      </c>
      <c r="L118" s="40"/>
      <c r="M118" s="188" t="s">
        <v>5</v>
      </c>
      <c r="N118" s="189" t="s">
        <v>44</v>
      </c>
      <c r="O118" s="41"/>
      <c r="P118" s="190">
        <f t="shared" si="1"/>
        <v>0</v>
      </c>
      <c r="Q118" s="190">
        <v>0</v>
      </c>
      <c r="R118" s="190">
        <f t="shared" si="2"/>
        <v>0</v>
      </c>
      <c r="S118" s="190">
        <v>0</v>
      </c>
      <c r="T118" s="191">
        <f t="shared" si="3"/>
        <v>0</v>
      </c>
      <c r="AR118" s="23" t="s">
        <v>254</v>
      </c>
      <c r="AT118" s="23" t="s">
        <v>249</v>
      </c>
      <c r="AU118" s="23" t="s">
        <v>82</v>
      </c>
      <c r="AY118" s="23" t="s">
        <v>246</v>
      </c>
      <c r="BE118" s="192">
        <f t="shared" si="4"/>
        <v>0</v>
      </c>
      <c r="BF118" s="192">
        <f t="shared" si="5"/>
        <v>0</v>
      </c>
      <c r="BG118" s="192">
        <f t="shared" si="6"/>
        <v>0</v>
      </c>
      <c r="BH118" s="192">
        <f t="shared" si="7"/>
        <v>0</v>
      </c>
      <c r="BI118" s="192">
        <f t="shared" si="8"/>
        <v>0</v>
      </c>
      <c r="BJ118" s="23" t="s">
        <v>80</v>
      </c>
      <c r="BK118" s="192">
        <f t="shared" si="9"/>
        <v>0</v>
      </c>
      <c r="BL118" s="23" t="s">
        <v>254</v>
      </c>
      <c r="BM118" s="23" t="s">
        <v>291</v>
      </c>
    </row>
    <row r="119" spans="2:65" s="1" customFormat="1" ht="22.5" customHeight="1">
      <c r="B119" s="180"/>
      <c r="C119" s="181" t="s">
        <v>271</v>
      </c>
      <c r="D119" s="181" t="s">
        <v>249</v>
      </c>
      <c r="E119" s="182" t="s">
        <v>386</v>
      </c>
      <c r="F119" s="183" t="s">
        <v>387</v>
      </c>
      <c r="G119" s="184" t="s">
        <v>373</v>
      </c>
      <c r="H119" s="185">
        <v>0.27800000000000002</v>
      </c>
      <c r="I119" s="186"/>
      <c r="J119" s="187">
        <f t="shared" si="0"/>
        <v>0</v>
      </c>
      <c r="K119" s="183" t="s">
        <v>253</v>
      </c>
      <c r="L119" s="40"/>
      <c r="M119" s="188" t="s">
        <v>5</v>
      </c>
      <c r="N119" s="189" t="s">
        <v>44</v>
      </c>
      <c r="O119" s="41"/>
      <c r="P119" s="190">
        <f t="shared" si="1"/>
        <v>0</v>
      </c>
      <c r="Q119" s="190">
        <v>0</v>
      </c>
      <c r="R119" s="190">
        <f t="shared" si="2"/>
        <v>0</v>
      </c>
      <c r="S119" s="190">
        <v>0</v>
      </c>
      <c r="T119" s="191">
        <f t="shared" si="3"/>
        <v>0</v>
      </c>
      <c r="AR119" s="23" t="s">
        <v>254</v>
      </c>
      <c r="AT119" s="23" t="s">
        <v>249</v>
      </c>
      <c r="AU119" s="23" t="s">
        <v>82</v>
      </c>
      <c r="AY119" s="23" t="s">
        <v>246</v>
      </c>
      <c r="BE119" s="192">
        <f t="shared" si="4"/>
        <v>0</v>
      </c>
      <c r="BF119" s="192">
        <f t="shared" si="5"/>
        <v>0</v>
      </c>
      <c r="BG119" s="192">
        <f t="shared" si="6"/>
        <v>0</v>
      </c>
      <c r="BH119" s="192">
        <f t="shared" si="7"/>
        <v>0</v>
      </c>
      <c r="BI119" s="192">
        <f t="shared" si="8"/>
        <v>0</v>
      </c>
      <c r="BJ119" s="23" t="s">
        <v>80</v>
      </c>
      <c r="BK119" s="192">
        <f t="shared" si="9"/>
        <v>0</v>
      </c>
      <c r="BL119" s="23" t="s">
        <v>254</v>
      </c>
      <c r="BM119" s="23" t="s">
        <v>294</v>
      </c>
    </row>
    <row r="120" spans="2:65" s="1" customFormat="1" ht="31.5" customHeight="1">
      <c r="B120" s="180"/>
      <c r="C120" s="181" t="s">
        <v>295</v>
      </c>
      <c r="D120" s="181" t="s">
        <v>249</v>
      </c>
      <c r="E120" s="182" t="s">
        <v>388</v>
      </c>
      <c r="F120" s="183" t="s">
        <v>389</v>
      </c>
      <c r="G120" s="184" t="s">
        <v>376</v>
      </c>
      <c r="H120" s="185">
        <v>8.2430000000000003</v>
      </c>
      <c r="I120" s="186"/>
      <c r="J120" s="187">
        <f t="shared" si="0"/>
        <v>0</v>
      </c>
      <c r="K120" s="183" t="s">
        <v>253</v>
      </c>
      <c r="L120" s="40"/>
      <c r="M120" s="188" t="s">
        <v>5</v>
      </c>
      <c r="N120" s="189" t="s">
        <v>44</v>
      </c>
      <c r="O120" s="41"/>
      <c r="P120" s="190">
        <f t="shared" si="1"/>
        <v>0</v>
      </c>
      <c r="Q120" s="190">
        <v>0</v>
      </c>
      <c r="R120" s="190">
        <f t="shared" si="2"/>
        <v>0</v>
      </c>
      <c r="S120" s="190">
        <v>0</v>
      </c>
      <c r="T120" s="191">
        <f t="shared" si="3"/>
        <v>0</v>
      </c>
      <c r="AR120" s="23" t="s">
        <v>254</v>
      </c>
      <c r="AT120" s="23" t="s">
        <v>249</v>
      </c>
      <c r="AU120" s="23" t="s">
        <v>82</v>
      </c>
      <c r="AY120" s="23" t="s">
        <v>246</v>
      </c>
      <c r="BE120" s="192">
        <f t="shared" si="4"/>
        <v>0</v>
      </c>
      <c r="BF120" s="192">
        <f t="shared" si="5"/>
        <v>0</v>
      </c>
      <c r="BG120" s="192">
        <f t="shared" si="6"/>
        <v>0</v>
      </c>
      <c r="BH120" s="192">
        <f t="shared" si="7"/>
        <v>0</v>
      </c>
      <c r="BI120" s="192">
        <f t="shared" si="8"/>
        <v>0</v>
      </c>
      <c r="BJ120" s="23" t="s">
        <v>80</v>
      </c>
      <c r="BK120" s="192">
        <f t="shared" si="9"/>
        <v>0</v>
      </c>
      <c r="BL120" s="23" t="s">
        <v>254</v>
      </c>
      <c r="BM120" s="23" t="s">
        <v>298</v>
      </c>
    </row>
    <row r="121" spans="2:65" s="11" customFormat="1" ht="29.85" customHeight="1">
      <c r="B121" s="166"/>
      <c r="D121" s="177" t="s">
        <v>72</v>
      </c>
      <c r="E121" s="178" t="s">
        <v>257</v>
      </c>
      <c r="F121" s="178" t="s">
        <v>390</v>
      </c>
      <c r="I121" s="169"/>
      <c r="J121" s="179">
        <f>BK121</f>
        <v>0</v>
      </c>
      <c r="L121" s="166"/>
      <c r="M121" s="171"/>
      <c r="N121" s="172"/>
      <c r="O121" s="172"/>
      <c r="P121" s="173">
        <f>SUM(P122:P126)</f>
        <v>0</v>
      </c>
      <c r="Q121" s="172"/>
      <c r="R121" s="173">
        <f>SUM(R122:R126)</f>
        <v>0</v>
      </c>
      <c r="S121" s="172"/>
      <c r="T121" s="174">
        <f>SUM(T122:T126)</f>
        <v>0</v>
      </c>
      <c r="AR121" s="167" t="s">
        <v>80</v>
      </c>
      <c r="AT121" s="175" t="s">
        <v>72</v>
      </c>
      <c r="AU121" s="175" t="s">
        <v>80</v>
      </c>
      <c r="AY121" s="167" t="s">
        <v>246</v>
      </c>
      <c r="BK121" s="176">
        <f>SUM(BK122:BK126)</f>
        <v>0</v>
      </c>
    </row>
    <row r="122" spans="2:65" s="1" customFormat="1" ht="22.5" customHeight="1">
      <c r="B122" s="180"/>
      <c r="C122" s="181" t="s">
        <v>275</v>
      </c>
      <c r="D122" s="181" t="s">
        <v>249</v>
      </c>
      <c r="E122" s="182" t="s">
        <v>391</v>
      </c>
      <c r="F122" s="183" t="s">
        <v>392</v>
      </c>
      <c r="G122" s="184" t="s">
        <v>393</v>
      </c>
      <c r="H122" s="185">
        <v>1</v>
      </c>
      <c r="I122" s="186"/>
      <c r="J122" s="187">
        <f>ROUND(I122*H122,2)</f>
        <v>0</v>
      </c>
      <c r="K122" s="183" t="s">
        <v>253</v>
      </c>
      <c r="L122" s="40"/>
      <c r="M122" s="188" t="s">
        <v>5</v>
      </c>
      <c r="N122" s="189" t="s">
        <v>44</v>
      </c>
      <c r="O122" s="41"/>
      <c r="P122" s="190">
        <f>O122*H122</f>
        <v>0</v>
      </c>
      <c r="Q122" s="190">
        <v>0</v>
      </c>
      <c r="R122" s="190">
        <f>Q122*H122</f>
        <v>0</v>
      </c>
      <c r="S122" s="190">
        <v>0</v>
      </c>
      <c r="T122" s="191">
        <f>S122*H122</f>
        <v>0</v>
      </c>
      <c r="AR122" s="23" t="s">
        <v>254</v>
      </c>
      <c r="AT122" s="23" t="s">
        <v>249</v>
      </c>
      <c r="AU122" s="23" t="s">
        <v>82</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301</v>
      </c>
    </row>
    <row r="123" spans="2:65" s="1" customFormat="1" ht="22.5" customHeight="1">
      <c r="B123" s="180"/>
      <c r="C123" s="181" t="s">
        <v>11</v>
      </c>
      <c r="D123" s="181" t="s">
        <v>249</v>
      </c>
      <c r="E123" s="182" t="s">
        <v>394</v>
      </c>
      <c r="F123" s="183" t="s">
        <v>395</v>
      </c>
      <c r="G123" s="184" t="s">
        <v>359</v>
      </c>
      <c r="H123" s="185">
        <v>3.798</v>
      </c>
      <c r="I123" s="186"/>
      <c r="J123" s="187">
        <f>ROUND(I123*H123,2)</f>
        <v>0</v>
      </c>
      <c r="K123" s="183" t="s">
        <v>253</v>
      </c>
      <c r="L123" s="40"/>
      <c r="M123" s="188" t="s">
        <v>5</v>
      </c>
      <c r="N123" s="189" t="s">
        <v>44</v>
      </c>
      <c r="O123" s="41"/>
      <c r="P123" s="190">
        <f>O123*H123</f>
        <v>0</v>
      </c>
      <c r="Q123" s="190">
        <v>0</v>
      </c>
      <c r="R123" s="190">
        <f>Q123*H123</f>
        <v>0</v>
      </c>
      <c r="S123" s="190">
        <v>0</v>
      </c>
      <c r="T123" s="191">
        <f>S123*H123</f>
        <v>0</v>
      </c>
      <c r="AR123" s="23" t="s">
        <v>254</v>
      </c>
      <c r="AT123" s="23" t="s">
        <v>249</v>
      </c>
      <c r="AU123" s="23" t="s">
        <v>82</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304</v>
      </c>
    </row>
    <row r="124" spans="2:65" s="1" customFormat="1" ht="22.5" customHeight="1">
      <c r="B124" s="180"/>
      <c r="C124" s="181" t="s">
        <v>278</v>
      </c>
      <c r="D124" s="181" t="s">
        <v>249</v>
      </c>
      <c r="E124" s="182" t="s">
        <v>396</v>
      </c>
      <c r="F124" s="183" t="s">
        <v>397</v>
      </c>
      <c r="G124" s="184" t="s">
        <v>376</v>
      </c>
      <c r="H124" s="185">
        <v>4.76</v>
      </c>
      <c r="I124" s="186"/>
      <c r="J124" s="187">
        <f>ROUND(I124*H124,2)</f>
        <v>0</v>
      </c>
      <c r="K124" s="183" t="s">
        <v>253</v>
      </c>
      <c r="L124" s="40"/>
      <c r="M124" s="188" t="s">
        <v>5</v>
      </c>
      <c r="N124" s="189" t="s">
        <v>44</v>
      </c>
      <c r="O124" s="41"/>
      <c r="P124" s="190">
        <f>O124*H124</f>
        <v>0</v>
      </c>
      <c r="Q124" s="190">
        <v>0</v>
      </c>
      <c r="R124" s="190">
        <f>Q124*H124</f>
        <v>0</v>
      </c>
      <c r="S124" s="190">
        <v>0</v>
      </c>
      <c r="T124" s="191">
        <f>S124*H124</f>
        <v>0</v>
      </c>
      <c r="AR124" s="23" t="s">
        <v>254</v>
      </c>
      <c r="AT124" s="23" t="s">
        <v>249</v>
      </c>
      <c r="AU124" s="23" t="s">
        <v>82</v>
      </c>
      <c r="AY124" s="23" t="s">
        <v>246</v>
      </c>
      <c r="BE124" s="192">
        <f>IF(N124="základní",J124,0)</f>
        <v>0</v>
      </c>
      <c r="BF124" s="192">
        <f>IF(N124="snížená",J124,0)</f>
        <v>0</v>
      </c>
      <c r="BG124" s="192">
        <f>IF(N124="zákl. přenesená",J124,0)</f>
        <v>0</v>
      </c>
      <c r="BH124" s="192">
        <f>IF(N124="sníž. přenesená",J124,0)</f>
        <v>0</v>
      </c>
      <c r="BI124" s="192">
        <f>IF(N124="nulová",J124,0)</f>
        <v>0</v>
      </c>
      <c r="BJ124" s="23" t="s">
        <v>80</v>
      </c>
      <c r="BK124" s="192">
        <f>ROUND(I124*H124,2)</f>
        <v>0</v>
      </c>
      <c r="BL124" s="23" t="s">
        <v>254</v>
      </c>
      <c r="BM124" s="23" t="s">
        <v>309</v>
      </c>
    </row>
    <row r="125" spans="2:65" s="1" customFormat="1" ht="31.5" customHeight="1">
      <c r="B125" s="180"/>
      <c r="C125" s="181" t="s">
        <v>398</v>
      </c>
      <c r="D125" s="181" t="s">
        <v>249</v>
      </c>
      <c r="E125" s="182" t="s">
        <v>399</v>
      </c>
      <c r="F125" s="183" t="s">
        <v>400</v>
      </c>
      <c r="G125" s="184" t="s">
        <v>393</v>
      </c>
      <c r="H125" s="185">
        <v>1</v>
      </c>
      <c r="I125" s="186"/>
      <c r="J125" s="187">
        <f>ROUND(I125*H125,2)</f>
        <v>0</v>
      </c>
      <c r="K125" s="183" t="s">
        <v>5</v>
      </c>
      <c r="L125" s="40"/>
      <c r="M125" s="188" t="s">
        <v>5</v>
      </c>
      <c r="N125" s="189" t="s">
        <v>44</v>
      </c>
      <c r="O125" s="41"/>
      <c r="P125" s="190">
        <f>O125*H125</f>
        <v>0</v>
      </c>
      <c r="Q125" s="190">
        <v>0</v>
      </c>
      <c r="R125" s="190">
        <f>Q125*H125</f>
        <v>0</v>
      </c>
      <c r="S125" s="190">
        <v>0</v>
      </c>
      <c r="T125" s="191">
        <f>S125*H125</f>
        <v>0</v>
      </c>
      <c r="AR125" s="23" t="s">
        <v>254</v>
      </c>
      <c r="AT125" s="23" t="s">
        <v>249</v>
      </c>
      <c r="AU125" s="23" t="s">
        <v>82</v>
      </c>
      <c r="AY125" s="23" t="s">
        <v>246</v>
      </c>
      <c r="BE125" s="192">
        <f>IF(N125="základní",J125,0)</f>
        <v>0</v>
      </c>
      <c r="BF125" s="192">
        <f>IF(N125="snížená",J125,0)</f>
        <v>0</v>
      </c>
      <c r="BG125" s="192">
        <f>IF(N125="zákl. přenesená",J125,0)</f>
        <v>0</v>
      </c>
      <c r="BH125" s="192">
        <f>IF(N125="sníž. přenesená",J125,0)</f>
        <v>0</v>
      </c>
      <c r="BI125" s="192">
        <f>IF(N125="nulová",J125,0)</f>
        <v>0</v>
      </c>
      <c r="BJ125" s="23" t="s">
        <v>80</v>
      </c>
      <c r="BK125" s="192">
        <f>ROUND(I125*H125,2)</f>
        <v>0</v>
      </c>
      <c r="BL125" s="23" t="s">
        <v>254</v>
      </c>
      <c r="BM125" s="23" t="s">
        <v>401</v>
      </c>
    </row>
    <row r="126" spans="2:65" s="1" customFormat="1" ht="22.5" customHeight="1">
      <c r="B126" s="180"/>
      <c r="C126" s="181" t="s">
        <v>282</v>
      </c>
      <c r="D126" s="181" t="s">
        <v>249</v>
      </c>
      <c r="E126" s="182" t="s">
        <v>402</v>
      </c>
      <c r="F126" s="183" t="s">
        <v>403</v>
      </c>
      <c r="G126" s="184" t="s">
        <v>404</v>
      </c>
      <c r="H126" s="185">
        <v>1</v>
      </c>
      <c r="I126" s="186"/>
      <c r="J126" s="187">
        <f>ROUND(I126*H126,2)</f>
        <v>0</v>
      </c>
      <c r="K126" s="183" t="s">
        <v>5</v>
      </c>
      <c r="L126" s="40"/>
      <c r="M126" s="188" t="s">
        <v>5</v>
      </c>
      <c r="N126" s="189" t="s">
        <v>44</v>
      </c>
      <c r="O126" s="41"/>
      <c r="P126" s="190">
        <f>O126*H126</f>
        <v>0</v>
      </c>
      <c r="Q126" s="190">
        <v>0</v>
      </c>
      <c r="R126" s="190">
        <f>Q126*H126</f>
        <v>0</v>
      </c>
      <c r="S126" s="190">
        <v>0</v>
      </c>
      <c r="T126" s="191">
        <f>S126*H126</f>
        <v>0</v>
      </c>
      <c r="AR126" s="23" t="s">
        <v>254</v>
      </c>
      <c r="AT126" s="23" t="s">
        <v>249</v>
      </c>
      <c r="AU126" s="23" t="s">
        <v>82</v>
      </c>
      <c r="AY126" s="23" t="s">
        <v>246</v>
      </c>
      <c r="BE126" s="192">
        <f>IF(N126="základní",J126,0)</f>
        <v>0</v>
      </c>
      <c r="BF126" s="192">
        <f>IF(N126="snížená",J126,0)</f>
        <v>0</v>
      </c>
      <c r="BG126" s="192">
        <f>IF(N126="zákl. přenesená",J126,0)</f>
        <v>0</v>
      </c>
      <c r="BH126" s="192">
        <f>IF(N126="sníž. přenesená",J126,0)</f>
        <v>0</v>
      </c>
      <c r="BI126" s="192">
        <f>IF(N126="nulová",J126,0)</f>
        <v>0</v>
      </c>
      <c r="BJ126" s="23" t="s">
        <v>80</v>
      </c>
      <c r="BK126" s="192">
        <f>ROUND(I126*H126,2)</f>
        <v>0</v>
      </c>
      <c r="BL126" s="23" t="s">
        <v>254</v>
      </c>
      <c r="BM126" s="23" t="s">
        <v>314</v>
      </c>
    </row>
    <row r="127" spans="2:65" s="11" customFormat="1" ht="29.85" customHeight="1">
      <c r="B127" s="166"/>
      <c r="D127" s="177" t="s">
        <v>72</v>
      </c>
      <c r="E127" s="178" t="s">
        <v>260</v>
      </c>
      <c r="F127" s="178" t="s">
        <v>405</v>
      </c>
      <c r="I127" s="169"/>
      <c r="J127" s="179">
        <f>BK127</f>
        <v>0</v>
      </c>
      <c r="L127" s="166"/>
      <c r="M127" s="171"/>
      <c r="N127" s="172"/>
      <c r="O127" s="172"/>
      <c r="P127" s="173">
        <f>SUM(P128:P132)</f>
        <v>0</v>
      </c>
      <c r="Q127" s="172"/>
      <c r="R127" s="173">
        <f>SUM(R128:R132)</f>
        <v>0</v>
      </c>
      <c r="S127" s="172"/>
      <c r="T127" s="174">
        <f>SUM(T128:T132)</f>
        <v>0</v>
      </c>
      <c r="AR127" s="167" t="s">
        <v>80</v>
      </c>
      <c r="AT127" s="175" t="s">
        <v>72</v>
      </c>
      <c r="AU127" s="175" t="s">
        <v>80</v>
      </c>
      <c r="AY127" s="167" t="s">
        <v>246</v>
      </c>
      <c r="BK127" s="176">
        <f>SUM(BK128:BK132)</f>
        <v>0</v>
      </c>
    </row>
    <row r="128" spans="2:65" s="1" customFormat="1" ht="31.5" customHeight="1">
      <c r="B128" s="180"/>
      <c r="C128" s="181" t="s">
        <v>315</v>
      </c>
      <c r="D128" s="181" t="s">
        <v>249</v>
      </c>
      <c r="E128" s="182" t="s">
        <v>406</v>
      </c>
      <c r="F128" s="183" t="s">
        <v>407</v>
      </c>
      <c r="G128" s="184" t="s">
        <v>376</v>
      </c>
      <c r="H128" s="185">
        <v>622.4</v>
      </c>
      <c r="I128" s="186"/>
      <c r="J128" s="187">
        <f>ROUND(I128*H128,2)</f>
        <v>0</v>
      </c>
      <c r="K128" s="183" t="s">
        <v>5</v>
      </c>
      <c r="L128" s="40"/>
      <c r="M128" s="188" t="s">
        <v>5</v>
      </c>
      <c r="N128" s="189" t="s">
        <v>44</v>
      </c>
      <c r="O128" s="41"/>
      <c r="P128" s="190">
        <f>O128*H128</f>
        <v>0</v>
      </c>
      <c r="Q128" s="190">
        <v>0</v>
      </c>
      <c r="R128" s="190">
        <f>Q128*H128</f>
        <v>0</v>
      </c>
      <c r="S128" s="190">
        <v>0</v>
      </c>
      <c r="T128" s="191">
        <f>S128*H128</f>
        <v>0</v>
      </c>
      <c r="AR128" s="23" t="s">
        <v>254</v>
      </c>
      <c r="AT128" s="23" t="s">
        <v>249</v>
      </c>
      <c r="AU128" s="23" t="s">
        <v>82</v>
      </c>
      <c r="AY128" s="23" t="s">
        <v>246</v>
      </c>
      <c r="BE128" s="192">
        <f>IF(N128="základní",J128,0)</f>
        <v>0</v>
      </c>
      <c r="BF128" s="192">
        <f>IF(N128="snížená",J128,0)</f>
        <v>0</v>
      </c>
      <c r="BG128" s="192">
        <f>IF(N128="zákl. přenesená",J128,0)</f>
        <v>0</v>
      </c>
      <c r="BH128" s="192">
        <f>IF(N128="sníž. přenesená",J128,0)</f>
        <v>0</v>
      </c>
      <c r="BI128" s="192">
        <f>IF(N128="nulová",J128,0)</f>
        <v>0</v>
      </c>
      <c r="BJ128" s="23" t="s">
        <v>80</v>
      </c>
      <c r="BK128" s="192">
        <f>ROUND(I128*H128,2)</f>
        <v>0</v>
      </c>
      <c r="BL128" s="23" t="s">
        <v>254</v>
      </c>
      <c r="BM128" s="23" t="s">
        <v>318</v>
      </c>
    </row>
    <row r="129" spans="2:65" s="1" customFormat="1" ht="22.5" customHeight="1">
      <c r="B129" s="180"/>
      <c r="C129" s="181" t="s">
        <v>285</v>
      </c>
      <c r="D129" s="181" t="s">
        <v>249</v>
      </c>
      <c r="E129" s="182" t="s">
        <v>408</v>
      </c>
      <c r="F129" s="183" t="s">
        <v>409</v>
      </c>
      <c r="G129" s="184" t="s">
        <v>376</v>
      </c>
      <c r="H129" s="185">
        <v>25.32</v>
      </c>
      <c r="I129" s="186"/>
      <c r="J129" s="187">
        <f>ROUND(I129*H129,2)</f>
        <v>0</v>
      </c>
      <c r="K129" s="183" t="s">
        <v>253</v>
      </c>
      <c r="L129" s="40"/>
      <c r="M129" s="188" t="s">
        <v>5</v>
      </c>
      <c r="N129" s="189" t="s">
        <v>44</v>
      </c>
      <c r="O129" s="41"/>
      <c r="P129" s="190">
        <f>O129*H129</f>
        <v>0</v>
      </c>
      <c r="Q129" s="190">
        <v>0</v>
      </c>
      <c r="R129" s="190">
        <f>Q129*H129</f>
        <v>0</v>
      </c>
      <c r="S129" s="190">
        <v>0</v>
      </c>
      <c r="T129" s="191">
        <f>S129*H129</f>
        <v>0</v>
      </c>
      <c r="AR129" s="23" t="s">
        <v>254</v>
      </c>
      <c r="AT129" s="23" t="s">
        <v>249</v>
      </c>
      <c r="AU129" s="23" t="s">
        <v>82</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323</v>
      </c>
    </row>
    <row r="130" spans="2:65" s="1" customFormat="1" ht="31.5" customHeight="1">
      <c r="B130" s="180"/>
      <c r="C130" s="181" t="s">
        <v>10</v>
      </c>
      <c r="D130" s="181" t="s">
        <v>249</v>
      </c>
      <c r="E130" s="182" t="s">
        <v>410</v>
      </c>
      <c r="F130" s="183" t="s">
        <v>411</v>
      </c>
      <c r="G130" s="184" t="s">
        <v>376</v>
      </c>
      <c r="H130" s="185">
        <v>1239.95</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82</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326</v>
      </c>
    </row>
    <row r="131" spans="2:65" s="1" customFormat="1" ht="22.5" customHeight="1">
      <c r="B131" s="180"/>
      <c r="C131" s="181" t="s">
        <v>291</v>
      </c>
      <c r="D131" s="181" t="s">
        <v>249</v>
      </c>
      <c r="E131" s="182" t="s">
        <v>412</v>
      </c>
      <c r="F131" s="183" t="s">
        <v>413</v>
      </c>
      <c r="G131" s="184" t="s">
        <v>376</v>
      </c>
      <c r="H131" s="185">
        <v>371.9</v>
      </c>
      <c r="I131" s="186"/>
      <c r="J131" s="187">
        <f>ROUND(I131*H131,2)</f>
        <v>0</v>
      </c>
      <c r="K131" s="183" t="s">
        <v>253</v>
      </c>
      <c r="L131" s="40"/>
      <c r="M131" s="188" t="s">
        <v>5</v>
      </c>
      <c r="N131" s="189" t="s">
        <v>44</v>
      </c>
      <c r="O131" s="41"/>
      <c r="P131" s="190">
        <f>O131*H131</f>
        <v>0</v>
      </c>
      <c r="Q131" s="190">
        <v>0</v>
      </c>
      <c r="R131" s="190">
        <f>Q131*H131</f>
        <v>0</v>
      </c>
      <c r="S131" s="190">
        <v>0</v>
      </c>
      <c r="T131" s="191">
        <f>S131*H131</f>
        <v>0</v>
      </c>
      <c r="AR131" s="23" t="s">
        <v>254</v>
      </c>
      <c r="AT131" s="23" t="s">
        <v>249</v>
      </c>
      <c r="AU131" s="23" t="s">
        <v>82</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414</v>
      </c>
    </row>
    <row r="132" spans="2:65" s="1" customFormat="1" ht="22.5" customHeight="1">
      <c r="B132" s="180"/>
      <c r="C132" s="181" t="s">
        <v>415</v>
      </c>
      <c r="D132" s="181" t="s">
        <v>249</v>
      </c>
      <c r="E132" s="182" t="s">
        <v>416</v>
      </c>
      <c r="F132" s="183" t="s">
        <v>417</v>
      </c>
      <c r="G132" s="184" t="s">
        <v>376</v>
      </c>
      <c r="H132" s="185">
        <v>371.9</v>
      </c>
      <c r="I132" s="186"/>
      <c r="J132" s="187">
        <f>ROUND(I132*H132,2)</f>
        <v>0</v>
      </c>
      <c r="K132" s="183" t="s">
        <v>253</v>
      </c>
      <c r="L132" s="40"/>
      <c r="M132" s="188" t="s">
        <v>5</v>
      </c>
      <c r="N132" s="189" t="s">
        <v>44</v>
      </c>
      <c r="O132" s="41"/>
      <c r="P132" s="190">
        <f>O132*H132</f>
        <v>0</v>
      </c>
      <c r="Q132" s="190">
        <v>0</v>
      </c>
      <c r="R132" s="190">
        <f>Q132*H132</f>
        <v>0</v>
      </c>
      <c r="S132" s="190">
        <v>0</v>
      </c>
      <c r="T132" s="191">
        <f>S132*H132</f>
        <v>0</v>
      </c>
      <c r="AR132" s="23" t="s">
        <v>254</v>
      </c>
      <c r="AT132" s="23" t="s">
        <v>249</v>
      </c>
      <c r="AU132" s="23" t="s">
        <v>82</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418</v>
      </c>
    </row>
    <row r="133" spans="2:65" s="11" customFormat="1" ht="29.85" customHeight="1">
      <c r="B133" s="166"/>
      <c r="D133" s="177" t="s">
        <v>72</v>
      </c>
      <c r="E133" s="178" t="s">
        <v>419</v>
      </c>
      <c r="F133" s="178" t="s">
        <v>420</v>
      </c>
      <c r="I133" s="169"/>
      <c r="J133" s="179">
        <f>BK133</f>
        <v>0</v>
      </c>
      <c r="L133" s="166"/>
      <c r="M133" s="171"/>
      <c r="N133" s="172"/>
      <c r="O133" s="172"/>
      <c r="P133" s="173">
        <f>SUM(P134:P137)</f>
        <v>0</v>
      </c>
      <c r="Q133" s="172"/>
      <c r="R133" s="173">
        <f>SUM(R134:R137)</f>
        <v>0</v>
      </c>
      <c r="S133" s="172"/>
      <c r="T133" s="174">
        <f>SUM(T134:T137)</f>
        <v>0</v>
      </c>
      <c r="AR133" s="167" t="s">
        <v>80</v>
      </c>
      <c r="AT133" s="175" t="s">
        <v>72</v>
      </c>
      <c r="AU133" s="175" t="s">
        <v>80</v>
      </c>
      <c r="AY133" s="167" t="s">
        <v>246</v>
      </c>
      <c r="BK133" s="176">
        <f>SUM(BK134:BK137)</f>
        <v>0</v>
      </c>
    </row>
    <row r="134" spans="2:65" s="1" customFormat="1" ht="22.5" customHeight="1">
      <c r="B134" s="180"/>
      <c r="C134" s="181" t="s">
        <v>294</v>
      </c>
      <c r="D134" s="181" t="s">
        <v>249</v>
      </c>
      <c r="E134" s="182" t="s">
        <v>421</v>
      </c>
      <c r="F134" s="183" t="s">
        <v>422</v>
      </c>
      <c r="G134" s="184" t="s">
        <v>423</v>
      </c>
      <c r="H134" s="185">
        <v>56.88</v>
      </c>
      <c r="I134" s="186"/>
      <c r="J134" s="187">
        <f>ROUND(I134*H134,2)</f>
        <v>0</v>
      </c>
      <c r="K134" s="183" t="s">
        <v>5</v>
      </c>
      <c r="L134" s="40"/>
      <c r="M134" s="188" t="s">
        <v>5</v>
      </c>
      <c r="N134" s="189" t="s">
        <v>44</v>
      </c>
      <c r="O134" s="41"/>
      <c r="P134" s="190">
        <f>O134*H134</f>
        <v>0</v>
      </c>
      <c r="Q134" s="190">
        <v>0</v>
      </c>
      <c r="R134" s="190">
        <f>Q134*H134</f>
        <v>0</v>
      </c>
      <c r="S134" s="190">
        <v>0</v>
      </c>
      <c r="T134" s="191">
        <f>S134*H134</f>
        <v>0</v>
      </c>
      <c r="AR134" s="23" t="s">
        <v>254</v>
      </c>
      <c r="AT134" s="23" t="s">
        <v>249</v>
      </c>
      <c r="AU134" s="23" t="s">
        <v>82</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254</v>
      </c>
      <c r="BM134" s="23" t="s">
        <v>424</v>
      </c>
    </row>
    <row r="135" spans="2:65" s="1" customFormat="1" ht="22.5" customHeight="1">
      <c r="B135" s="180"/>
      <c r="C135" s="181" t="s">
        <v>425</v>
      </c>
      <c r="D135" s="181" t="s">
        <v>249</v>
      </c>
      <c r="E135" s="182" t="s">
        <v>426</v>
      </c>
      <c r="F135" s="183" t="s">
        <v>427</v>
      </c>
      <c r="G135" s="184" t="s">
        <v>393</v>
      </c>
      <c r="H135" s="185">
        <v>1</v>
      </c>
      <c r="I135" s="186"/>
      <c r="J135" s="187">
        <f>ROUND(I135*H135,2)</f>
        <v>0</v>
      </c>
      <c r="K135" s="183" t="s">
        <v>5</v>
      </c>
      <c r="L135" s="40"/>
      <c r="M135" s="188" t="s">
        <v>5</v>
      </c>
      <c r="N135" s="189" t="s">
        <v>44</v>
      </c>
      <c r="O135" s="41"/>
      <c r="P135" s="190">
        <f>O135*H135</f>
        <v>0</v>
      </c>
      <c r="Q135" s="190">
        <v>0</v>
      </c>
      <c r="R135" s="190">
        <f>Q135*H135</f>
        <v>0</v>
      </c>
      <c r="S135" s="190">
        <v>0</v>
      </c>
      <c r="T135" s="191">
        <f>S135*H135</f>
        <v>0</v>
      </c>
      <c r="AR135" s="23" t="s">
        <v>254</v>
      </c>
      <c r="AT135" s="23" t="s">
        <v>249</v>
      </c>
      <c r="AU135" s="23" t="s">
        <v>82</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428</v>
      </c>
    </row>
    <row r="136" spans="2:65" s="1" customFormat="1" ht="22.5" customHeight="1">
      <c r="B136" s="180"/>
      <c r="C136" s="181" t="s">
        <v>298</v>
      </c>
      <c r="D136" s="181" t="s">
        <v>249</v>
      </c>
      <c r="E136" s="182" t="s">
        <v>429</v>
      </c>
      <c r="F136" s="183" t="s">
        <v>430</v>
      </c>
      <c r="G136" s="184" t="s">
        <v>376</v>
      </c>
      <c r="H136" s="185">
        <v>120</v>
      </c>
      <c r="I136" s="186"/>
      <c r="J136" s="187">
        <f>ROUND(I136*H136,2)</f>
        <v>0</v>
      </c>
      <c r="K136" s="183" t="s">
        <v>5</v>
      </c>
      <c r="L136" s="40"/>
      <c r="M136" s="188" t="s">
        <v>5</v>
      </c>
      <c r="N136" s="189" t="s">
        <v>44</v>
      </c>
      <c r="O136" s="41"/>
      <c r="P136" s="190">
        <f>O136*H136</f>
        <v>0</v>
      </c>
      <c r="Q136" s="190">
        <v>0</v>
      </c>
      <c r="R136" s="190">
        <f>Q136*H136</f>
        <v>0</v>
      </c>
      <c r="S136" s="190">
        <v>0</v>
      </c>
      <c r="T136" s="191">
        <f>S136*H136</f>
        <v>0</v>
      </c>
      <c r="AR136" s="23" t="s">
        <v>254</v>
      </c>
      <c r="AT136" s="23" t="s">
        <v>249</v>
      </c>
      <c r="AU136" s="23" t="s">
        <v>82</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254</v>
      </c>
      <c r="BM136" s="23" t="s">
        <v>431</v>
      </c>
    </row>
    <row r="137" spans="2:65" s="1" customFormat="1" ht="22.5" customHeight="1">
      <c r="B137" s="180"/>
      <c r="C137" s="181" t="s">
        <v>432</v>
      </c>
      <c r="D137" s="181" t="s">
        <v>249</v>
      </c>
      <c r="E137" s="182" t="s">
        <v>433</v>
      </c>
      <c r="F137" s="183" t="s">
        <v>434</v>
      </c>
      <c r="G137" s="184" t="s">
        <v>404</v>
      </c>
      <c r="H137" s="185">
        <v>1</v>
      </c>
      <c r="I137" s="186"/>
      <c r="J137" s="187">
        <f>ROUND(I137*H137,2)</f>
        <v>0</v>
      </c>
      <c r="K137" s="183" t="s">
        <v>5</v>
      </c>
      <c r="L137" s="40"/>
      <c r="M137" s="188" t="s">
        <v>5</v>
      </c>
      <c r="N137" s="189" t="s">
        <v>44</v>
      </c>
      <c r="O137" s="41"/>
      <c r="P137" s="190">
        <f>O137*H137</f>
        <v>0</v>
      </c>
      <c r="Q137" s="190">
        <v>0</v>
      </c>
      <c r="R137" s="190">
        <f>Q137*H137</f>
        <v>0</v>
      </c>
      <c r="S137" s="190">
        <v>0</v>
      </c>
      <c r="T137" s="191">
        <f>S137*H137</f>
        <v>0</v>
      </c>
      <c r="AR137" s="23" t="s">
        <v>254</v>
      </c>
      <c r="AT137" s="23" t="s">
        <v>249</v>
      </c>
      <c r="AU137" s="23" t="s">
        <v>82</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435</v>
      </c>
    </row>
    <row r="138" spans="2:65" s="11" customFormat="1" ht="29.85" customHeight="1">
      <c r="B138" s="166"/>
      <c r="D138" s="177" t="s">
        <v>72</v>
      </c>
      <c r="E138" s="178" t="s">
        <v>436</v>
      </c>
      <c r="F138" s="178" t="s">
        <v>437</v>
      </c>
      <c r="I138" s="169"/>
      <c r="J138" s="179">
        <f>BK138</f>
        <v>0</v>
      </c>
      <c r="L138" s="166"/>
      <c r="M138" s="171"/>
      <c r="N138" s="172"/>
      <c r="O138" s="172"/>
      <c r="P138" s="173">
        <f>SUM(P139:P143)</f>
        <v>0</v>
      </c>
      <c r="Q138" s="172"/>
      <c r="R138" s="173">
        <f>SUM(R139:R143)</f>
        <v>0</v>
      </c>
      <c r="S138" s="172"/>
      <c r="T138" s="174">
        <f>SUM(T139:T143)</f>
        <v>0</v>
      </c>
      <c r="AR138" s="167" t="s">
        <v>80</v>
      </c>
      <c r="AT138" s="175" t="s">
        <v>72</v>
      </c>
      <c r="AU138" s="175" t="s">
        <v>80</v>
      </c>
      <c r="AY138" s="167" t="s">
        <v>246</v>
      </c>
      <c r="BK138" s="176">
        <f>SUM(BK139:BK143)</f>
        <v>0</v>
      </c>
    </row>
    <row r="139" spans="2:65" s="1" customFormat="1" ht="31.5" customHeight="1">
      <c r="B139" s="180"/>
      <c r="C139" s="181" t="s">
        <v>301</v>
      </c>
      <c r="D139" s="181" t="s">
        <v>249</v>
      </c>
      <c r="E139" s="182" t="s">
        <v>438</v>
      </c>
      <c r="F139" s="183" t="s">
        <v>439</v>
      </c>
      <c r="G139" s="184" t="s">
        <v>359</v>
      </c>
      <c r="H139" s="185">
        <v>0.88</v>
      </c>
      <c r="I139" s="186"/>
      <c r="J139" s="187">
        <f>ROUND(I139*H139,2)</f>
        <v>0</v>
      </c>
      <c r="K139" s="183" t="s">
        <v>253</v>
      </c>
      <c r="L139" s="40"/>
      <c r="M139" s="188" t="s">
        <v>5</v>
      </c>
      <c r="N139" s="189" t="s">
        <v>44</v>
      </c>
      <c r="O139" s="41"/>
      <c r="P139" s="190">
        <f>O139*H139</f>
        <v>0</v>
      </c>
      <c r="Q139" s="190">
        <v>0</v>
      </c>
      <c r="R139" s="190">
        <f>Q139*H139</f>
        <v>0</v>
      </c>
      <c r="S139" s="190">
        <v>0</v>
      </c>
      <c r="T139" s="191">
        <f>S139*H139</f>
        <v>0</v>
      </c>
      <c r="AR139" s="23" t="s">
        <v>254</v>
      </c>
      <c r="AT139" s="23" t="s">
        <v>249</v>
      </c>
      <c r="AU139" s="23" t="s">
        <v>82</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440</v>
      </c>
    </row>
    <row r="140" spans="2:65" s="1" customFormat="1" ht="31.5" customHeight="1">
      <c r="B140" s="180"/>
      <c r="C140" s="181" t="s">
        <v>441</v>
      </c>
      <c r="D140" s="181" t="s">
        <v>249</v>
      </c>
      <c r="E140" s="182" t="s">
        <v>442</v>
      </c>
      <c r="F140" s="183" t="s">
        <v>443</v>
      </c>
      <c r="G140" s="184" t="s">
        <v>359</v>
      </c>
      <c r="H140" s="185">
        <v>4.92</v>
      </c>
      <c r="I140" s="186"/>
      <c r="J140" s="187">
        <f>ROUND(I140*H140,2)</f>
        <v>0</v>
      </c>
      <c r="K140" s="183" t="s">
        <v>5</v>
      </c>
      <c r="L140" s="40"/>
      <c r="M140" s="188" t="s">
        <v>5</v>
      </c>
      <c r="N140" s="189" t="s">
        <v>44</v>
      </c>
      <c r="O140" s="41"/>
      <c r="P140" s="190">
        <f>O140*H140</f>
        <v>0</v>
      </c>
      <c r="Q140" s="190">
        <v>0</v>
      </c>
      <c r="R140" s="190">
        <f>Q140*H140</f>
        <v>0</v>
      </c>
      <c r="S140" s="190">
        <v>0</v>
      </c>
      <c r="T140" s="191">
        <f>S140*H140</f>
        <v>0</v>
      </c>
      <c r="AR140" s="23" t="s">
        <v>254</v>
      </c>
      <c r="AT140" s="23" t="s">
        <v>249</v>
      </c>
      <c r="AU140" s="23" t="s">
        <v>82</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444</v>
      </c>
    </row>
    <row r="141" spans="2:65" s="1" customFormat="1" ht="22.5" customHeight="1">
      <c r="B141" s="180"/>
      <c r="C141" s="181" t="s">
        <v>304</v>
      </c>
      <c r="D141" s="181" t="s">
        <v>249</v>
      </c>
      <c r="E141" s="182" t="s">
        <v>445</v>
      </c>
      <c r="F141" s="183" t="s">
        <v>446</v>
      </c>
      <c r="G141" s="184" t="s">
        <v>359</v>
      </c>
      <c r="H141" s="185">
        <v>4.92</v>
      </c>
      <c r="I141" s="186"/>
      <c r="J141" s="187">
        <f>ROUND(I141*H141,2)</f>
        <v>0</v>
      </c>
      <c r="K141" s="183" t="s">
        <v>253</v>
      </c>
      <c r="L141" s="40"/>
      <c r="M141" s="188" t="s">
        <v>5</v>
      </c>
      <c r="N141" s="189" t="s">
        <v>44</v>
      </c>
      <c r="O141" s="41"/>
      <c r="P141" s="190">
        <f>O141*H141</f>
        <v>0</v>
      </c>
      <c r="Q141" s="190">
        <v>0</v>
      </c>
      <c r="R141" s="190">
        <f>Q141*H141</f>
        <v>0</v>
      </c>
      <c r="S141" s="190">
        <v>0</v>
      </c>
      <c r="T141" s="191">
        <f>S141*H141</f>
        <v>0</v>
      </c>
      <c r="AR141" s="23" t="s">
        <v>254</v>
      </c>
      <c r="AT141" s="23" t="s">
        <v>249</v>
      </c>
      <c r="AU141" s="23" t="s">
        <v>82</v>
      </c>
      <c r="AY141" s="23" t="s">
        <v>246</v>
      </c>
      <c r="BE141" s="192">
        <f>IF(N141="základní",J141,0)</f>
        <v>0</v>
      </c>
      <c r="BF141" s="192">
        <f>IF(N141="snížená",J141,0)</f>
        <v>0</v>
      </c>
      <c r="BG141" s="192">
        <f>IF(N141="zákl. přenesená",J141,0)</f>
        <v>0</v>
      </c>
      <c r="BH141" s="192">
        <f>IF(N141="sníž. přenesená",J141,0)</f>
        <v>0</v>
      </c>
      <c r="BI141" s="192">
        <f>IF(N141="nulová",J141,0)</f>
        <v>0</v>
      </c>
      <c r="BJ141" s="23" t="s">
        <v>80</v>
      </c>
      <c r="BK141" s="192">
        <f>ROUND(I141*H141,2)</f>
        <v>0</v>
      </c>
      <c r="BL141" s="23" t="s">
        <v>254</v>
      </c>
      <c r="BM141" s="23" t="s">
        <v>447</v>
      </c>
    </row>
    <row r="142" spans="2:65" s="1" customFormat="1" ht="22.5" customHeight="1">
      <c r="B142" s="180"/>
      <c r="C142" s="181" t="s">
        <v>448</v>
      </c>
      <c r="D142" s="181" t="s">
        <v>249</v>
      </c>
      <c r="E142" s="182" t="s">
        <v>449</v>
      </c>
      <c r="F142" s="183" t="s">
        <v>450</v>
      </c>
      <c r="G142" s="184" t="s">
        <v>376</v>
      </c>
      <c r="H142" s="185">
        <v>174.6</v>
      </c>
      <c r="I142" s="186"/>
      <c r="J142" s="187">
        <f>ROUND(I142*H142,2)</f>
        <v>0</v>
      </c>
      <c r="K142" s="183" t="s">
        <v>5</v>
      </c>
      <c r="L142" s="40"/>
      <c r="M142" s="188" t="s">
        <v>5</v>
      </c>
      <c r="N142" s="189" t="s">
        <v>44</v>
      </c>
      <c r="O142" s="41"/>
      <c r="P142" s="190">
        <f>O142*H142</f>
        <v>0</v>
      </c>
      <c r="Q142" s="190">
        <v>0</v>
      </c>
      <c r="R142" s="190">
        <f>Q142*H142</f>
        <v>0</v>
      </c>
      <c r="S142" s="190">
        <v>0</v>
      </c>
      <c r="T142" s="191">
        <f>S142*H142</f>
        <v>0</v>
      </c>
      <c r="AR142" s="23" t="s">
        <v>254</v>
      </c>
      <c r="AT142" s="23" t="s">
        <v>249</v>
      </c>
      <c r="AU142" s="23" t="s">
        <v>82</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451</v>
      </c>
    </row>
    <row r="143" spans="2:65" s="1" customFormat="1" ht="22.5" customHeight="1">
      <c r="B143" s="180"/>
      <c r="C143" s="181" t="s">
        <v>309</v>
      </c>
      <c r="D143" s="181" t="s">
        <v>249</v>
      </c>
      <c r="E143" s="182" t="s">
        <v>452</v>
      </c>
      <c r="F143" s="183" t="s">
        <v>453</v>
      </c>
      <c r="G143" s="184" t="s">
        <v>376</v>
      </c>
      <c r="H143" s="185">
        <v>27.6</v>
      </c>
      <c r="I143" s="186"/>
      <c r="J143" s="187">
        <f>ROUND(I143*H143,2)</f>
        <v>0</v>
      </c>
      <c r="K143" s="183" t="s">
        <v>5</v>
      </c>
      <c r="L143" s="40"/>
      <c r="M143" s="188" t="s">
        <v>5</v>
      </c>
      <c r="N143" s="189" t="s">
        <v>44</v>
      </c>
      <c r="O143" s="41"/>
      <c r="P143" s="190">
        <f>O143*H143</f>
        <v>0</v>
      </c>
      <c r="Q143" s="190">
        <v>0</v>
      </c>
      <c r="R143" s="190">
        <f>Q143*H143</f>
        <v>0</v>
      </c>
      <c r="S143" s="190">
        <v>0</v>
      </c>
      <c r="T143" s="191">
        <f>S143*H143</f>
        <v>0</v>
      </c>
      <c r="AR143" s="23" t="s">
        <v>254</v>
      </c>
      <c r="AT143" s="23" t="s">
        <v>249</v>
      </c>
      <c r="AU143" s="23" t="s">
        <v>82</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454</v>
      </c>
    </row>
    <row r="144" spans="2:65" s="11" customFormat="1" ht="29.85" customHeight="1">
      <c r="B144" s="166"/>
      <c r="D144" s="177" t="s">
        <v>72</v>
      </c>
      <c r="E144" s="178" t="s">
        <v>279</v>
      </c>
      <c r="F144" s="178" t="s">
        <v>455</v>
      </c>
      <c r="I144" s="169"/>
      <c r="J144" s="179">
        <f>BK144</f>
        <v>0</v>
      </c>
      <c r="L144" s="166"/>
      <c r="M144" s="171"/>
      <c r="N144" s="172"/>
      <c r="O144" s="172"/>
      <c r="P144" s="173">
        <f>SUM(P145:P146)</f>
        <v>0</v>
      </c>
      <c r="Q144" s="172"/>
      <c r="R144" s="173">
        <f>SUM(R145:R146)</f>
        <v>0</v>
      </c>
      <c r="S144" s="172"/>
      <c r="T144" s="174">
        <f>SUM(T145:T146)</f>
        <v>0</v>
      </c>
      <c r="AR144" s="167" t="s">
        <v>80</v>
      </c>
      <c r="AT144" s="175" t="s">
        <v>72</v>
      </c>
      <c r="AU144" s="175" t="s">
        <v>80</v>
      </c>
      <c r="AY144" s="167" t="s">
        <v>246</v>
      </c>
      <c r="BK144" s="176">
        <f>SUM(BK145:BK146)</f>
        <v>0</v>
      </c>
    </row>
    <row r="145" spans="2:65" s="1" customFormat="1" ht="31.5" customHeight="1">
      <c r="B145" s="180"/>
      <c r="C145" s="181" t="s">
        <v>456</v>
      </c>
      <c r="D145" s="181" t="s">
        <v>249</v>
      </c>
      <c r="E145" s="182" t="s">
        <v>457</v>
      </c>
      <c r="F145" s="183" t="s">
        <v>458</v>
      </c>
      <c r="G145" s="184" t="s">
        <v>404</v>
      </c>
      <c r="H145" s="185">
        <v>1</v>
      </c>
      <c r="I145" s="186"/>
      <c r="J145" s="187">
        <f>ROUND(I145*H145,2)</f>
        <v>0</v>
      </c>
      <c r="K145" s="183" t="s">
        <v>5</v>
      </c>
      <c r="L145" s="40"/>
      <c r="M145" s="188" t="s">
        <v>5</v>
      </c>
      <c r="N145" s="189" t="s">
        <v>44</v>
      </c>
      <c r="O145" s="41"/>
      <c r="P145" s="190">
        <f>O145*H145</f>
        <v>0</v>
      </c>
      <c r="Q145" s="190">
        <v>0</v>
      </c>
      <c r="R145" s="190">
        <f>Q145*H145</f>
        <v>0</v>
      </c>
      <c r="S145" s="190">
        <v>0</v>
      </c>
      <c r="T145" s="191">
        <f>S145*H145</f>
        <v>0</v>
      </c>
      <c r="AR145" s="23" t="s">
        <v>254</v>
      </c>
      <c r="AT145" s="23" t="s">
        <v>249</v>
      </c>
      <c r="AU145" s="23" t="s">
        <v>82</v>
      </c>
      <c r="AY145" s="23" t="s">
        <v>246</v>
      </c>
      <c r="BE145" s="192">
        <f>IF(N145="základní",J145,0)</f>
        <v>0</v>
      </c>
      <c r="BF145" s="192">
        <f>IF(N145="snížená",J145,0)</f>
        <v>0</v>
      </c>
      <c r="BG145" s="192">
        <f>IF(N145="zákl. přenesená",J145,0)</f>
        <v>0</v>
      </c>
      <c r="BH145" s="192">
        <f>IF(N145="sníž. přenesená",J145,0)</f>
        <v>0</v>
      </c>
      <c r="BI145" s="192">
        <f>IF(N145="nulová",J145,0)</f>
        <v>0</v>
      </c>
      <c r="BJ145" s="23" t="s">
        <v>80</v>
      </c>
      <c r="BK145" s="192">
        <f>ROUND(I145*H145,2)</f>
        <v>0</v>
      </c>
      <c r="BL145" s="23" t="s">
        <v>254</v>
      </c>
      <c r="BM145" s="23" t="s">
        <v>459</v>
      </c>
    </row>
    <row r="146" spans="2:65" s="1" customFormat="1" ht="31.5" customHeight="1">
      <c r="B146" s="180"/>
      <c r="C146" s="181" t="s">
        <v>401</v>
      </c>
      <c r="D146" s="181" t="s">
        <v>249</v>
      </c>
      <c r="E146" s="182" t="s">
        <v>460</v>
      </c>
      <c r="F146" s="183" t="s">
        <v>461</v>
      </c>
      <c r="G146" s="184" t="s">
        <v>393</v>
      </c>
      <c r="H146" s="185">
        <v>1</v>
      </c>
      <c r="I146" s="186"/>
      <c r="J146" s="187">
        <f>ROUND(I146*H146,2)</f>
        <v>0</v>
      </c>
      <c r="K146" s="183" t="s">
        <v>5</v>
      </c>
      <c r="L146" s="40"/>
      <c r="M146" s="188" t="s">
        <v>5</v>
      </c>
      <c r="N146" s="189" t="s">
        <v>44</v>
      </c>
      <c r="O146" s="41"/>
      <c r="P146" s="190">
        <f>O146*H146</f>
        <v>0</v>
      </c>
      <c r="Q146" s="190">
        <v>0</v>
      </c>
      <c r="R146" s="190">
        <f>Q146*H146</f>
        <v>0</v>
      </c>
      <c r="S146" s="190">
        <v>0</v>
      </c>
      <c r="T146" s="191">
        <f>S146*H146</f>
        <v>0</v>
      </c>
      <c r="AR146" s="23" t="s">
        <v>254</v>
      </c>
      <c r="AT146" s="23" t="s">
        <v>249</v>
      </c>
      <c r="AU146" s="23" t="s">
        <v>82</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462</v>
      </c>
    </row>
    <row r="147" spans="2:65" s="11" customFormat="1" ht="29.85" customHeight="1">
      <c r="B147" s="166"/>
      <c r="D147" s="177" t="s">
        <v>72</v>
      </c>
      <c r="E147" s="178" t="s">
        <v>463</v>
      </c>
      <c r="F147" s="178" t="s">
        <v>464</v>
      </c>
      <c r="I147" s="169"/>
      <c r="J147" s="179">
        <f>BK147</f>
        <v>0</v>
      </c>
      <c r="L147" s="166"/>
      <c r="M147" s="171"/>
      <c r="N147" s="172"/>
      <c r="O147" s="172"/>
      <c r="P147" s="173">
        <f>P148</f>
        <v>0</v>
      </c>
      <c r="Q147" s="172"/>
      <c r="R147" s="173">
        <f>R148</f>
        <v>0</v>
      </c>
      <c r="S147" s="172"/>
      <c r="T147" s="174">
        <f>T148</f>
        <v>0</v>
      </c>
      <c r="AR147" s="167" t="s">
        <v>80</v>
      </c>
      <c r="AT147" s="175" t="s">
        <v>72</v>
      </c>
      <c r="AU147" s="175" t="s">
        <v>80</v>
      </c>
      <c r="AY147" s="167" t="s">
        <v>246</v>
      </c>
      <c r="BK147" s="176">
        <f>BK148</f>
        <v>0</v>
      </c>
    </row>
    <row r="148" spans="2:65" s="1" customFormat="1" ht="31.5" customHeight="1">
      <c r="B148" s="180"/>
      <c r="C148" s="181" t="s">
        <v>465</v>
      </c>
      <c r="D148" s="181" t="s">
        <v>249</v>
      </c>
      <c r="E148" s="182" t="s">
        <v>466</v>
      </c>
      <c r="F148" s="183" t="s">
        <v>467</v>
      </c>
      <c r="G148" s="184" t="s">
        <v>376</v>
      </c>
      <c r="H148" s="185">
        <v>505.8</v>
      </c>
      <c r="I148" s="186"/>
      <c r="J148" s="187">
        <f>ROUND(I148*H148,2)</f>
        <v>0</v>
      </c>
      <c r="K148" s="183" t="s">
        <v>253</v>
      </c>
      <c r="L148" s="40"/>
      <c r="M148" s="188" t="s">
        <v>5</v>
      </c>
      <c r="N148" s="189" t="s">
        <v>44</v>
      </c>
      <c r="O148" s="41"/>
      <c r="P148" s="190">
        <f>O148*H148</f>
        <v>0</v>
      </c>
      <c r="Q148" s="190">
        <v>0</v>
      </c>
      <c r="R148" s="190">
        <f>Q148*H148</f>
        <v>0</v>
      </c>
      <c r="S148" s="190">
        <v>0</v>
      </c>
      <c r="T148" s="191">
        <f>S148*H148</f>
        <v>0</v>
      </c>
      <c r="AR148" s="23" t="s">
        <v>254</v>
      </c>
      <c r="AT148" s="23" t="s">
        <v>249</v>
      </c>
      <c r="AU148" s="23" t="s">
        <v>82</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468</v>
      </c>
    </row>
    <row r="149" spans="2:65" s="11" customFormat="1" ht="29.85" customHeight="1">
      <c r="B149" s="166"/>
      <c r="D149" s="177" t="s">
        <v>72</v>
      </c>
      <c r="E149" s="178" t="s">
        <v>469</v>
      </c>
      <c r="F149" s="178" t="s">
        <v>470</v>
      </c>
      <c r="I149" s="169"/>
      <c r="J149" s="179">
        <f>BK149</f>
        <v>0</v>
      </c>
      <c r="L149" s="166"/>
      <c r="M149" s="171"/>
      <c r="N149" s="172"/>
      <c r="O149" s="172"/>
      <c r="P149" s="173">
        <f>SUM(P150:P152)</f>
        <v>0</v>
      </c>
      <c r="Q149" s="172"/>
      <c r="R149" s="173">
        <f>SUM(R150:R152)</f>
        <v>0</v>
      </c>
      <c r="S149" s="172"/>
      <c r="T149" s="174">
        <f>SUM(T150:T152)</f>
        <v>0</v>
      </c>
      <c r="AR149" s="167" t="s">
        <v>80</v>
      </c>
      <c r="AT149" s="175" t="s">
        <v>72</v>
      </c>
      <c r="AU149" s="175" t="s">
        <v>80</v>
      </c>
      <c r="AY149" s="167" t="s">
        <v>246</v>
      </c>
      <c r="BK149" s="176">
        <f>SUM(BK150:BK152)</f>
        <v>0</v>
      </c>
    </row>
    <row r="150" spans="2:65" s="1" customFormat="1" ht="22.5" customHeight="1">
      <c r="B150" s="180"/>
      <c r="C150" s="181" t="s">
        <v>314</v>
      </c>
      <c r="D150" s="181" t="s">
        <v>249</v>
      </c>
      <c r="E150" s="182" t="s">
        <v>471</v>
      </c>
      <c r="F150" s="183" t="s">
        <v>472</v>
      </c>
      <c r="G150" s="184" t="s">
        <v>376</v>
      </c>
      <c r="H150" s="185">
        <v>840.3</v>
      </c>
      <c r="I150" s="186"/>
      <c r="J150" s="187">
        <f>ROUND(I150*H150,2)</f>
        <v>0</v>
      </c>
      <c r="K150" s="183" t="s">
        <v>253</v>
      </c>
      <c r="L150" s="40"/>
      <c r="M150" s="188" t="s">
        <v>5</v>
      </c>
      <c r="N150" s="189" t="s">
        <v>44</v>
      </c>
      <c r="O150" s="41"/>
      <c r="P150" s="190">
        <f>O150*H150</f>
        <v>0</v>
      </c>
      <c r="Q150" s="190">
        <v>0</v>
      </c>
      <c r="R150" s="190">
        <f>Q150*H150</f>
        <v>0</v>
      </c>
      <c r="S150" s="190">
        <v>0</v>
      </c>
      <c r="T150" s="191">
        <f>S150*H150</f>
        <v>0</v>
      </c>
      <c r="AR150" s="23" t="s">
        <v>254</v>
      </c>
      <c r="AT150" s="23" t="s">
        <v>249</v>
      </c>
      <c r="AU150" s="23" t="s">
        <v>82</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473</v>
      </c>
    </row>
    <row r="151" spans="2:65" s="1" customFormat="1" ht="31.5" customHeight="1">
      <c r="B151" s="180"/>
      <c r="C151" s="181" t="s">
        <v>474</v>
      </c>
      <c r="D151" s="181" t="s">
        <v>249</v>
      </c>
      <c r="E151" s="182" t="s">
        <v>475</v>
      </c>
      <c r="F151" s="183" t="s">
        <v>476</v>
      </c>
      <c r="G151" s="184" t="s">
        <v>404</v>
      </c>
      <c r="H151" s="185">
        <v>1</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82</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477</v>
      </c>
    </row>
    <row r="152" spans="2:65" s="1" customFormat="1" ht="31.5" customHeight="1">
      <c r="B152" s="180"/>
      <c r="C152" s="181" t="s">
        <v>318</v>
      </c>
      <c r="D152" s="181" t="s">
        <v>249</v>
      </c>
      <c r="E152" s="182" t="s">
        <v>478</v>
      </c>
      <c r="F152" s="183" t="s">
        <v>479</v>
      </c>
      <c r="G152" s="184" t="s">
        <v>404</v>
      </c>
      <c r="H152" s="185">
        <v>1</v>
      </c>
      <c r="I152" s="186"/>
      <c r="J152" s="187">
        <f>ROUND(I152*H152,2)</f>
        <v>0</v>
      </c>
      <c r="K152" s="183" t="s">
        <v>5</v>
      </c>
      <c r="L152" s="40"/>
      <c r="M152" s="188" t="s">
        <v>5</v>
      </c>
      <c r="N152" s="189" t="s">
        <v>44</v>
      </c>
      <c r="O152" s="41"/>
      <c r="P152" s="190">
        <f>O152*H152</f>
        <v>0</v>
      </c>
      <c r="Q152" s="190">
        <v>0</v>
      </c>
      <c r="R152" s="190">
        <f>Q152*H152</f>
        <v>0</v>
      </c>
      <c r="S152" s="190">
        <v>0</v>
      </c>
      <c r="T152" s="191">
        <f>S152*H152</f>
        <v>0</v>
      </c>
      <c r="AR152" s="23" t="s">
        <v>254</v>
      </c>
      <c r="AT152" s="23" t="s">
        <v>249</v>
      </c>
      <c r="AU152" s="23" t="s">
        <v>82</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480</v>
      </c>
    </row>
    <row r="153" spans="2:65" s="11" customFormat="1" ht="29.85" customHeight="1">
      <c r="B153" s="166"/>
      <c r="D153" s="177" t="s">
        <v>72</v>
      </c>
      <c r="E153" s="178" t="s">
        <v>481</v>
      </c>
      <c r="F153" s="178" t="s">
        <v>482</v>
      </c>
      <c r="I153" s="169"/>
      <c r="J153" s="179">
        <f>BK153</f>
        <v>0</v>
      </c>
      <c r="L153" s="166"/>
      <c r="M153" s="171"/>
      <c r="N153" s="172"/>
      <c r="O153" s="172"/>
      <c r="P153" s="173">
        <f>SUM(P154:P156)</f>
        <v>0</v>
      </c>
      <c r="Q153" s="172"/>
      <c r="R153" s="173">
        <f>SUM(R154:R156)</f>
        <v>0</v>
      </c>
      <c r="S153" s="172"/>
      <c r="T153" s="174">
        <f>SUM(T154:T156)</f>
        <v>0</v>
      </c>
      <c r="AR153" s="167" t="s">
        <v>80</v>
      </c>
      <c r="AT153" s="175" t="s">
        <v>72</v>
      </c>
      <c r="AU153" s="175" t="s">
        <v>80</v>
      </c>
      <c r="AY153" s="167" t="s">
        <v>246</v>
      </c>
      <c r="BK153" s="176">
        <f>SUM(BK154:BK156)</f>
        <v>0</v>
      </c>
    </row>
    <row r="154" spans="2:65" s="1" customFormat="1" ht="22.5" customHeight="1">
      <c r="B154" s="180"/>
      <c r="C154" s="181" t="s">
        <v>483</v>
      </c>
      <c r="D154" s="181" t="s">
        <v>249</v>
      </c>
      <c r="E154" s="182" t="s">
        <v>484</v>
      </c>
      <c r="F154" s="183" t="s">
        <v>485</v>
      </c>
      <c r="G154" s="184" t="s">
        <v>376</v>
      </c>
      <c r="H154" s="185">
        <v>148.9</v>
      </c>
      <c r="I154" s="186"/>
      <c r="J154" s="187">
        <f>ROUND(I154*H154,2)</f>
        <v>0</v>
      </c>
      <c r="K154" s="183" t="s">
        <v>253</v>
      </c>
      <c r="L154" s="40"/>
      <c r="M154" s="188" t="s">
        <v>5</v>
      </c>
      <c r="N154" s="189" t="s">
        <v>44</v>
      </c>
      <c r="O154" s="41"/>
      <c r="P154" s="190">
        <f>O154*H154</f>
        <v>0</v>
      </c>
      <c r="Q154" s="190">
        <v>0</v>
      </c>
      <c r="R154" s="190">
        <f>Q154*H154</f>
        <v>0</v>
      </c>
      <c r="S154" s="190">
        <v>0</v>
      </c>
      <c r="T154" s="191">
        <f>S154*H154</f>
        <v>0</v>
      </c>
      <c r="AR154" s="23" t="s">
        <v>254</v>
      </c>
      <c r="AT154" s="23" t="s">
        <v>249</v>
      </c>
      <c r="AU154" s="23" t="s">
        <v>82</v>
      </c>
      <c r="AY154" s="23" t="s">
        <v>246</v>
      </c>
      <c r="BE154" s="192">
        <f>IF(N154="základní",J154,0)</f>
        <v>0</v>
      </c>
      <c r="BF154" s="192">
        <f>IF(N154="snížená",J154,0)</f>
        <v>0</v>
      </c>
      <c r="BG154" s="192">
        <f>IF(N154="zákl. přenesená",J154,0)</f>
        <v>0</v>
      </c>
      <c r="BH154" s="192">
        <f>IF(N154="sníž. přenesená",J154,0)</f>
        <v>0</v>
      </c>
      <c r="BI154" s="192">
        <f>IF(N154="nulová",J154,0)</f>
        <v>0</v>
      </c>
      <c r="BJ154" s="23" t="s">
        <v>80</v>
      </c>
      <c r="BK154" s="192">
        <f>ROUND(I154*H154,2)</f>
        <v>0</v>
      </c>
      <c r="BL154" s="23" t="s">
        <v>254</v>
      </c>
      <c r="BM154" s="23" t="s">
        <v>486</v>
      </c>
    </row>
    <row r="155" spans="2:65" s="1" customFormat="1" ht="22.5" customHeight="1">
      <c r="B155" s="180"/>
      <c r="C155" s="181" t="s">
        <v>323</v>
      </c>
      <c r="D155" s="181" t="s">
        <v>249</v>
      </c>
      <c r="E155" s="182" t="s">
        <v>487</v>
      </c>
      <c r="F155" s="183" t="s">
        <v>488</v>
      </c>
      <c r="G155" s="184" t="s">
        <v>376</v>
      </c>
      <c r="H155" s="185">
        <v>0.39600000000000002</v>
      </c>
      <c r="I155" s="186"/>
      <c r="J155" s="187">
        <f>ROUND(I155*H155,2)</f>
        <v>0</v>
      </c>
      <c r="K155" s="183" t="s">
        <v>253</v>
      </c>
      <c r="L155" s="40"/>
      <c r="M155" s="188" t="s">
        <v>5</v>
      </c>
      <c r="N155" s="189" t="s">
        <v>44</v>
      </c>
      <c r="O155" s="41"/>
      <c r="P155" s="190">
        <f>O155*H155</f>
        <v>0</v>
      </c>
      <c r="Q155" s="190">
        <v>0</v>
      </c>
      <c r="R155" s="190">
        <f>Q155*H155</f>
        <v>0</v>
      </c>
      <c r="S155" s="190">
        <v>0</v>
      </c>
      <c r="T155" s="191">
        <f>S155*H155</f>
        <v>0</v>
      </c>
      <c r="AR155" s="23" t="s">
        <v>254</v>
      </c>
      <c r="AT155" s="23" t="s">
        <v>249</v>
      </c>
      <c r="AU155" s="23" t="s">
        <v>82</v>
      </c>
      <c r="AY155" s="23" t="s">
        <v>246</v>
      </c>
      <c r="BE155" s="192">
        <f>IF(N155="základní",J155,0)</f>
        <v>0</v>
      </c>
      <c r="BF155" s="192">
        <f>IF(N155="snížená",J155,0)</f>
        <v>0</v>
      </c>
      <c r="BG155" s="192">
        <f>IF(N155="zákl. přenesená",J155,0)</f>
        <v>0</v>
      </c>
      <c r="BH155" s="192">
        <f>IF(N155="sníž. přenesená",J155,0)</f>
        <v>0</v>
      </c>
      <c r="BI155" s="192">
        <f>IF(N155="nulová",J155,0)</f>
        <v>0</v>
      </c>
      <c r="BJ155" s="23" t="s">
        <v>80</v>
      </c>
      <c r="BK155" s="192">
        <f>ROUND(I155*H155,2)</f>
        <v>0</v>
      </c>
      <c r="BL155" s="23" t="s">
        <v>254</v>
      </c>
      <c r="BM155" s="23" t="s">
        <v>489</v>
      </c>
    </row>
    <row r="156" spans="2:65" s="1" customFormat="1" ht="22.5" customHeight="1">
      <c r="B156" s="180"/>
      <c r="C156" s="181" t="s">
        <v>490</v>
      </c>
      <c r="D156" s="181" t="s">
        <v>249</v>
      </c>
      <c r="E156" s="182" t="s">
        <v>491</v>
      </c>
      <c r="F156" s="183" t="s">
        <v>492</v>
      </c>
      <c r="G156" s="184" t="s">
        <v>376</v>
      </c>
      <c r="H156" s="185">
        <v>20.488</v>
      </c>
      <c r="I156" s="186"/>
      <c r="J156" s="187">
        <f>ROUND(I156*H156,2)</f>
        <v>0</v>
      </c>
      <c r="K156" s="183" t="s">
        <v>253</v>
      </c>
      <c r="L156" s="40"/>
      <c r="M156" s="188" t="s">
        <v>5</v>
      </c>
      <c r="N156" s="189" t="s">
        <v>44</v>
      </c>
      <c r="O156" s="41"/>
      <c r="P156" s="190">
        <f>O156*H156</f>
        <v>0</v>
      </c>
      <c r="Q156" s="190">
        <v>0</v>
      </c>
      <c r="R156" s="190">
        <f>Q156*H156</f>
        <v>0</v>
      </c>
      <c r="S156" s="190">
        <v>0</v>
      </c>
      <c r="T156" s="191">
        <f>S156*H156</f>
        <v>0</v>
      </c>
      <c r="AR156" s="23" t="s">
        <v>254</v>
      </c>
      <c r="AT156" s="23" t="s">
        <v>249</v>
      </c>
      <c r="AU156" s="23" t="s">
        <v>82</v>
      </c>
      <c r="AY156" s="23" t="s">
        <v>246</v>
      </c>
      <c r="BE156" s="192">
        <f>IF(N156="základní",J156,0)</f>
        <v>0</v>
      </c>
      <c r="BF156" s="192">
        <f>IF(N156="snížená",J156,0)</f>
        <v>0</v>
      </c>
      <c r="BG156" s="192">
        <f>IF(N156="zákl. přenesená",J156,0)</f>
        <v>0</v>
      </c>
      <c r="BH156" s="192">
        <f>IF(N156="sníž. přenesená",J156,0)</f>
        <v>0</v>
      </c>
      <c r="BI156" s="192">
        <f>IF(N156="nulová",J156,0)</f>
        <v>0</v>
      </c>
      <c r="BJ156" s="23" t="s">
        <v>80</v>
      </c>
      <c r="BK156" s="192">
        <f>ROUND(I156*H156,2)</f>
        <v>0</v>
      </c>
      <c r="BL156" s="23" t="s">
        <v>254</v>
      </c>
      <c r="BM156" s="23" t="s">
        <v>493</v>
      </c>
    </row>
    <row r="157" spans="2:65" s="11" customFormat="1" ht="29.85" customHeight="1">
      <c r="B157" s="166"/>
      <c r="D157" s="177" t="s">
        <v>72</v>
      </c>
      <c r="E157" s="178" t="s">
        <v>494</v>
      </c>
      <c r="F157" s="178" t="s">
        <v>495</v>
      </c>
      <c r="I157" s="169"/>
      <c r="J157" s="179">
        <f>BK157</f>
        <v>0</v>
      </c>
      <c r="L157" s="166"/>
      <c r="M157" s="171"/>
      <c r="N157" s="172"/>
      <c r="O157" s="172"/>
      <c r="P157" s="173">
        <f>SUM(P158:P161)</f>
        <v>0</v>
      </c>
      <c r="Q157" s="172"/>
      <c r="R157" s="173">
        <f>SUM(R158:R161)</f>
        <v>0</v>
      </c>
      <c r="S157" s="172"/>
      <c r="T157" s="174">
        <f>SUM(T158:T161)</f>
        <v>0</v>
      </c>
      <c r="AR157" s="167" t="s">
        <v>80</v>
      </c>
      <c r="AT157" s="175" t="s">
        <v>72</v>
      </c>
      <c r="AU157" s="175" t="s">
        <v>80</v>
      </c>
      <c r="AY157" s="167" t="s">
        <v>246</v>
      </c>
      <c r="BK157" s="176">
        <f>SUM(BK158:BK161)</f>
        <v>0</v>
      </c>
    </row>
    <row r="158" spans="2:65" s="1" customFormat="1" ht="22.5" customHeight="1">
      <c r="B158" s="180"/>
      <c r="C158" s="181" t="s">
        <v>326</v>
      </c>
      <c r="D158" s="181" t="s">
        <v>249</v>
      </c>
      <c r="E158" s="182" t="s">
        <v>496</v>
      </c>
      <c r="F158" s="183" t="s">
        <v>497</v>
      </c>
      <c r="G158" s="184" t="s">
        <v>359</v>
      </c>
      <c r="H158" s="185">
        <v>0.42</v>
      </c>
      <c r="I158" s="186"/>
      <c r="J158" s="187">
        <f>ROUND(I158*H158,2)</f>
        <v>0</v>
      </c>
      <c r="K158" s="183" t="s">
        <v>253</v>
      </c>
      <c r="L158" s="40"/>
      <c r="M158" s="188" t="s">
        <v>5</v>
      </c>
      <c r="N158" s="189" t="s">
        <v>44</v>
      </c>
      <c r="O158" s="41"/>
      <c r="P158" s="190">
        <f>O158*H158</f>
        <v>0</v>
      </c>
      <c r="Q158" s="190">
        <v>0</v>
      </c>
      <c r="R158" s="190">
        <f>Q158*H158</f>
        <v>0</v>
      </c>
      <c r="S158" s="190">
        <v>0</v>
      </c>
      <c r="T158" s="191">
        <f>S158*H158</f>
        <v>0</v>
      </c>
      <c r="AR158" s="23" t="s">
        <v>254</v>
      </c>
      <c r="AT158" s="23" t="s">
        <v>249</v>
      </c>
      <c r="AU158" s="23" t="s">
        <v>82</v>
      </c>
      <c r="AY158" s="23" t="s">
        <v>246</v>
      </c>
      <c r="BE158" s="192">
        <f>IF(N158="základní",J158,0)</f>
        <v>0</v>
      </c>
      <c r="BF158" s="192">
        <f>IF(N158="snížená",J158,0)</f>
        <v>0</v>
      </c>
      <c r="BG158" s="192">
        <f>IF(N158="zákl. přenesená",J158,0)</f>
        <v>0</v>
      </c>
      <c r="BH158" s="192">
        <f>IF(N158="sníž. přenesená",J158,0)</f>
        <v>0</v>
      </c>
      <c r="BI158" s="192">
        <f>IF(N158="nulová",J158,0)</f>
        <v>0</v>
      </c>
      <c r="BJ158" s="23" t="s">
        <v>80</v>
      </c>
      <c r="BK158" s="192">
        <f>ROUND(I158*H158,2)</f>
        <v>0</v>
      </c>
      <c r="BL158" s="23" t="s">
        <v>254</v>
      </c>
      <c r="BM158" s="23" t="s">
        <v>498</v>
      </c>
    </row>
    <row r="159" spans="2:65" s="1" customFormat="1" ht="31.5" customHeight="1">
      <c r="B159" s="180"/>
      <c r="C159" s="181" t="s">
        <v>499</v>
      </c>
      <c r="D159" s="181" t="s">
        <v>249</v>
      </c>
      <c r="E159" s="182" t="s">
        <v>500</v>
      </c>
      <c r="F159" s="183" t="s">
        <v>501</v>
      </c>
      <c r="G159" s="184" t="s">
        <v>376</v>
      </c>
      <c r="H159" s="185">
        <v>622.4</v>
      </c>
      <c r="I159" s="186"/>
      <c r="J159" s="187">
        <f>ROUND(I159*H159,2)</f>
        <v>0</v>
      </c>
      <c r="K159" s="183" t="s">
        <v>253</v>
      </c>
      <c r="L159" s="40"/>
      <c r="M159" s="188" t="s">
        <v>5</v>
      </c>
      <c r="N159" s="189" t="s">
        <v>44</v>
      </c>
      <c r="O159" s="41"/>
      <c r="P159" s="190">
        <f>O159*H159</f>
        <v>0</v>
      </c>
      <c r="Q159" s="190">
        <v>0</v>
      </c>
      <c r="R159" s="190">
        <f>Q159*H159</f>
        <v>0</v>
      </c>
      <c r="S159" s="190">
        <v>0</v>
      </c>
      <c r="T159" s="191">
        <f>S159*H159</f>
        <v>0</v>
      </c>
      <c r="AR159" s="23" t="s">
        <v>254</v>
      </c>
      <c r="AT159" s="23" t="s">
        <v>249</v>
      </c>
      <c r="AU159" s="23" t="s">
        <v>82</v>
      </c>
      <c r="AY159" s="23" t="s">
        <v>246</v>
      </c>
      <c r="BE159" s="192">
        <f>IF(N159="základní",J159,0)</f>
        <v>0</v>
      </c>
      <c r="BF159" s="192">
        <f>IF(N159="snížená",J159,0)</f>
        <v>0</v>
      </c>
      <c r="BG159" s="192">
        <f>IF(N159="zákl. přenesená",J159,0)</f>
        <v>0</v>
      </c>
      <c r="BH159" s="192">
        <f>IF(N159="sníž. přenesená",J159,0)</f>
        <v>0</v>
      </c>
      <c r="BI159" s="192">
        <f>IF(N159="nulová",J159,0)</f>
        <v>0</v>
      </c>
      <c r="BJ159" s="23" t="s">
        <v>80</v>
      </c>
      <c r="BK159" s="192">
        <f>ROUND(I159*H159,2)</f>
        <v>0</v>
      </c>
      <c r="BL159" s="23" t="s">
        <v>254</v>
      </c>
      <c r="BM159" s="23" t="s">
        <v>502</v>
      </c>
    </row>
    <row r="160" spans="2:65" s="1" customFormat="1" ht="31.5" customHeight="1">
      <c r="B160" s="180"/>
      <c r="C160" s="181" t="s">
        <v>414</v>
      </c>
      <c r="D160" s="181" t="s">
        <v>249</v>
      </c>
      <c r="E160" s="182" t="s">
        <v>503</v>
      </c>
      <c r="F160" s="183" t="s">
        <v>504</v>
      </c>
      <c r="G160" s="184" t="s">
        <v>376</v>
      </c>
      <c r="H160" s="185">
        <v>371.9</v>
      </c>
      <c r="I160" s="186"/>
      <c r="J160" s="187">
        <f>ROUND(I160*H160,2)</f>
        <v>0</v>
      </c>
      <c r="K160" s="183" t="s">
        <v>253</v>
      </c>
      <c r="L160" s="40"/>
      <c r="M160" s="188" t="s">
        <v>5</v>
      </c>
      <c r="N160" s="189" t="s">
        <v>44</v>
      </c>
      <c r="O160" s="41"/>
      <c r="P160" s="190">
        <f>O160*H160</f>
        <v>0</v>
      </c>
      <c r="Q160" s="190">
        <v>0</v>
      </c>
      <c r="R160" s="190">
        <f>Q160*H160</f>
        <v>0</v>
      </c>
      <c r="S160" s="190">
        <v>0</v>
      </c>
      <c r="T160" s="191">
        <f>S160*H160</f>
        <v>0</v>
      </c>
      <c r="AR160" s="23" t="s">
        <v>254</v>
      </c>
      <c r="AT160" s="23" t="s">
        <v>249</v>
      </c>
      <c r="AU160" s="23" t="s">
        <v>82</v>
      </c>
      <c r="AY160" s="23" t="s">
        <v>246</v>
      </c>
      <c r="BE160" s="192">
        <f>IF(N160="základní",J160,0)</f>
        <v>0</v>
      </c>
      <c r="BF160" s="192">
        <f>IF(N160="snížená",J160,0)</f>
        <v>0</v>
      </c>
      <c r="BG160" s="192">
        <f>IF(N160="zákl. přenesená",J160,0)</f>
        <v>0</v>
      </c>
      <c r="BH160" s="192">
        <f>IF(N160="sníž. přenesená",J160,0)</f>
        <v>0</v>
      </c>
      <c r="BI160" s="192">
        <f>IF(N160="nulová",J160,0)</f>
        <v>0</v>
      </c>
      <c r="BJ160" s="23" t="s">
        <v>80</v>
      </c>
      <c r="BK160" s="192">
        <f>ROUND(I160*H160,2)</f>
        <v>0</v>
      </c>
      <c r="BL160" s="23" t="s">
        <v>254</v>
      </c>
      <c r="BM160" s="23" t="s">
        <v>505</v>
      </c>
    </row>
    <row r="161" spans="2:65" s="1" customFormat="1" ht="31.5" customHeight="1">
      <c r="B161" s="180"/>
      <c r="C161" s="181" t="s">
        <v>506</v>
      </c>
      <c r="D161" s="181" t="s">
        <v>249</v>
      </c>
      <c r="E161" s="182" t="s">
        <v>507</v>
      </c>
      <c r="F161" s="183" t="s">
        <v>508</v>
      </c>
      <c r="G161" s="184" t="s">
        <v>376</v>
      </c>
      <c r="H161" s="185">
        <v>1239.95</v>
      </c>
      <c r="I161" s="186"/>
      <c r="J161" s="187">
        <f>ROUND(I161*H161,2)</f>
        <v>0</v>
      </c>
      <c r="K161" s="183" t="s">
        <v>5</v>
      </c>
      <c r="L161" s="40"/>
      <c r="M161" s="188" t="s">
        <v>5</v>
      </c>
      <c r="N161" s="189" t="s">
        <v>44</v>
      </c>
      <c r="O161" s="41"/>
      <c r="P161" s="190">
        <f>O161*H161</f>
        <v>0</v>
      </c>
      <c r="Q161" s="190">
        <v>0</v>
      </c>
      <c r="R161" s="190">
        <f>Q161*H161</f>
        <v>0</v>
      </c>
      <c r="S161" s="190">
        <v>0</v>
      </c>
      <c r="T161" s="191">
        <f>S161*H161</f>
        <v>0</v>
      </c>
      <c r="AR161" s="23" t="s">
        <v>254</v>
      </c>
      <c r="AT161" s="23" t="s">
        <v>249</v>
      </c>
      <c r="AU161" s="23" t="s">
        <v>82</v>
      </c>
      <c r="AY161" s="23" t="s">
        <v>246</v>
      </c>
      <c r="BE161" s="192">
        <f>IF(N161="základní",J161,0)</f>
        <v>0</v>
      </c>
      <c r="BF161" s="192">
        <f>IF(N161="snížená",J161,0)</f>
        <v>0</v>
      </c>
      <c r="BG161" s="192">
        <f>IF(N161="zákl. přenesená",J161,0)</f>
        <v>0</v>
      </c>
      <c r="BH161" s="192">
        <f>IF(N161="sníž. přenesená",J161,0)</f>
        <v>0</v>
      </c>
      <c r="BI161" s="192">
        <f>IF(N161="nulová",J161,0)</f>
        <v>0</v>
      </c>
      <c r="BJ161" s="23" t="s">
        <v>80</v>
      </c>
      <c r="BK161" s="192">
        <f>ROUND(I161*H161,2)</f>
        <v>0</v>
      </c>
      <c r="BL161" s="23" t="s">
        <v>254</v>
      </c>
      <c r="BM161" s="23" t="s">
        <v>509</v>
      </c>
    </row>
    <row r="162" spans="2:65" s="11" customFormat="1" ht="29.85" customHeight="1">
      <c r="B162" s="166"/>
      <c r="D162" s="177" t="s">
        <v>72</v>
      </c>
      <c r="E162" s="178" t="s">
        <v>510</v>
      </c>
      <c r="F162" s="178" t="s">
        <v>511</v>
      </c>
      <c r="I162" s="169"/>
      <c r="J162" s="179">
        <f>BK162</f>
        <v>0</v>
      </c>
      <c r="L162" s="166"/>
      <c r="M162" s="171"/>
      <c r="N162" s="172"/>
      <c r="O162" s="172"/>
      <c r="P162" s="173">
        <f>SUM(P163:P171)</f>
        <v>0</v>
      </c>
      <c r="Q162" s="172"/>
      <c r="R162" s="173">
        <f>SUM(R163:R171)</f>
        <v>0</v>
      </c>
      <c r="S162" s="172"/>
      <c r="T162" s="174">
        <f>SUM(T163:T171)</f>
        <v>0</v>
      </c>
      <c r="AR162" s="167" t="s">
        <v>80</v>
      </c>
      <c r="AT162" s="175" t="s">
        <v>72</v>
      </c>
      <c r="AU162" s="175" t="s">
        <v>80</v>
      </c>
      <c r="AY162" s="167" t="s">
        <v>246</v>
      </c>
      <c r="BK162" s="176">
        <f>SUM(BK163:BK171)</f>
        <v>0</v>
      </c>
    </row>
    <row r="163" spans="2:65" s="1" customFormat="1" ht="31.5" customHeight="1">
      <c r="B163" s="180"/>
      <c r="C163" s="181" t="s">
        <v>418</v>
      </c>
      <c r="D163" s="181" t="s">
        <v>249</v>
      </c>
      <c r="E163" s="182" t="s">
        <v>512</v>
      </c>
      <c r="F163" s="183" t="s">
        <v>513</v>
      </c>
      <c r="G163" s="184" t="s">
        <v>373</v>
      </c>
      <c r="H163" s="185">
        <v>74.11</v>
      </c>
      <c r="I163" s="186"/>
      <c r="J163" s="187">
        <f>ROUND(I163*H163,2)</f>
        <v>0</v>
      </c>
      <c r="K163" s="183" t="s">
        <v>253</v>
      </c>
      <c r="L163" s="40"/>
      <c r="M163" s="188" t="s">
        <v>5</v>
      </c>
      <c r="N163" s="189" t="s">
        <v>44</v>
      </c>
      <c r="O163" s="41"/>
      <c r="P163" s="190">
        <f>O163*H163</f>
        <v>0</v>
      </c>
      <c r="Q163" s="190">
        <v>0</v>
      </c>
      <c r="R163" s="190">
        <f>Q163*H163</f>
        <v>0</v>
      </c>
      <c r="S163" s="190">
        <v>0</v>
      </c>
      <c r="T163" s="191">
        <f>S163*H163</f>
        <v>0</v>
      </c>
      <c r="AR163" s="23" t="s">
        <v>254</v>
      </c>
      <c r="AT163" s="23" t="s">
        <v>249</v>
      </c>
      <c r="AU163" s="23" t="s">
        <v>82</v>
      </c>
      <c r="AY163" s="23" t="s">
        <v>246</v>
      </c>
      <c r="BE163" s="192">
        <f>IF(N163="základní",J163,0)</f>
        <v>0</v>
      </c>
      <c r="BF163" s="192">
        <f>IF(N163="snížená",J163,0)</f>
        <v>0</v>
      </c>
      <c r="BG163" s="192">
        <f>IF(N163="zákl. přenesená",J163,0)</f>
        <v>0</v>
      </c>
      <c r="BH163" s="192">
        <f>IF(N163="sníž. přenesená",J163,0)</f>
        <v>0</v>
      </c>
      <c r="BI163" s="192">
        <f>IF(N163="nulová",J163,0)</f>
        <v>0</v>
      </c>
      <c r="BJ163" s="23" t="s">
        <v>80</v>
      </c>
      <c r="BK163" s="192">
        <f>ROUND(I163*H163,2)</f>
        <v>0</v>
      </c>
      <c r="BL163" s="23" t="s">
        <v>254</v>
      </c>
      <c r="BM163" s="23" t="s">
        <v>514</v>
      </c>
    </row>
    <row r="164" spans="2:65" s="1" customFormat="1" ht="22.5" customHeight="1">
      <c r="B164" s="180"/>
      <c r="C164" s="181" t="s">
        <v>515</v>
      </c>
      <c r="D164" s="181" t="s">
        <v>249</v>
      </c>
      <c r="E164" s="182" t="s">
        <v>516</v>
      </c>
      <c r="F164" s="183" t="s">
        <v>517</v>
      </c>
      <c r="G164" s="184" t="s">
        <v>373</v>
      </c>
      <c r="H164" s="185">
        <v>74.11</v>
      </c>
      <c r="I164" s="186"/>
      <c r="J164" s="187">
        <f>ROUND(I164*H164,2)</f>
        <v>0</v>
      </c>
      <c r="K164" s="183" t="s">
        <v>253</v>
      </c>
      <c r="L164" s="40"/>
      <c r="M164" s="188" t="s">
        <v>5</v>
      </c>
      <c r="N164" s="189" t="s">
        <v>44</v>
      </c>
      <c r="O164" s="41"/>
      <c r="P164" s="190">
        <f>O164*H164</f>
        <v>0</v>
      </c>
      <c r="Q164" s="190">
        <v>0</v>
      </c>
      <c r="R164" s="190">
        <f>Q164*H164</f>
        <v>0</v>
      </c>
      <c r="S164" s="190">
        <v>0</v>
      </c>
      <c r="T164" s="191">
        <f>S164*H164</f>
        <v>0</v>
      </c>
      <c r="AR164" s="23" t="s">
        <v>254</v>
      </c>
      <c r="AT164" s="23" t="s">
        <v>249</v>
      </c>
      <c r="AU164" s="23" t="s">
        <v>82</v>
      </c>
      <c r="AY164" s="23" t="s">
        <v>246</v>
      </c>
      <c r="BE164" s="192">
        <f>IF(N164="základní",J164,0)</f>
        <v>0</v>
      </c>
      <c r="BF164" s="192">
        <f>IF(N164="snížená",J164,0)</f>
        <v>0</v>
      </c>
      <c r="BG164" s="192">
        <f>IF(N164="zákl. přenesená",J164,0)</f>
        <v>0</v>
      </c>
      <c r="BH164" s="192">
        <f>IF(N164="sníž. přenesená",J164,0)</f>
        <v>0</v>
      </c>
      <c r="BI164" s="192">
        <f>IF(N164="nulová",J164,0)</f>
        <v>0</v>
      </c>
      <c r="BJ164" s="23" t="s">
        <v>80</v>
      </c>
      <c r="BK164" s="192">
        <f>ROUND(I164*H164,2)</f>
        <v>0</v>
      </c>
      <c r="BL164" s="23" t="s">
        <v>254</v>
      </c>
      <c r="BM164" s="23" t="s">
        <v>463</v>
      </c>
    </row>
    <row r="165" spans="2:65" s="1" customFormat="1" ht="22.5" customHeight="1">
      <c r="B165" s="180"/>
      <c r="C165" s="181" t="s">
        <v>424</v>
      </c>
      <c r="D165" s="181" t="s">
        <v>249</v>
      </c>
      <c r="E165" s="182" t="s">
        <v>518</v>
      </c>
      <c r="F165" s="183" t="s">
        <v>519</v>
      </c>
      <c r="G165" s="184" t="s">
        <v>373</v>
      </c>
      <c r="H165" s="185">
        <v>1037.54</v>
      </c>
      <c r="I165" s="186"/>
      <c r="J165" s="187">
        <f>ROUND(I165*H165,2)</f>
        <v>0</v>
      </c>
      <c r="K165" s="183" t="s">
        <v>253</v>
      </c>
      <c r="L165" s="40"/>
      <c r="M165" s="188" t="s">
        <v>5</v>
      </c>
      <c r="N165" s="189" t="s">
        <v>44</v>
      </c>
      <c r="O165" s="41"/>
      <c r="P165" s="190">
        <f>O165*H165</f>
        <v>0</v>
      </c>
      <c r="Q165" s="190">
        <v>0</v>
      </c>
      <c r="R165" s="190">
        <f>Q165*H165</f>
        <v>0</v>
      </c>
      <c r="S165" s="190">
        <v>0</v>
      </c>
      <c r="T165" s="191">
        <f>S165*H165</f>
        <v>0</v>
      </c>
      <c r="AR165" s="23" t="s">
        <v>254</v>
      </c>
      <c r="AT165" s="23" t="s">
        <v>249</v>
      </c>
      <c r="AU165" s="23" t="s">
        <v>82</v>
      </c>
      <c r="AY165" s="23" t="s">
        <v>246</v>
      </c>
      <c r="BE165" s="192">
        <f>IF(N165="základní",J165,0)</f>
        <v>0</v>
      </c>
      <c r="BF165" s="192">
        <f>IF(N165="snížená",J165,0)</f>
        <v>0</v>
      </c>
      <c r="BG165" s="192">
        <f>IF(N165="zákl. přenesená",J165,0)</f>
        <v>0</v>
      </c>
      <c r="BH165" s="192">
        <f>IF(N165="sníž. přenesená",J165,0)</f>
        <v>0</v>
      </c>
      <c r="BI165" s="192">
        <f>IF(N165="nulová",J165,0)</f>
        <v>0</v>
      </c>
      <c r="BJ165" s="23" t="s">
        <v>80</v>
      </c>
      <c r="BK165" s="192">
        <f>ROUND(I165*H165,2)</f>
        <v>0</v>
      </c>
      <c r="BL165" s="23" t="s">
        <v>254</v>
      </c>
      <c r="BM165" s="23" t="s">
        <v>481</v>
      </c>
    </row>
    <row r="166" spans="2:65" s="12" customFormat="1" ht="13.5">
      <c r="B166" s="197"/>
      <c r="D166" s="198" t="s">
        <v>364</v>
      </c>
      <c r="E166" s="199" t="s">
        <v>5</v>
      </c>
      <c r="F166" s="200" t="s">
        <v>520</v>
      </c>
      <c r="H166" s="201">
        <v>1037.54</v>
      </c>
      <c r="I166" s="202"/>
      <c r="L166" s="197"/>
      <c r="M166" s="203"/>
      <c r="N166" s="204"/>
      <c r="O166" s="204"/>
      <c r="P166" s="204"/>
      <c r="Q166" s="204"/>
      <c r="R166" s="204"/>
      <c r="S166" s="204"/>
      <c r="T166" s="205"/>
      <c r="AT166" s="199" t="s">
        <v>364</v>
      </c>
      <c r="AU166" s="199" t="s">
        <v>82</v>
      </c>
      <c r="AV166" s="12" t="s">
        <v>82</v>
      </c>
      <c r="AW166" s="12" t="s">
        <v>36</v>
      </c>
      <c r="AX166" s="12" t="s">
        <v>73</v>
      </c>
      <c r="AY166" s="199" t="s">
        <v>246</v>
      </c>
    </row>
    <row r="167" spans="2:65" s="13" customFormat="1" ht="13.5">
      <c r="B167" s="206"/>
      <c r="D167" s="207" t="s">
        <v>364</v>
      </c>
      <c r="E167" s="208" t="s">
        <v>5</v>
      </c>
      <c r="F167" s="209" t="s">
        <v>366</v>
      </c>
      <c r="H167" s="210">
        <v>1037.54</v>
      </c>
      <c r="I167" s="211"/>
      <c r="L167" s="206"/>
      <c r="M167" s="212"/>
      <c r="N167" s="213"/>
      <c r="O167" s="213"/>
      <c r="P167" s="213"/>
      <c r="Q167" s="213"/>
      <c r="R167" s="213"/>
      <c r="S167" s="213"/>
      <c r="T167" s="214"/>
      <c r="AT167" s="215" t="s">
        <v>364</v>
      </c>
      <c r="AU167" s="215" t="s">
        <v>82</v>
      </c>
      <c r="AV167" s="13" t="s">
        <v>254</v>
      </c>
      <c r="AW167" s="13" t="s">
        <v>36</v>
      </c>
      <c r="AX167" s="13" t="s">
        <v>80</v>
      </c>
      <c r="AY167" s="215" t="s">
        <v>246</v>
      </c>
    </row>
    <row r="168" spans="2:65" s="1" customFormat="1" ht="31.5" customHeight="1">
      <c r="B168" s="180"/>
      <c r="C168" s="181" t="s">
        <v>521</v>
      </c>
      <c r="D168" s="181" t="s">
        <v>249</v>
      </c>
      <c r="E168" s="182" t="s">
        <v>522</v>
      </c>
      <c r="F168" s="183" t="s">
        <v>523</v>
      </c>
      <c r="G168" s="184" t="s">
        <v>373</v>
      </c>
      <c r="H168" s="185">
        <v>70</v>
      </c>
      <c r="I168" s="186"/>
      <c r="J168" s="187">
        <f>ROUND(I168*H168,2)</f>
        <v>0</v>
      </c>
      <c r="K168" s="183" t="s">
        <v>5</v>
      </c>
      <c r="L168" s="40"/>
      <c r="M168" s="188" t="s">
        <v>5</v>
      </c>
      <c r="N168" s="189" t="s">
        <v>44</v>
      </c>
      <c r="O168" s="41"/>
      <c r="P168" s="190">
        <f>O168*H168</f>
        <v>0</v>
      </c>
      <c r="Q168" s="190">
        <v>0</v>
      </c>
      <c r="R168" s="190">
        <f>Q168*H168</f>
        <v>0</v>
      </c>
      <c r="S168" s="190">
        <v>0</v>
      </c>
      <c r="T168" s="191">
        <f>S168*H168</f>
        <v>0</v>
      </c>
      <c r="AR168" s="23" t="s">
        <v>254</v>
      </c>
      <c r="AT168" s="23" t="s">
        <v>249</v>
      </c>
      <c r="AU168" s="23" t="s">
        <v>82</v>
      </c>
      <c r="AY168" s="23" t="s">
        <v>246</v>
      </c>
      <c r="BE168" s="192">
        <f>IF(N168="základní",J168,0)</f>
        <v>0</v>
      </c>
      <c r="BF168" s="192">
        <f>IF(N168="snížená",J168,0)</f>
        <v>0</v>
      </c>
      <c r="BG168" s="192">
        <f>IF(N168="zákl. přenesená",J168,0)</f>
        <v>0</v>
      </c>
      <c r="BH168" s="192">
        <f>IF(N168="sníž. přenesená",J168,0)</f>
        <v>0</v>
      </c>
      <c r="BI168" s="192">
        <f>IF(N168="nulová",J168,0)</f>
        <v>0</v>
      </c>
      <c r="BJ168" s="23" t="s">
        <v>80</v>
      </c>
      <c r="BK168" s="192">
        <f>ROUND(I168*H168,2)</f>
        <v>0</v>
      </c>
      <c r="BL168" s="23" t="s">
        <v>254</v>
      </c>
      <c r="BM168" s="23" t="s">
        <v>524</v>
      </c>
    </row>
    <row r="169" spans="2:65" s="1" customFormat="1" ht="31.5" customHeight="1">
      <c r="B169" s="180"/>
      <c r="C169" s="181" t="s">
        <v>428</v>
      </c>
      <c r="D169" s="181" t="s">
        <v>249</v>
      </c>
      <c r="E169" s="182" t="s">
        <v>525</v>
      </c>
      <c r="F169" s="183" t="s">
        <v>526</v>
      </c>
      <c r="G169" s="184" t="s">
        <v>373</v>
      </c>
      <c r="H169" s="185">
        <v>0.82</v>
      </c>
      <c r="I169" s="186"/>
      <c r="J169" s="187">
        <f>ROUND(I169*H169,2)</f>
        <v>0</v>
      </c>
      <c r="K169" s="183" t="s">
        <v>253</v>
      </c>
      <c r="L169" s="40"/>
      <c r="M169" s="188" t="s">
        <v>5</v>
      </c>
      <c r="N169" s="189" t="s">
        <v>44</v>
      </c>
      <c r="O169" s="41"/>
      <c r="P169" s="190">
        <f>O169*H169</f>
        <v>0</v>
      </c>
      <c r="Q169" s="190">
        <v>0</v>
      </c>
      <c r="R169" s="190">
        <f>Q169*H169</f>
        <v>0</v>
      </c>
      <c r="S169" s="190">
        <v>0</v>
      </c>
      <c r="T169" s="191">
        <f>S169*H169</f>
        <v>0</v>
      </c>
      <c r="AR169" s="23" t="s">
        <v>254</v>
      </c>
      <c r="AT169" s="23" t="s">
        <v>249</v>
      </c>
      <c r="AU169" s="23" t="s">
        <v>82</v>
      </c>
      <c r="AY169" s="23" t="s">
        <v>246</v>
      </c>
      <c r="BE169" s="192">
        <f>IF(N169="základní",J169,0)</f>
        <v>0</v>
      </c>
      <c r="BF169" s="192">
        <f>IF(N169="snížená",J169,0)</f>
        <v>0</v>
      </c>
      <c r="BG169" s="192">
        <f>IF(N169="zákl. přenesená",J169,0)</f>
        <v>0</v>
      </c>
      <c r="BH169" s="192">
        <f>IF(N169="sníž. přenesená",J169,0)</f>
        <v>0</v>
      </c>
      <c r="BI169" s="192">
        <f>IF(N169="nulová",J169,0)</f>
        <v>0</v>
      </c>
      <c r="BJ169" s="23" t="s">
        <v>80</v>
      </c>
      <c r="BK169" s="192">
        <f>ROUND(I169*H169,2)</f>
        <v>0</v>
      </c>
      <c r="BL169" s="23" t="s">
        <v>254</v>
      </c>
      <c r="BM169" s="23" t="s">
        <v>527</v>
      </c>
    </row>
    <row r="170" spans="2:65" s="1" customFormat="1" ht="31.5" customHeight="1">
      <c r="B170" s="180"/>
      <c r="C170" s="181" t="s">
        <v>528</v>
      </c>
      <c r="D170" s="181" t="s">
        <v>249</v>
      </c>
      <c r="E170" s="182" t="s">
        <v>529</v>
      </c>
      <c r="F170" s="183" t="s">
        <v>530</v>
      </c>
      <c r="G170" s="184" t="s">
        <v>373</v>
      </c>
      <c r="H170" s="185">
        <v>1.1000000000000001</v>
      </c>
      <c r="I170" s="186"/>
      <c r="J170" s="187">
        <f>ROUND(I170*H170,2)</f>
        <v>0</v>
      </c>
      <c r="K170" s="183" t="s">
        <v>253</v>
      </c>
      <c r="L170" s="40"/>
      <c r="M170" s="188" t="s">
        <v>5</v>
      </c>
      <c r="N170" s="189" t="s">
        <v>44</v>
      </c>
      <c r="O170" s="41"/>
      <c r="P170" s="190">
        <f>O170*H170</f>
        <v>0</v>
      </c>
      <c r="Q170" s="190">
        <v>0</v>
      </c>
      <c r="R170" s="190">
        <f>Q170*H170</f>
        <v>0</v>
      </c>
      <c r="S170" s="190">
        <v>0</v>
      </c>
      <c r="T170" s="191">
        <f>S170*H170</f>
        <v>0</v>
      </c>
      <c r="AR170" s="23" t="s">
        <v>254</v>
      </c>
      <c r="AT170" s="23" t="s">
        <v>249</v>
      </c>
      <c r="AU170" s="23" t="s">
        <v>82</v>
      </c>
      <c r="AY170" s="23" t="s">
        <v>246</v>
      </c>
      <c r="BE170" s="192">
        <f>IF(N170="základní",J170,0)</f>
        <v>0</v>
      </c>
      <c r="BF170" s="192">
        <f>IF(N170="snížená",J170,0)</f>
        <v>0</v>
      </c>
      <c r="BG170" s="192">
        <f>IF(N170="zákl. přenesená",J170,0)</f>
        <v>0</v>
      </c>
      <c r="BH170" s="192">
        <f>IF(N170="sníž. přenesená",J170,0)</f>
        <v>0</v>
      </c>
      <c r="BI170" s="192">
        <f>IF(N170="nulová",J170,0)</f>
        <v>0</v>
      </c>
      <c r="BJ170" s="23" t="s">
        <v>80</v>
      </c>
      <c r="BK170" s="192">
        <f>ROUND(I170*H170,2)</f>
        <v>0</v>
      </c>
      <c r="BL170" s="23" t="s">
        <v>254</v>
      </c>
      <c r="BM170" s="23" t="s">
        <v>531</v>
      </c>
    </row>
    <row r="171" spans="2:65" s="1" customFormat="1" ht="22.5" customHeight="1">
      <c r="B171" s="180"/>
      <c r="C171" s="181" t="s">
        <v>431</v>
      </c>
      <c r="D171" s="181" t="s">
        <v>249</v>
      </c>
      <c r="E171" s="182" t="s">
        <v>532</v>
      </c>
      <c r="F171" s="183" t="s">
        <v>533</v>
      </c>
      <c r="G171" s="184" t="s">
        <v>373</v>
      </c>
      <c r="H171" s="185">
        <v>2.19</v>
      </c>
      <c r="I171" s="186"/>
      <c r="J171" s="187">
        <f>ROUND(I171*H171,2)</f>
        <v>0</v>
      </c>
      <c r="K171" s="183" t="s">
        <v>253</v>
      </c>
      <c r="L171" s="40"/>
      <c r="M171" s="188" t="s">
        <v>5</v>
      </c>
      <c r="N171" s="189" t="s">
        <v>44</v>
      </c>
      <c r="O171" s="41"/>
      <c r="P171" s="190">
        <f>O171*H171</f>
        <v>0</v>
      </c>
      <c r="Q171" s="190">
        <v>0</v>
      </c>
      <c r="R171" s="190">
        <f>Q171*H171</f>
        <v>0</v>
      </c>
      <c r="S171" s="190">
        <v>0</v>
      </c>
      <c r="T171" s="191">
        <f>S171*H171</f>
        <v>0</v>
      </c>
      <c r="AR171" s="23" t="s">
        <v>254</v>
      </c>
      <c r="AT171" s="23" t="s">
        <v>249</v>
      </c>
      <c r="AU171" s="23" t="s">
        <v>82</v>
      </c>
      <c r="AY171" s="23" t="s">
        <v>246</v>
      </c>
      <c r="BE171" s="192">
        <f>IF(N171="základní",J171,0)</f>
        <v>0</v>
      </c>
      <c r="BF171" s="192">
        <f>IF(N171="snížená",J171,0)</f>
        <v>0</v>
      </c>
      <c r="BG171" s="192">
        <f>IF(N171="zákl. přenesená",J171,0)</f>
        <v>0</v>
      </c>
      <c r="BH171" s="192">
        <f>IF(N171="sníž. přenesená",J171,0)</f>
        <v>0</v>
      </c>
      <c r="BI171" s="192">
        <f>IF(N171="nulová",J171,0)</f>
        <v>0</v>
      </c>
      <c r="BJ171" s="23" t="s">
        <v>80</v>
      </c>
      <c r="BK171" s="192">
        <f>ROUND(I171*H171,2)</f>
        <v>0</v>
      </c>
      <c r="BL171" s="23" t="s">
        <v>254</v>
      </c>
      <c r="BM171" s="23" t="s">
        <v>534</v>
      </c>
    </row>
    <row r="172" spans="2:65" s="11" customFormat="1" ht="29.85" customHeight="1">
      <c r="B172" s="166"/>
      <c r="D172" s="177" t="s">
        <v>72</v>
      </c>
      <c r="E172" s="178" t="s">
        <v>535</v>
      </c>
      <c r="F172" s="178" t="s">
        <v>536</v>
      </c>
      <c r="I172" s="169"/>
      <c r="J172" s="179">
        <f>BK172</f>
        <v>0</v>
      </c>
      <c r="L172" s="166"/>
      <c r="M172" s="171"/>
      <c r="N172" s="172"/>
      <c r="O172" s="172"/>
      <c r="P172" s="173">
        <f>P173</f>
        <v>0</v>
      </c>
      <c r="Q172" s="172"/>
      <c r="R172" s="173">
        <f>R173</f>
        <v>0</v>
      </c>
      <c r="S172" s="172"/>
      <c r="T172" s="174">
        <f>T173</f>
        <v>0</v>
      </c>
      <c r="AR172" s="167" t="s">
        <v>80</v>
      </c>
      <c r="AT172" s="175" t="s">
        <v>72</v>
      </c>
      <c r="AU172" s="175" t="s">
        <v>80</v>
      </c>
      <c r="AY172" s="167" t="s">
        <v>246</v>
      </c>
      <c r="BK172" s="176">
        <f>BK173</f>
        <v>0</v>
      </c>
    </row>
    <row r="173" spans="2:65" s="1" customFormat="1" ht="22.5" customHeight="1">
      <c r="B173" s="180"/>
      <c r="C173" s="181" t="s">
        <v>537</v>
      </c>
      <c r="D173" s="181" t="s">
        <v>249</v>
      </c>
      <c r="E173" s="182" t="s">
        <v>538</v>
      </c>
      <c r="F173" s="183" t="s">
        <v>539</v>
      </c>
      <c r="G173" s="184" t="s">
        <v>373</v>
      </c>
      <c r="H173" s="185">
        <v>122.286</v>
      </c>
      <c r="I173" s="186"/>
      <c r="J173" s="187">
        <f>ROUND(I173*H173,2)</f>
        <v>0</v>
      </c>
      <c r="K173" s="183" t="s">
        <v>253</v>
      </c>
      <c r="L173" s="40"/>
      <c r="M173" s="188" t="s">
        <v>5</v>
      </c>
      <c r="N173" s="189" t="s">
        <v>44</v>
      </c>
      <c r="O173" s="41"/>
      <c r="P173" s="190">
        <f>O173*H173</f>
        <v>0</v>
      </c>
      <c r="Q173" s="190">
        <v>0</v>
      </c>
      <c r="R173" s="190">
        <f>Q173*H173</f>
        <v>0</v>
      </c>
      <c r="S173" s="190">
        <v>0</v>
      </c>
      <c r="T173" s="191">
        <f>S173*H173</f>
        <v>0</v>
      </c>
      <c r="AR173" s="23" t="s">
        <v>254</v>
      </c>
      <c r="AT173" s="23" t="s">
        <v>249</v>
      </c>
      <c r="AU173" s="23" t="s">
        <v>82</v>
      </c>
      <c r="AY173" s="23" t="s">
        <v>246</v>
      </c>
      <c r="BE173" s="192">
        <f>IF(N173="základní",J173,0)</f>
        <v>0</v>
      </c>
      <c r="BF173" s="192">
        <f>IF(N173="snížená",J173,0)</f>
        <v>0</v>
      </c>
      <c r="BG173" s="192">
        <f>IF(N173="zákl. přenesená",J173,0)</f>
        <v>0</v>
      </c>
      <c r="BH173" s="192">
        <f>IF(N173="sníž. přenesená",J173,0)</f>
        <v>0</v>
      </c>
      <c r="BI173" s="192">
        <f>IF(N173="nulová",J173,0)</f>
        <v>0</v>
      </c>
      <c r="BJ173" s="23" t="s">
        <v>80</v>
      </c>
      <c r="BK173" s="192">
        <f>ROUND(I173*H173,2)</f>
        <v>0</v>
      </c>
      <c r="BL173" s="23" t="s">
        <v>254</v>
      </c>
      <c r="BM173" s="23" t="s">
        <v>540</v>
      </c>
    </row>
    <row r="174" spans="2:65" s="11" customFormat="1" ht="37.35" customHeight="1">
      <c r="B174" s="166"/>
      <c r="D174" s="167" t="s">
        <v>72</v>
      </c>
      <c r="E174" s="168" t="s">
        <v>541</v>
      </c>
      <c r="F174" s="168" t="s">
        <v>542</v>
      </c>
      <c r="I174" s="169"/>
      <c r="J174" s="170">
        <f>BK174</f>
        <v>0</v>
      </c>
      <c r="L174" s="166"/>
      <c r="M174" s="171"/>
      <c r="N174" s="172"/>
      <c r="O174" s="172"/>
      <c r="P174" s="173">
        <f>P175+P195+P198+P201+P204+P208+P220+P226</f>
        <v>0</v>
      </c>
      <c r="Q174" s="172"/>
      <c r="R174" s="173">
        <f>R175+R195+R198+R201+R204+R208+R220+R226</f>
        <v>0</v>
      </c>
      <c r="S174" s="172"/>
      <c r="T174" s="174">
        <f>T175+T195+T198+T201+T204+T208+T220+T226</f>
        <v>0</v>
      </c>
      <c r="AR174" s="167" t="s">
        <v>82</v>
      </c>
      <c r="AT174" s="175" t="s">
        <v>72</v>
      </c>
      <c r="AU174" s="175" t="s">
        <v>73</v>
      </c>
      <c r="AY174" s="167" t="s">
        <v>246</v>
      </c>
      <c r="BK174" s="176">
        <f>BK175+BK195+BK198+BK201+BK204+BK208+BK220+BK226</f>
        <v>0</v>
      </c>
    </row>
    <row r="175" spans="2:65" s="11" customFormat="1" ht="19.899999999999999" customHeight="1">
      <c r="B175" s="166"/>
      <c r="D175" s="177" t="s">
        <v>72</v>
      </c>
      <c r="E175" s="178" t="s">
        <v>543</v>
      </c>
      <c r="F175" s="178" t="s">
        <v>544</v>
      </c>
      <c r="I175" s="169"/>
      <c r="J175" s="179">
        <f>BK175</f>
        <v>0</v>
      </c>
      <c r="L175" s="166"/>
      <c r="M175" s="171"/>
      <c r="N175" s="172"/>
      <c r="O175" s="172"/>
      <c r="P175" s="173">
        <f>SUM(P176:P194)</f>
        <v>0</v>
      </c>
      <c r="Q175" s="172"/>
      <c r="R175" s="173">
        <f>SUM(R176:R194)</f>
        <v>0</v>
      </c>
      <c r="S175" s="172"/>
      <c r="T175" s="174">
        <f>SUM(T176:T194)</f>
        <v>0</v>
      </c>
      <c r="AR175" s="167" t="s">
        <v>82</v>
      </c>
      <c r="AT175" s="175" t="s">
        <v>72</v>
      </c>
      <c r="AU175" s="175" t="s">
        <v>80</v>
      </c>
      <c r="AY175" s="167" t="s">
        <v>246</v>
      </c>
      <c r="BK175" s="176">
        <f>SUM(BK176:BK194)</f>
        <v>0</v>
      </c>
    </row>
    <row r="176" spans="2:65" s="1" customFormat="1" ht="22.5" customHeight="1">
      <c r="B176" s="180"/>
      <c r="C176" s="181" t="s">
        <v>435</v>
      </c>
      <c r="D176" s="181" t="s">
        <v>249</v>
      </c>
      <c r="E176" s="182" t="s">
        <v>545</v>
      </c>
      <c r="F176" s="183" t="s">
        <v>546</v>
      </c>
      <c r="G176" s="184" t="s">
        <v>376</v>
      </c>
      <c r="H176" s="185">
        <v>8.8000000000000007</v>
      </c>
      <c r="I176" s="186"/>
      <c r="J176" s="187">
        <f>ROUND(I176*H176,2)</f>
        <v>0</v>
      </c>
      <c r="K176" s="183" t="s">
        <v>253</v>
      </c>
      <c r="L176" s="40"/>
      <c r="M176" s="188" t="s">
        <v>5</v>
      </c>
      <c r="N176" s="189" t="s">
        <v>44</v>
      </c>
      <c r="O176" s="41"/>
      <c r="P176" s="190">
        <f>O176*H176</f>
        <v>0</v>
      </c>
      <c r="Q176" s="190">
        <v>0</v>
      </c>
      <c r="R176" s="190">
        <f>Q176*H176</f>
        <v>0</v>
      </c>
      <c r="S176" s="190">
        <v>0</v>
      </c>
      <c r="T176" s="191">
        <f>S176*H176</f>
        <v>0</v>
      </c>
      <c r="AR176" s="23" t="s">
        <v>278</v>
      </c>
      <c r="AT176" s="23" t="s">
        <v>249</v>
      </c>
      <c r="AU176" s="23" t="s">
        <v>82</v>
      </c>
      <c r="AY176" s="23" t="s">
        <v>246</v>
      </c>
      <c r="BE176" s="192">
        <f>IF(N176="základní",J176,0)</f>
        <v>0</v>
      </c>
      <c r="BF176" s="192">
        <f>IF(N176="snížená",J176,0)</f>
        <v>0</v>
      </c>
      <c r="BG176" s="192">
        <f>IF(N176="zákl. přenesená",J176,0)</f>
        <v>0</v>
      </c>
      <c r="BH176" s="192">
        <f>IF(N176="sníž. přenesená",J176,0)</f>
        <v>0</v>
      </c>
      <c r="BI176" s="192">
        <f>IF(N176="nulová",J176,0)</f>
        <v>0</v>
      </c>
      <c r="BJ176" s="23" t="s">
        <v>80</v>
      </c>
      <c r="BK176" s="192">
        <f>ROUND(I176*H176,2)</f>
        <v>0</v>
      </c>
      <c r="BL176" s="23" t="s">
        <v>278</v>
      </c>
      <c r="BM176" s="23" t="s">
        <v>547</v>
      </c>
    </row>
    <row r="177" spans="2:65" s="1" customFormat="1" ht="22.5" customHeight="1">
      <c r="B177" s="180"/>
      <c r="C177" s="216" t="s">
        <v>548</v>
      </c>
      <c r="D177" s="216" t="s">
        <v>549</v>
      </c>
      <c r="E177" s="217" t="s">
        <v>550</v>
      </c>
      <c r="F177" s="218" t="s">
        <v>551</v>
      </c>
      <c r="G177" s="219" t="s">
        <v>373</v>
      </c>
      <c r="H177" s="220">
        <v>3.0000000000000001E-3</v>
      </c>
      <c r="I177" s="221"/>
      <c r="J177" s="222">
        <f>ROUND(I177*H177,2)</f>
        <v>0</v>
      </c>
      <c r="K177" s="218" t="s">
        <v>253</v>
      </c>
      <c r="L177" s="223"/>
      <c r="M177" s="224" t="s">
        <v>5</v>
      </c>
      <c r="N177" s="225" t="s">
        <v>44</v>
      </c>
      <c r="O177" s="41"/>
      <c r="P177" s="190">
        <f>O177*H177</f>
        <v>0</v>
      </c>
      <c r="Q177" s="190">
        <v>0</v>
      </c>
      <c r="R177" s="190">
        <f>Q177*H177</f>
        <v>0</v>
      </c>
      <c r="S177" s="190">
        <v>0</v>
      </c>
      <c r="T177" s="191">
        <f>S177*H177</f>
        <v>0</v>
      </c>
      <c r="AR177" s="23" t="s">
        <v>309</v>
      </c>
      <c r="AT177" s="23" t="s">
        <v>549</v>
      </c>
      <c r="AU177" s="23" t="s">
        <v>82</v>
      </c>
      <c r="AY177" s="23" t="s">
        <v>246</v>
      </c>
      <c r="BE177" s="192">
        <f>IF(N177="základní",J177,0)</f>
        <v>0</v>
      </c>
      <c r="BF177" s="192">
        <f>IF(N177="snížená",J177,0)</f>
        <v>0</v>
      </c>
      <c r="BG177" s="192">
        <f>IF(N177="zákl. přenesená",J177,0)</f>
        <v>0</v>
      </c>
      <c r="BH177" s="192">
        <f>IF(N177="sníž. přenesená",J177,0)</f>
        <v>0</v>
      </c>
      <c r="BI177" s="192">
        <f>IF(N177="nulová",J177,0)</f>
        <v>0</v>
      </c>
      <c r="BJ177" s="23" t="s">
        <v>80</v>
      </c>
      <c r="BK177" s="192">
        <f>ROUND(I177*H177,2)</f>
        <v>0</v>
      </c>
      <c r="BL177" s="23" t="s">
        <v>278</v>
      </c>
      <c r="BM177" s="23" t="s">
        <v>552</v>
      </c>
    </row>
    <row r="178" spans="2:65" s="1" customFormat="1" ht="27">
      <c r="B178" s="40"/>
      <c r="D178" s="207" t="s">
        <v>553</v>
      </c>
      <c r="F178" s="226" t="s">
        <v>554</v>
      </c>
      <c r="I178" s="227"/>
      <c r="L178" s="40"/>
      <c r="M178" s="228"/>
      <c r="N178" s="41"/>
      <c r="O178" s="41"/>
      <c r="P178" s="41"/>
      <c r="Q178" s="41"/>
      <c r="R178" s="41"/>
      <c r="S178" s="41"/>
      <c r="T178" s="69"/>
      <c r="AT178" s="23" t="s">
        <v>553</v>
      </c>
      <c r="AU178" s="23" t="s">
        <v>82</v>
      </c>
    </row>
    <row r="179" spans="2:65" s="1" customFormat="1" ht="22.5" customHeight="1">
      <c r="B179" s="180"/>
      <c r="C179" s="181" t="s">
        <v>440</v>
      </c>
      <c r="D179" s="181" t="s">
        <v>249</v>
      </c>
      <c r="E179" s="182" t="s">
        <v>555</v>
      </c>
      <c r="F179" s="183" t="s">
        <v>556</v>
      </c>
      <c r="G179" s="184" t="s">
        <v>376</v>
      </c>
      <c r="H179" s="185">
        <v>7.8</v>
      </c>
      <c r="I179" s="186"/>
      <c r="J179" s="187">
        <f>ROUND(I179*H179,2)</f>
        <v>0</v>
      </c>
      <c r="K179" s="183" t="s">
        <v>253</v>
      </c>
      <c r="L179" s="40"/>
      <c r="M179" s="188" t="s">
        <v>5</v>
      </c>
      <c r="N179" s="189" t="s">
        <v>44</v>
      </c>
      <c r="O179" s="41"/>
      <c r="P179" s="190">
        <f>O179*H179</f>
        <v>0</v>
      </c>
      <c r="Q179" s="190">
        <v>0</v>
      </c>
      <c r="R179" s="190">
        <f>Q179*H179</f>
        <v>0</v>
      </c>
      <c r="S179" s="190">
        <v>0</v>
      </c>
      <c r="T179" s="191">
        <f>S179*H179</f>
        <v>0</v>
      </c>
      <c r="AR179" s="23" t="s">
        <v>278</v>
      </c>
      <c r="AT179" s="23" t="s">
        <v>249</v>
      </c>
      <c r="AU179" s="23" t="s">
        <v>82</v>
      </c>
      <c r="AY179" s="23" t="s">
        <v>246</v>
      </c>
      <c r="BE179" s="192">
        <f>IF(N179="základní",J179,0)</f>
        <v>0</v>
      </c>
      <c r="BF179" s="192">
        <f>IF(N179="snížená",J179,0)</f>
        <v>0</v>
      </c>
      <c r="BG179" s="192">
        <f>IF(N179="zákl. přenesená",J179,0)</f>
        <v>0</v>
      </c>
      <c r="BH179" s="192">
        <f>IF(N179="sníž. přenesená",J179,0)</f>
        <v>0</v>
      </c>
      <c r="BI179" s="192">
        <f>IF(N179="nulová",J179,0)</f>
        <v>0</v>
      </c>
      <c r="BJ179" s="23" t="s">
        <v>80</v>
      </c>
      <c r="BK179" s="192">
        <f>ROUND(I179*H179,2)</f>
        <v>0</v>
      </c>
      <c r="BL179" s="23" t="s">
        <v>278</v>
      </c>
      <c r="BM179" s="23" t="s">
        <v>557</v>
      </c>
    </row>
    <row r="180" spans="2:65" s="1" customFormat="1" ht="22.5" customHeight="1">
      <c r="B180" s="180"/>
      <c r="C180" s="216" t="s">
        <v>558</v>
      </c>
      <c r="D180" s="216" t="s">
        <v>549</v>
      </c>
      <c r="E180" s="217" t="s">
        <v>550</v>
      </c>
      <c r="F180" s="218" t="s">
        <v>551</v>
      </c>
      <c r="G180" s="219" t="s">
        <v>373</v>
      </c>
      <c r="H180" s="220">
        <v>3.0000000000000001E-3</v>
      </c>
      <c r="I180" s="221"/>
      <c r="J180" s="222">
        <f>ROUND(I180*H180,2)</f>
        <v>0</v>
      </c>
      <c r="K180" s="218" t="s">
        <v>253</v>
      </c>
      <c r="L180" s="223"/>
      <c r="M180" s="224" t="s">
        <v>5</v>
      </c>
      <c r="N180" s="225" t="s">
        <v>44</v>
      </c>
      <c r="O180" s="41"/>
      <c r="P180" s="190">
        <f>O180*H180</f>
        <v>0</v>
      </c>
      <c r="Q180" s="190">
        <v>0</v>
      </c>
      <c r="R180" s="190">
        <f>Q180*H180</f>
        <v>0</v>
      </c>
      <c r="S180" s="190">
        <v>0</v>
      </c>
      <c r="T180" s="191">
        <f>S180*H180</f>
        <v>0</v>
      </c>
      <c r="AR180" s="23" t="s">
        <v>309</v>
      </c>
      <c r="AT180" s="23" t="s">
        <v>549</v>
      </c>
      <c r="AU180" s="23" t="s">
        <v>82</v>
      </c>
      <c r="AY180" s="23" t="s">
        <v>246</v>
      </c>
      <c r="BE180" s="192">
        <f>IF(N180="základní",J180,0)</f>
        <v>0</v>
      </c>
      <c r="BF180" s="192">
        <f>IF(N180="snížená",J180,0)</f>
        <v>0</v>
      </c>
      <c r="BG180" s="192">
        <f>IF(N180="zákl. přenesená",J180,0)</f>
        <v>0</v>
      </c>
      <c r="BH180" s="192">
        <f>IF(N180="sníž. přenesená",J180,0)</f>
        <v>0</v>
      </c>
      <c r="BI180" s="192">
        <f>IF(N180="nulová",J180,0)</f>
        <v>0</v>
      </c>
      <c r="BJ180" s="23" t="s">
        <v>80</v>
      </c>
      <c r="BK180" s="192">
        <f>ROUND(I180*H180,2)</f>
        <v>0</v>
      </c>
      <c r="BL180" s="23" t="s">
        <v>278</v>
      </c>
      <c r="BM180" s="23" t="s">
        <v>559</v>
      </c>
    </row>
    <row r="181" spans="2:65" s="1" customFormat="1" ht="27">
      <c r="B181" s="40"/>
      <c r="D181" s="198" t="s">
        <v>553</v>
      </c>
      <c r="F181" s="229" t="s">
        <v>554</v>
      </c>
      <c r="I181" s="227"/>
      <c r="L181" s="40"/>
      <c r="M181" s="228"/>
      <c r="N181" s="41"/>
      <c r="O181" s="41"/>
      <c r="P181" s="41"/>
      <c r="Q181" s="41"/>
      <c r="R181" s="41"/>
      <c r="S181" s="41"/>
      <c r="T181" s="69"/>
      <c r="AT181" s="23" t="s">
        <v>553</v>
      </c>
      <c r="AU181" s="23" t="s">
        <v>82</v>
      </c>
    </row>
    <row r="182" spans="2:65" s="12" customFormat="1" ht="13.5">
      <c r="B182" s="197"/>
      <c r="D182" s="198" t="s">
        <v>364</v>
      </c>
      <c r="E182" s="199" t="s">
        <v>5</v>
      </c>
      <c r="F182" s="200" t="s">
        <v>560</v>
      </c>
      <c r="H182" s="201">
        <v>3.0000000000000001E-3</v>
      </c>
      <c r="I182" s="202"/>
      <c r="L182" s="197"/>
      <c r="M182" s="203"/>
      <c r="N182" s="204"/>
      <c r="O182" s="204"/>
      <c r="P182" s="204"/>
      <c r="Q182" s="204"/>
      <c r="R182" s="204"/>
      <c r="S182" s="204"/>
      <c r="T182" s="205"/>
      <c r="AT182" s="199" t="s">
        <v>364</v>
      </c>
      <c r="AU182" s="199" t="s">
        <v>82</v>
      </c>
      <c r="AV182" s="12" t="s">
        <v>82</v>
      </c>
      <c r="AW182" s="12" t="s">
        <v>36</v>
      </c>
      <c r="AX182" s="12" t="s">
        <v>73</v>
      </c>
      <c r="AY182" s="199" t="s">
        <v>246</v>
      </c>
    </row>
    <row r="183" spans="2:65" s="13" customFormat="1" ht="13.5">
      <c r="B183" s="206"/>
      <c r="D183" s="207" t="s">
        <v>364</v>
      </c>
      <c r="E183" s="208" t="s">
        <v>5</v>
      </c>
      <c r="F183" s="209" t="s">
        <v>366</v>
      </c>
      <c r="H183" s="210">
        <v>3.0000000000000001E-3</v>
      </c>
      <c r="I183" s="211"/>
      <c r="L183" s="206"/>
      <c r="M183" s="212"/>
      <c r="N183" s="213"/>
      <c r="O183" s="213"/>
      <c r="P183" s="213"/>
      <c r="Q183" s="213"/>
      <c r="R183" s="213"/>
      <c r="S183" s="213"/>
      <c r="T183" s="214"/>
      <c r="AT183" s="215" t="s">
        <v>364</v>
      </c>
      <c r="AU183" s="215" t="s">
        <v>82</v>
      </c>
      <c r="AV183" s="13" t="s">
        <v>254</v>
      </c>
      <c r="AW183" s="13" t="s">
        <v>36</v>
      </c>
      <c r="AX183" s="13" t="s">
        <v>80</v>
      </c>
      <c r="AY183" s="215" t="s">
        <v>246</v>
      </c>
    </row>
    <row r="184" spans="2:65" s="1" customFormat="1" ht="22.5" customHeight="1">
      <c r="B184" s="180"/>
      <c r="C184" s="181" t="s">
        <v>444</v>
      </c>
      <c r="D184" s="181" t="s">
        <v>249</v>
      </c>
      <c r="E184" s="182" t="s">
        <v>561</v>
      </c>
      <c r="F184" s="183" t="s">
        <v>562</v>
      </c>
      <c r="G184" s="184" t="s">
        <v>376</v>
      </c>
      <c r="H184" s="185">
        <v>8.8000000000000007</v>
      </c>
      <c r="I184" s="186"/>
      <c r="J184" s="187">
        <f>ROUND(I184*H184,2)</f>
        <v>0</v>
      </c>
      <c r="K184" s="183" t="s">
        <v>253</v>
      </c>
      <c r="L184" s="40"/>
      <c r="M184" s="188" t="s">
        <v>5</v>
      </c>
      <c r="N184" s="189" t="s">
        <v>44</v>
      </c>
      <c r="O184" s="41"/>
      <c r="P184" s="190">
        <f>O184*H184</f>
        <v>0</v>
      </c>
      <c r="Q184" s="190">
        <v>0</v>
      </c>
      <c r="R184" s="190">
        <f>Q184*H184</f>
        <v>0</v>
      </c>
      <c r="S184" s="190">
        <v>0</v>
      </c>
      <c r="T184" s="191">
        <f>S184*H184</f>
        <v>0</v>
      </c>
      <c r="AR184" s="23" t="s">
        <v>278</v>
      </c>
      <c r="AT184" s="23" t="s">
        <v>249</v>
      </c>
      <c r="AU184" s="23" t="s">
        <v>82</v>
      </c>
      <c r="AY184" s="23" t="s">
        <v>246</v>
      </c>
      <c r="BE184" s="192">
        <f>IF(N184="základní",J184,0)</f>
        <v>0</v>
      </c>
      <c r="BF184" s="192">
        <f>IF(N184="snížená",J184,0)</f>
        <v>0</v>
      </c>
      <c r="BG184" s="192">
        <f>IF(N184="zákl. přenesená",J184,0)</f>
        <v>0</v>
      </c>
      <c r="BH184" s="192">
        <f>IF(N184="sníž. přenesená",J184,0)</f>
        <v>0</v>
      </c>
      <c r="BI184" s="192">
        <f>IF(N184="nulová",J184,0)</f>
        <v>0</v>
      </c>
      <c r="BJ184" s="23" t="s">
        <v>80</v>
      </c>
      <c r="BK184" s="192">
        <f>ROUND(I184*H184,2)</f>
        <v>0</v>
      </c>
      <c r="BL184" s="23" t="s">
        <v>278</v>
      </c>
      <c r="BM184" s="23" t="s">
        <v>563</v>
      </c>
    </row>
    <row r="185" spans="2:65" s="1" customFormat="1" ht="22.5" customHeight="1">
      <c r="B185" s="180"/>
      <c r="C185" s="216" t="s">
        <v>564</v>
      </c>
      <c r="D185" s="216" t="s">
        <v>549</v>
      </c>
      <c r="E185" s="217" t="s">
        <v>565</v>
      </c>
      <c r="F185" s="218" t="s">
        <v>566</v>
      </c>
      <c r="G185" s="219" t="s">
        <v>376</v>
      </c>
      <c r="H185" s="220">
        <v>10.119999999999999</v>
      </c>
      <c r="I185" s="221"/>
      <c r="J185" s="222">
        <f>ROUND(I185*H185,2)</f>
        <v>0</v>
      </c>
      <c r="K185" s="218" t="s">
        <v>253</v>
      </c>
      <c r="L185" s="223"/>
      <c r="M185" s="224" t="s">
        <v>5</v>
      </c>
      <c r="N185" s="225" t="s">
        <v>44</v>
      </c>
      <c r="O185" s="41"/>
      <c r="P185" s="190">
        <f>O185*H185</f>
        <v>0</v>
      </c>
      <c r="Q185" s="190">
        <v>0</v>
      </c>
      <c r="R185" s="190">
        <f>Q185*H185</f>
        <v>0</v>
      </c>
      <c r="S185" s="190">
        <v>0</v>
      </c>
      <c r="T185" s="191">
        <f>S185*H185</f>
        <v>0</v>
      </c>
      <c r="AR185" s="23" t="s">
        <v>309</v>
      </c>
      <c r="AT185" s="23" t="s">
        <v>549</v>
      </c>
      <c r="AU185" s="23" t="s">
        <v>82</v>
      </c>
      <c r="AY185" s="23" t="s">
        <v>246</v>
      </c>
      <c r="BE185" s="192">
        <f>IF(N185="základní",J185,0)</f>
        <v>0</v>
      </c>
      <c r="BF185" s="192">
        <f>IF(N185="snížená",J185,0)</f>
        <v>0</v>
      </c>
      <c r="BG185" s="192">
        <f>IF(N185="zákl. přenesená",J185,0)</f>
        <v>0</v>
      </c>
      <c r="BH185" s="192">
        <f>IF(N185="sníž. přenesená",J185,0)</f>
        <v>0</v>
      </c>
      <c r="BI185" s="192">
        <f>IF(N185="nulová",J185,0)</f>
        <v>0</v>
      </c>
      <c r="BJ185" s="23" t="s">
        <v>80</v>
      </c>
      <c r="BK185" s="192">
        <f>ROUND(I185*H185,2)</f>
        <v>0</v>
      </c>
      <c r="BL185" s="23" t="s">
        <v>278</v>
      </c>
      <c r="BM185" s="23" t="s">
        <v>567</v>
      </c>
    </row>
    <row r="186" spans="2:65" s="1" customFormat="1" ht="22.5" customHeight="1">
      <c r="B186" s="180"/>
      <c r="C186" s="181" t="s">
        <v>447</v>
      </c>
      <c r="D186" s="181" t="s">
        <v>249</v>
      </c>
      <c r="E186" s="182" t="s">
        <v>568</v>
      </c>
      <c r="F186" s="183" t="s">
        <v>569</v>
      </c>
      <c r="G186" s="184" t="s">
        <v>376</v>
      </c>
      <c r="H186" s="185">
        <v>7.8</v>
      </c>
      <c r="I186" s="186"/>
      <c r="J186" s="187">
        <f>ROUND(I186*H186,2)</f>
        <v>0</v>
      </c>
      <c r="K186" s="183" t="s">
        <v>253</v>
      </c>
      <c r="L186" s="40"/>
      <c r="M186" s="188" t="s">
        <v>5</v>
      </c>
      <c r="N186" s="189" t="s">
        <v>44</v>
      </c>
      <c r="O186" s="41"/>
      <c r="P186" s="190">
        <f>O186*H186</f>
        <v>0</v>
      </c>
      <c r="Q186" s="190">
        <v>0</v>
      </c>
      <c r="R186" s="190">
        <f>Q186*H186</f>
        <v>0</v>
      </c>
      <c r="S186" s="190">
        <v>0</v>
      </c>
      <c r="T186" s="191">
        <f>S186*H186</f>
        <v>0</v>
      </c>
      <c r="AR186" s="23" t="s">
        <v>278</v>
      </c>
      <c r="AT186" s="23" t="s">
        <v>249</v>
      </c>
      <c r="AU186" s="23" t="s">
        <v>82</v>
      </c>
      <c r="AY186" s="23" t="s">
        <v>246</v>
      </c>
      <c r="BE186" s="192">
        <f>IF(N186="základní",J186,0)</f>
        <v>0</v>
      </c>
      <c r="BF186" s="192">
        <f>IF(N186="snížená",J186,0)</f>
        <v>0</v>
      </c>
      <c r="BG186" s="192">
        <f>IF(N186="zákl. přenesená",J186,0)</f>
        <v>0</v>
      </c>
      <c r="BH186" s="192">
        <f>IF(N186="sníž. přenesená",J186,0)</f>
        <v>0</v>
      </c>
      <c r="BI186" s="192">
        <f>IF(N186="nulová",J186,0)</f>
        <v>0</v>
      </c>
      <c r="BJ186" s="23" t="s">
        <v>80</v>
      </c>
      <c r="BK186" s="192">
        <f>ROUND(I186*H186,2)</f>
        <v>0</v>
      </c>
      <c r="BL186" s="23" t="s">
        <v>278</v>
      </c>
      <c r="BM186" s="23" t="s">
        <v>570</v>
      </c>
    </row>
    <row r="187" spans="2:65" s="1" customFormat="1" ht="22.5" customHeight="1">
      <c r="B187" s="180"/>
      <c r="C187" s="216" t="s">
        <v>419</v>
      </c>
      <c r="D187" s="216" t="s">
        <v>549</v>
      </c>
      <c r="E187" s="217" t="s">
        <v>565</v>
      </c>
      <c r="F187" s="218" t="s">
        <v>566</v>
      </c>
      <c r="G187" s="219" t="s">
        <v>376</v>
      </c>
      <c r="H187" s="220">
        <v>9.36</v>
      </c>
      <c r="I187" s="221"/>
      <c r="J187" s="222">
        <f>ROUND(I187*H187,2)</f>
        <v>0</v>
      </c>
      <c r="K187" s="218" t="s">
        <v>253</v>
      </c>
      <c r="L187" s="223"/>
      <c r="M187" s="224" t="s">
        <v>5</v>
      </c>
      <c r="N187" s="225" t="s">
        <v>44</v>
      </c>
      <c r="O187" s="41"/>
      <c r="P187" s="190">
        <f>O187*H187</f>
        <v>0</v>
      </c>
      <c r="Q187" s="190">
        <v>0</v>
      </c>
      <c r="R187" s="190">
        <f>Q187*H187</f>
        <v>0</v>
      </c>
      <c r="S187" s="190">
        <v>0</v>
      </c>
      <c r="T187" s="191">
        <f>S187*H187</f>
        <v>0</v>
      </c>
      <c r="AR187" s="23" t="s">
        <v>309</v>
      </c>
      <c r="AT187" s="23" t="s">
        <v>549</v>
      </c>
      <c r="AU187" s="23" t="s">
        <v>82</v>
      </c>
      <c r="AY187" s="23" t="s">
        <v>246</v>
      </c>
      <c r="BE187" s="192">
        <f>IF(N187="základní",J187,0)</f>
        <v>0</v>
      </c>
      <c r="BF187" s="192">
        <f>IF(N187="snížená",J187,0)</f>
        <v>0</v>
      </c>
      <c r="BG187" s="192">
        <f>IF(N187="zákl. přenesená",J187,0)</f>
        <v>0</v>
      </c>
      <c r="BH187" s="192">
        <f>IF(N187="sníž. přenesená",J187,0)</f>
        <v>0</v>
      </c>
      <c r="BI187" s="192">
        <f>IF(N187="nulová",J187,0)</f>
        <v>0</v>
      </c>
      <c r="BJ187" s="23" t="s">
        <v>80</v>
      </c>
      <c r="BK187" s="192">
        <f>ROUND(I187*H187,2)</f>
        <v>0</v>
      </c>
      <c r="BL187" s="23" t="s">
        <v>278</v>
      </c>
      <c r="BM187" s="23" t="s">
        <v>571</v>
      </c>
    </row>
    <row r="188" spans="2:65" s="12" customFormat="1" ht="13.5">
      <c r="B188" s="197"/>
      <c r="D188" s="198" t="s">
        <v>364</v>
      </c>
      <c r="E188" s="199" t="s">
        <v>5</v>
      </c>
      <c r="F188" s="200" t="s">
        <v>572</v>
      </c>
      <c r="H188" s="201">
        <v>9.36</v>
      </c>
      <c r="I188" s="202"/>
      <c r="L188" s="197"/>
      <c r="M188" s="203"/>
      <c r="N188" s="204"/>
      <c r="O188" s="204"/>
      <c r="P188" s="204"/>
      <c r="Q188" s="204"/>
      <c r="R188" s="204"/>
      <c r="S188" s="204"/>
      <c r="T188" s="205"/>
      <c r="AT188" s="199" t="s">
        <v>364</v>
      </c>
      <c r="AU188" s="199" t="s">
        <v>82</v>
      </c>
      <c r="AV188" s="12" t="s">
        <v>82</v>
      </c>
      <c r="AW188" s="12" t="s">
        <v>36</v>
      </c>
      <c r="AX188" s="12" t="s">
        <v>73</v>
      </c>
      <c r="AY188" s="199" t="s">
        <v>246</v>
      </c>
    </row>
    <row r="189" spans="2:65" s="13" customFormat="1" ht="13.5">
      <c r="B189" s="206"/>
      <c r="D189" s="207" t="s">
        <v>364</v>
      </c>
      <c r="E189" s="208" t="s">
        <v>5</v>
      </c>
      <c r="F189" s="209" t="s">
        <v>366</v>
      </c>
      <c r="H189" s="210">
        <v>9.36</v>
      </c>
      <c r="I189" s="211"/>
      <c r="L189" s="206"/>
      <c r="M189" s="212"/>
      <c r="N189" s="213"/>
      <c r="O189" s="213"/>
      <c r="P189" s="213"/>
      <c r="Q189" s="213"/>
      <c r="R189" s="213"/>
      <c r="S189" s="213"/>
      <c r="T189" s="214"/>
      <c r="AT189" s="215" t="s">
        <v>364</v>
      </c>
      <c r="AU189" s="215" t="s">
        <v>82</v>
      </c>
      <c r="AV189" s="13" t="s">
        <v>254</v>
      </c>
      <c r="AW189" s="13" t="s">
        <v>36</v>
      </c>
      <c r="AX189" s="13" t="s">
        <v>80</v>
      </c>
      <c r="AY189" s="215" t="s">
        <v>246</v>
      </c>
    </row>
    <row r="190" spans="2:65" s="1" customFormat="1" ht="31.5" customHeight="1">
      <c r="B190" s="180"/>
      <c r="C190" s="181" t="s">
        <v>451</v>
      </c>
      <c r="D190" s="181" t="s">
        <v>249</v>
      </c>
      <c r="E190" s="182" t="s">
        <v>573</v>
      </c>
      <c r="F190" s="183" t="s">
        <v>574</v>
      </c>
      <c r="G190" s="184" t="s">
        <v>376</v>
      </c>
      <c r="H190" s="185">
        <v>16.600000000000001</v>
      </c>
      <c r="I190" s="186"/>
      <c r="J190" s="187">
        <f>ROUND(I190*H190,2)</f>
        <v>0</v>
      </c>
      <c r="K190" s="183" t="s">
        <v>253</v>
      </c>
      <c r="L190" s="40"/>
      <c r="M190" s="188" t="s">
        <v>5</v>
      </c>
      <c r="N190" s="189" t="s">
        <v>44</v>
      </c>
      <c r="O190" s="41"/>
      <c r="P190" s="190">
        <f>O190*H190</f>
        <v>0</v>
      </c>
      <c r="Q190" s="190">
        <v>0</v>
      </c>
      <c r="R190" s="190">
        <f>Q190*H190</f>
        <v>0</v>
      </c>
      <c r="S190" s="190">
        <v>0</v>
      </c>
      <c r="T190" s="191">
        <f>S190*H190</f>
        <v>0</v>
      </c>
      <c r="AR190" s="23" t="s">
        <v>278</v>
      </c>
      <c r="AT190" s="23" t="s">
        <v>249</v>
      </c>
      <c r="AU190" s="23" t="s">
        <v>82</v>
      </c>
      <c r="AY190" s="23" t="s">
        <v>246</v>
      </c>
      <c r="BE190" s="192">
        <f>IF(N190="základní",J190,0)</f>
        <v>0</v>
      </c>
      <c r="BF190" s="192">
        <f>IF(N190="snížená",J190,0)</f>
        <v>0</v>
      </c>
      <c r="BG190" s="192">
        <f>IF(N190="zákl. přenesená",J190,0)</f>
        <v>0</v>
      </c>
      <c r="BH190" s="192">
        <f>IF(N190="sníž. přenesená",J190,0)</f>
        <v>0</v>
      </c>
      <c r="BI190" s="192">
        <f>IF(N190="nulová",J190,0)</f>
        <v>0</v>
      </c>
      <c r="BJ190" s="23" t="s">
        <v>80</v>
      </c>
      <c r="BK190" s="192">
        <f>ROUND(I190*H190,2)</f>
        <v>0</v>
      </c>
      <c r="BL190" s="23" t="s">
        <v>278</v>
      </c>
      <c r="BM190" s="23" t="s">
        <v>575</v>
      </c>
    </row>
    <row r="191" spans="2:65" s="1" customFormat="1" ht="31.5" customHeight="1">
      <c r="B191" s="180"/>
      <c r="C191" s="181" t="s">
        <v>436</v>
      </c>
      <c r="D191" s="181" t="s">
        <v>249</v>
      </c>
      <c r="E191" s="182" t="s">
        <v>576</v>
      </c>
      <c r="F191" s="183" t="s">
        <v>577</v>
      </c>
      <c r="G191" s="184" t="s">
        <v>376</v>
      </c>
      <c r="H191" s="185">
        <v>16.600000000000001</v>
      </c>
      <c r="I191" s="186"/>
      <c r="J191" s="187">
        <f>ROUND(I191*H191,2)</f>
        <v>0</v>
      </c>
      <c r="K191" s="183" t="s">
        <v>253</v>
      </c>
      <c r="L191" s="40"/>
      <c r="M191" s="188" t="s">
        <v>5</v>
      </c>
      <c r="N191" s="189" t="s">
        <v>44</v>
      </c>
      <c r="O191" s="41"/>
      <c r="P191" s="190">
        <f>O191*H191</f>
        <v>0</v>
      </c>
      <c r="Q191" s="190">
        <v>0</v>
      </c>
      <c r="R191" s="190">
        <f>Q191*H191</f>
        <v>0</v>
      </c>
      <c r="S191" s="190">
        <v>0</v>
      </c>
      <c r="T191" s="191">
        <f>S191*H191</f>
        <v>0</v>
      </c>
      <c r="AR191" s="23" t="s">
        <v>278</v>
      </c>
      <c r="AT191" s="23" t="s">
        <v>249</v>
      </c>
      <c r="AU191" s="23" t="s">
        <v>82</v>
      </c>
      <c r="AY191" s="23" t="s">
        <v>246</v>
      </c>
      <c r="BE191" s="192">
        <f>IF(N191="základní",J191,0)</f>
        <v>0</v>
      </c>
      <c r="BF191" s="192">
        <f>IF(N191="snížená",J191,0)</f>
        <v>0</v>
      </c>
      <c r="BG191" s="192">
        <f>IF(N191="zákl. přenesená",J191,0)</f>
        <v>0</v>
      </c>
      <c r="BH191" s="192">
        <f>IF(N191="sníž. přenesená",J191,0)</f>
        <v>0</v>
      </c>
      <c r="BI191" s="192">
        <f>IF(N191="nulová",J191,0)</f>
        <v>0</v>
      </c>
      <c r="BJ191" s="23" t="s">
        <v>80</v>
      </c>
      <c r="BK191" s="192">
        <f>ROUND(I191*H191,2)</f>
        <v>0</v>
      </c>
      <c r="BL191" s="23" t="s">
        <v>278</v>
      </c>
      <c r="BM191" s="23" t="s">
        <v>578</v>
      </c>
    </row>
    <row r="192" spans="2:65" s="1" customFormat="1" ht="22.5" customHeight="1">
      <c r="B192" s="180"/>
      <c r="C192" s="181" t="s">
        <v>454</v>
      </c>
      <c r="D192" s="181" t="s">
        <v>249</v>
      </c>
      <c r="E192" s="182" t="s">
        <v>579</v>
      </c>
      <c r="F192" s="183" t="s">
        <v>580</v>
      </c>
      <c r="G192" s="184" t="s">
        <v>423</v>
      </c>
      <c r="H192" s="185">
        <v>10.4</v>
      </c>
      <c r="I192" s="186"/>
      <c r="J192" s="187">
        <f>ROUND(I192*H192,2)</f>
        <v>0</v>
      </c>
      <c r="K192" s="183" t="s">
        <v>253</v>
      </c>
      <c r="L192" s="40"/>
      <c r="M192" s="188" t="s">
        <v>5</v>
      </c>
      <c r="N192" s="189" t="s">
        <v>44</v>
      </c>
      <c r="O192" s="41"/>
      <c r="P192" s="190">
        <f>O192*H192</f>
        <v>0</v>
      </c>
      <c r="Q192" s="190">
        <v>0</v>
      </c>
      <c r="R192" s="190">
        <f>Q192*H192</f>
        <v>0</v>
      </c>
      <c r="S192" s="190">
        <v>0</v>
      </c>
      <c r="T192" s="191">
        <f>S192*H192</f>
        <v>0</v>
      </c>
      <c r="AR192" s="23" t="s">
        <v>278</v>
      </c>
      <c r="AT192" s="23" t="s">
        <v>249</v>
      </c>
      <c r="AU192" s="23" t="s">
        <v>82</v>
      </c>
      <c r="AY192" s="23" t="s">
        <v>246</v>
      </c>
      <c r="BE192" s="192">
        <f>IF(N192="základní",J192,0)</f>
        <v>0</v>
      </c>
      <c r="BF192" s="192">
        <f>IF(N192="snížená",J192,0)</f>
        <v>0</v>
      </c>
      <c r="BG192" s="192">
        <f>IF(N192="zákl. přenesená",J192,0)</f>
        <v>0</v>
      </c>
      <c r="BH192" s="192">
        <f>IF(N192="sníž. přenesená",J192,0)</f>
        <v>0</v>
      </c>
      <c r="BI192" s="192">
        <f>IF(N192="nulová",J192,0)</f>
        <v>0</v>
      </c>
      <c r="BJ192" s="23" t="s">
        <v>80</v>
      </c>
      <c r="BK192" s="192">
        <f>ROUND(I192*H192,2)</f>
        <v>0</v>
      </c>
      <c r="BL192" s="23" t="s">
        <v>278</v>
      </c>
      <c r="BM192" s="23" t="s">
        <v>581</v>
      </c>
    </row>
    <row r="193" spans="2:65" s="1" customFormat="1" ht="22.5" customHeight="1">
      <c r="B193" s="180"/>
      <c r="C193" s="216" t="s">
        <v>582</v>
      </c>
      <c r="D193" s="216" t="s">
        <v>549</v>
      </c>
      <c r="E193" s="217" t="s">
        <v>565</v>
      </c>
      <c r="F193" s="218" t="s">
        <v>566</v>
      </c>
      <c r="G193" s="219" t="s">
        <v>376</v>
      </c>
      <c r="H193" s="220">
        <v>6.24</v>
      </c>
      <c r="I193" s="221"/>
      <c r="J193" s="222">
        <f>ROUND(I193*H193,2)</f>
        <v>0</v>
      </c>
      <c r="K193" s="218" t="s">
        <v>253</v>
      </c>
      <c r="L193" s="223"/>
      <c r="M193" s="224" t="s">
        <v>5</v>
      </c>
      <c r="N193" s="225" t="s">
        <v>44</v>
      </c>
      <c r="O193" s="41"/>
      <c r="P193" s="190">
        <f>O193*H193</f>
        <v>0</v>
      </c>
      <c r="Q193" s="190">
        <v>0</v>
      </c>
      <c r="R193" s="190">
        <f>Q193*H193</f>
        <v>0</v>
      </c>
      <c r="S193" s="190">
        <v>0</v>
      </c>
      <c r="T193" s="191">
        <f>S193*H193</f>
        <v>0</v>
      </c>
      <c r="AR193" s="23" t="s">
        <v>309</v>
      </c>
      <c r="AT193" s="23" t="s">
        <v>549</v>
      </c>
      <c r="AU193" s="23" t="s">
        <v>82</v>
      </c>
      <c r="AY193" s="23" t="s">
        <v>246</v>
      </c>
      <c r="BE193" s="192">
        <f>IF(N193="základní",J193,0)</f>
        <v>0</v>
      </c>
      <c r="BF193" s="192">
        <f>IF(N193="snížená",J193,0)</f>
        <v>0</v>
      </c>
      <c r="BG193" s="192">
        <f>IF(N193="zákl. přenesená",J193,0)</f>
        <v>0</v>
      </c>
      <c r="BH193" s="192">
        <f>IF(N193="sníž. přenesená",J193,0)</f>
        <v>0</v>
      </c>
      <c r="BI193" s="192">
        <f>IF(N193="nulová",J193,0)</f>
        <v>0</v>
      </c>
      <c r="BJ193" s="23" t="s">
        <v>80</v>
      </c>
      <c r="BK193" s="192">
        <f>ROUND(I193*H193,2)</f>
        <v>0</v>
      </c>
      <c r="BL193" s="23" t="s">
        <v>278</v>
      </c>
      <c r="BM193" s="23" t="s">
        <v>583</v>
      </c>
    </row>
    <row r="194" spans="2:65" s="1" customFormat="1" ht="22.5" customHeight="1">
      <c r="B194" s="180"/>
      <c r="C194" s="181" t="s">
        <v>459</v>
      </c>
      <c r="D194" s="181" t="s">
        <v>249</v>
      </c>
      <c r="E194" s="182" t="s">
        <v>584</v>
      </c>
      <c r="F194" s="183" t="s">
        <v>585</v>
      </c>
      <c r="G194" s="184" t="s">
        <v>586</v>
      </c>
      <c r="H194" s="230"/>
      <c r="I194" s="186"/>
      <c r="J194" s="187">
        <f>ROUND(I194*H194,2)</f>
        <v>0</v>
      </c>
      <c r="K194" s="183" t="s">
        <v>253</v>
      </c>
      <c r="L194" s="40"/>
      <c r="M194" s="188" t="s">
        <v>5</v>
      </c>
      <c r="N194" s="189" t="s">
        <v>44</v>
      </c>
      <c r="O194" s="41"/>
      <c r="P194" s="190">
        <f>O194*H194</f>
        <v>0</v>
      </c>
      <c r="Q194" s="190">
        <v>0</v>
      </c>
      <c r="R194" s="190">
        <f>Q194*H194</f>
        <v>0</v>
      </c>
      <c r="S194" s="190">
        <v>0</v>
      </c>
      <c r="T194" s="191">
        <f>S194*H194</f>
        <v>0</v>
      </c>
      <c r="AR194" s="23" t="s">
        <v>278</v>
      </c>
      <c r="AT194" s="23" t="s">
        <v>249</v>
      </c>
      <c r="AU194" s="23" t="s">
        <v>82</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278</v>
      </c>
      <c r="BM194" s="23" t="s">
        <v>587</v>
      </c>
    </row>
    <row r="195" spans="2:65" s="11" customFormat="1" ht="29.85" customHeight="1">
      <c r="B195" s="166"/>
      <c r="D195" s="177" t="s">
        <v>72</v>
      </c>
      <c r="E195" s="178" t="s">
        <v>588</v>
      </c>
      <c r="F195" s="178" t="s">
        <v>589</v>
      </c>
      <c r="I195" s="169"/>
      <c r="J195" s="179">
        <f>BK195</f>
        <v>0</v>
      </c>
      <c r="L195" s="166"/>
      <c r="M195" s="171"/>
      <c r="N195" s="172"/>
      <c r="O195" s="172"/>
      <c r="P195" s="173">
        <f>SUM(P196:P197)</f>
        <v>0</v>
      </c>
      <c r="Q195" s="172"/>
      <c r="R195" s="173">
        <f>SUM(R196:R197)</f>
        <v>0</v>
      </c>
      <c r="S195" s="172"/>
      <c r="T195" s="174">
        <f>SUM(T196:T197)</f>
        <v>0</v>
      </c>
      <c r="AR195" s="167" t="s">
        <v>82</v>
      </c>
      <c r="AT195" s="175" t="s">
        <v>72</v>
      </c>
      <c r="AU195" s="175" t="s">
        <v>80</v>
      </c>
      <c r="AY195" s="167" t="s">
        <v>246</v>
      </c>
      <c r="BK195" s="176">
        <f>SUM(BK196:BK197)</f>
        <v>0</v>
      </c>
    </row>
    <row r="196" spans="2:65" s="1" customFormat="1" ht="22.5" customHeight="1">
      <c r="B196" s="180"/>
      <c r="C196" s="181" t="s">
        <v>590</v>
      </c>
      <c r="D196" s="181" t="s">
        <v>249</v>
      </c>
      <c r="E196" s="182" t="s">
        <v>591</v>
      </c>
      <c r="F196" s="183" t="s">
        <v>592</v>
      </c>
      <c r="G196" s="184" t="s">
        <v>376</v>
      </c>
      <c r="H196" s="185">
        <v>11.3</v>
      </c>
      <c r="I196" s="186"/>
      <c r="J196" s="187">
        <f>ROUND(I196*H196,2)</f>
        <v>0</v>
      </c>
      <c r="K196" s="183" t="s">
        <v>253</v>
      </c>
      <c r="L196" s="40"/>
      <c r="M196" s="188" t="s">
        <v>5</v>
      </c>
      <c r="N196" s="189" t="s">
        <v>44</v>
      </c>
      <c r="O196" s="41"/>
      <c r="P196" s="190">
        <f>O196*H196</f>
        <v>0</v>
      </c>
      <c r="Q196" s="190">
        <v>0</v>
      </c>
      <c r="R196" s="190">
        <f>Q196*H196</f>
        <v>0</v>
      </c>
      <c r="S196" s="190">
        <v>0</v>
      </c>
      <c r="T196" s="191">
        <f>S196*H196</f>
        <v>0</v>
      </c>
      <c r="AR196" s="23" t="s">
        <v>278</v>
      </c>
      <c r="AT196" s="23" t="s">
        <v>249</v>
      </c>
      <c r="AU196" s="23" t="s">
        <v>82</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278</v>
      </c>
      <c r="BM196" s="23" t="s">
        <v>593</v>
      </c>
    </row>
    <row r="197" spans="2:65" s="1" customFormat="1" ht="31.5" customHeight="1">
      <c r="B197" s="180"/>
      <c r="C197" s="181" t="s">
        <v>462</v>
      </c>
      <c r="D197" s="181" t="s">
        <v>249</v>
      </c>
      <c r="E197" s="182" t="s">
        <v>594</v>
      </c>
      <c r="F197" s="183" t="s">
        <v>595</v>
      </c>
      <c r="G197" s="184" t="s">
        <v>376</v>
      </c>
      <c r="H197" s="185">
        <v>24.6</v>
      </c>
      <c r="I197" s="186"/>
      <c r="J197" s="187">
        <f>ROUND(I197*H197,2)</f>
        <v>0</v>
      </c>
      <c r="K197" s="183" t="s">
        <v>253</v>
      </c>
      <c r="L197" s="40"/>
      <c r="M197" s="188" t="s">
        <v>5</v>
      </c>
      <c r="N197" s="189" t="s">
        <v>44</v>
      </c>
      <c r="O197" s="41"/>
      <c r="P197" s="190">
        <f>O197*H197</f>
        <v>0</v>
      </c>
      <c r="Q197" s="190">
        <v>0</v>
      </c>
      <c r="R197" s="190">
        <f>Q197*H197</f>
        <v>0</v>
      </c>
      <c r="S197" s="190">
        <v>0</v>
      </c>
      <c r="T197" s="191">
        <f>S197*H197</f>
        <v>0</v>
      </c>
      <c r="AR197" s="23" t="s">
        <v>278</v>
      </c>
      <c r="AT197" s="23" t="s">
        <v>249</v>
      </c>
      <c r="AU197" s="23" t="s">
        <v>82</v>
      </c>
      <c r="AY197" s="23" t="s">
        <v>246</v>
      </c>
      <c r="BE197" s="192">
        <f>IF(N197="základní",J197,0)</f>
        <v>0</v>
      </c>
      <c r="BF197" s="192">
        <f>IF(N197="snížená",J197,0)</f>
        <v>0</v>
      </c>
      <c r="BG197" s="192">
        <f>IF(N197="zákl. přenesená",J197,0)</f>
        <v>0</v>
      </c>
      <c r="BH197" s="192">
        <f>IF(N197="sníž. přenesená",J197,0)</f>
        <v>0</v>
      </c>
      <c r="BI197" s="192">
        <f>IF(N197="nulová",J197,0)</f>
        <v>0</v>
      </c>
      <c r="BJ197" s="23" t="s">
        <v>80</v>
      </c>
      <c r="BK197" s="192">
        <f>ROUND(I197*H197,2)</f>
        <v>0</v>
      </c>
      <c r="BL197" s="23" t="s">
        <v>278</v>
      </c>
      <c r="BM197" s="23" t="s">
        <v>596</v>
      </c>
    </row>
    <row r="198" spans="2:65" s="11" customFormat="1" ht="29.85" customHeight="1">
      <c r="B198" s="166"/>
      <c r="D198" s="177" t="s">
        <v>72</v>
      </c>
      <c r="E198" s="178" t="s">
        <v>597</v>
      </c>
      <c r="F198" s="178" t="s">
        <v>598</v>
      </c>
      <c r="I198" s="169"/>
      <c r="J198" s="179">
        <f>BK198</f>
        <v>0</v>
      </c>
      <c r="L198" s="166"/>
      <c r="M198" s="171"/>
      <c r="N198" s="172"/>
      <c r="O198" s="172"/>
      <c r="P198" s="173">
        <f>SUM(P199:P200)</f>
        <v>0</v>
      </c>
      <c r="Q198" s="172"/>
      <c r="R198" s="173">
        <f>SUM(R199:R200)</f>
        <v>0</v>
      </c>
      <c r="S198" s="172"/>
      <c r="T198" s="174">
        <f>SUM(T199:T200)</f>
        <v>0</v>
      </c>
      <c r="AR198" s="167" t="s">
        <v>82</v>
      </c>
      <c r="AT198" s="175" t="s">
        <v>72</v>
      </c>
      <c r="AU198" s="175" t="s">
        <v>80</v>
      </c>
      <c r="AY198" s="167" t="s">
        <v>246</v>
      </c>
      <c r="BK198" s="176">
        <f>SUM(BK199:BK200)</f>
        <v>0</v>
      </c>
    </row>
    <row r="199" spans="2:65" s="1" customFormat="1" ht="31.5" customHeight="1">
      <c r="B199" s="180"/>
      <c r="C199" s="181" t="s">
        <v>599</v>
      </c>
      <c r="D199" s="181" t="s">
        <v>249</v>
      </c>
      <c r="E199" s="182" t="s">
        <v>600</v>
      </c>
      <c r="F199" s="183" t="s">
        <v>601</v>
      </c>
      <c r="G199" s="184" t="s">
        <v>376</v>
      </c>
      <c r="H199" s="185">
        <v>21.9</v>
      </c>
      <c r="I199" s="186"/>
      <c r="J199" s="187">
        <f>ROUND(I199*H199,2)</f>
        <v>0</v>
      </c>
      <c r="K199" s="183" t="s">
        <v>5</v>
      </c>
      <c r="L199" s="40"/>
      <c r="M199" s="188" t="s">
        <v>5</v>
      </c>
      <c r="N199" s="189" t="s">
        <v>44</v>
      </c>
      <c r="O199" s="41"/>
      <c r="P199" s="190">
        <f>O199*H199</f>
        <v>0</v>
      </c>
      <c r="Q199" s="190">
        <v>0</v>
      </c>
      <c r="R199" s="190">
        <f>Q199*H199</f>
        <v>0</v>
      </c>
      <c r="S199" s="190">
        <v>0</v>
      </c>
      <c r="T199" s="191">
        <f>S199*H199</f>
        <v>0</v>
      </c>
      <c r="AR199" s="23" t="s">
        <v>278</v>
      </c>
      <c r="AT199" s="23" t="s">
        <v>249</v>
      </c>
      <c r="AU199" s="23" t="s">
        <v>82</v>
      </c>
      <c r="AY199" s="23" t="s">
        <v>246</v>
      </c>
      <c r="BE199" s="192">
        <f>IF(N199="základní",J199,0)</f>
        <v>0</v>
      </c>
      <c r="BF199" s="192">
        <f>IF(N199="snížená",J199,0)</f>
        <v>0</v>
      </c>
      <c r="BG199" s="192">
        <f>IF(N199="zákl. přenesená",J199,0)</f>
        <v>0</v>
      </c>
      <c r="BH199" s="192">
        <f>IF(N199="sníž. přenesená",J199,0)</f>
        <v>0</v>
      </c>
      <c r="BI199" s="192">
        <f>IF(N199="nulová",J199,0)</f>
        <v>0</v>
      </c>
      <c r="BJ199" s="23" t="s">
        <v>80</v>
      </c>
      <c r="BK199" s="192">
        <f>ROUND(I199*H199,2)</f>
        <v>0</v>
      </c>
      <c r="BL199" s="23" t="s">
        <v>278</v>
      </c>
      <c r="BM199" s="23" t="s">
        <v>602</v>
      </c>
    </row>
    <row r="200" spans="2:65" s="1" customFormat="1" ht="22.5" customHeight="1">
      <c r="B200" s="180"/>
      <c r="C200" s="181" t="s">
        <v>468</v>
      </c>
      <c r="D200" s="181" t="s">
        <v>249</v>
      </c>
      <c r="E200" s="182" t="s">
        <v>603</v>
      </c>
      <c r="F200" s="183" t="s">
        <v>604</v>
      </c>
      <c r="G200" s="184" t="s">
        <v>586</v>
      </c>
      <c r="H200" s="230"/>
      <c r="I200" s="186"/>
      <c r="J200" s="187">
        <f>ROUND(I200*H200,2)</f>
        <v>0</v>
      </c>
      <c r="K200" s="183" t="s">
        <v>253</v>
      </c>
      <c r="L200" s="40"/>
      <c r="M200" s="188" t="s">
        <v>5</v>
      </c>
      <c r="N200" s="189" t="s">
        <v>44</v>
      </c>
      <c r="O200" s="41"/>
      <c r="P200" s="190">
        <f>O200*H200</f>
        <v>0</v>
      </c>
      <c r="Q200" s="190">
        <v>0</v>
      </c>
      <c r="R200" s="190">
        <f>Q200*H200</f>
        <v>0</v>
      </c>
      <c r="S200" s="190">
        <v>0</v>
      </c>
      <c r="T200" s="191">
        <f>S200*H200</f>
        <v>0</v>
      </c>
      <c r="AR200" s="23" t="s">
        <v>278</v>
      </c>
      <c r="AT200" s="23" t="s">
        <v>249</v>
      </c>
      <c r="AU200" s="23" t="s">
        <v>82</v>
      </c>
      <c r="AY200" s="23" t="s">
        <v>246</v>
      </c>
      <c r="BE200" s="192">
        <f>IF(N200="základní",J200,0)</f>
        <v>0</v>
      </c>
      <c r="BF200" s="192">
        <f>IF(N200="snížená",J200,0)</f>
        <v>0</v>
      </c>
      <c r="BG200" s="192">
        <f>IF(N200="zákl. přenesená",J200,0)</f>
        <v>0</v>
      </c>
      <c r="BH200" s="192">
        <f>IF(N200="sníž. přenesená",J200,0)</f>
        <v>0</v>
      </c>
      <c r="BI200" s="192">
        <f>IF(N200="nulová",J200,0)</f>
        <v>0</v>
      </c>
      <c r="BJ200" s="23" t="s">
        <v>80</v>
      </c>
      <c r="BK200" s="192">
        <f>ROUND(I200*H200,2)</f>
        <v>0</v>
      </c>
      <c r="BL200" s="23" t="s">
        <v>278</v>
      </c>
      <c r="BM200" s="23" t="s">
        <v>605</v>
      </c>
    </row>
    <row r="201" spans="2:65" s="11" customFormat="1" ht="29.85" customHeight="1">
      <c r="B201" s="166"/>
      <c r="D201" s="177" t="s">
        <v>72</v>
      </c>
      <c r="E201" s="178" t="s">
        <v>606</v>
      </c>
      <c r="F201" s="178" t="s">
        <v>607</v>
      </c>
      <c r="I201" s="169"/>
      <c r="J201" s="179">
        <f>BK201</f>
        <v>0</v>
      </c>
      <c r="L201" s="166"/>
      <c r="M201" s="171"/>
      <c r="N201" s="172"/>
      <c r="O201" s="172"/>
      <c r="P201" s="173">
        <f>SUM(P202:P203)</f>
        <v>0</v>
      </c>
      <c r="Q201" s="172"/>
      <c r="R201" s="173">
        <f>SUM(R202:R203)</f>
        <v>0</v>
      </c>
      <c r="S201" s="172"/>
      <c r="T201" s="174">
        <f>SUM(T202:T203)</f>
        <v>0</v>
      </c>
      <c r="AR201" s="167" t="s">
        <v>82</v>
      </c>
      <c r="AT201" s="175" t="s">
        <v>72</v>
      </c>
      <c r="AU201" s="175" t="s">
        <v>80</v>
      </c>
      <c r="AY201" s="167" t="s">
        <v>246</v>
      </c>
      <c r="BK201" s="176">
        <f>SUM(BK202:BK203)</f>
        <v>0</v>
      </c>
    </row>
    <row r="202" spans="2:65" s="1" customFormat="1" ht="22.5" customHeight="1">
      <c r="B202" s="180"/>
      <c r="C202" s="181" t="s">
        <v>608</v>
      </c>
      <c r="D202" s="181" t="s">
        <v>249</v>
      </c>
      <c r="E202" s="182" t="s">
        <v>609</v>
      </c>
      <c r="F202" s="183" t="s">
        <v>610</v>
      </c>
      <c r="G202" s="184" t="s">
        <v>423</v>
      </c>
      <c r="H202" s="185">
        <v>23.52</v>
      </c>
      <c r="I202" s="186"/>
      <c r="J202" s="187">
        <f>ROUND(I202*H202,2)</f>
        <v>0</v>
      </c>
      <c r="K202" s="183" t="s">
        <v>5</v>
      </c>
      <c r="L202" s="40"/>
      <c r="M202" s="188" t="s">
        <v>5</v>
      </c>
      <c r="N202" s="189" t="s">
        <v>44</v>
      </c>
      <c r="O202" s="41"/>
      <c r="P202" s="190">
        <f>O202*H202</f>
        <v>0</v>
      </c>
      <c r="Q202" s="190">
        <v>0</v>
      </c>
      <c r="R202" s="190">
        <f>Q202*H202</f>
        <v>0</v>
      </c>
      <c r="S202" s="190">
        <v>0</v>
      </c>
      <c r="T202" s="191">
        <f>S202*H202</f>
        <v>0</v>
      </c>
      <c r="AR202" s="23" t="s">
        <v>278</v>
      </c>
      <c r="AT202" s="23" t="s">
        <v>249</v>
      </c>
      <c r="AU202" s="23" t="s">
        <v>82</v>
      </c>
      <c r="AY202" s="23" t="s">
        <v>246</v>
      </c>
      <c r="BE202" s="192">
        <f>IF(N202="základní",J202,0)</f>
        <v>0</v>
      </c>
      <c r="BF202" s="192">
        <f>IF(N202="snížená",J202,0)</f>
        <v>0</v>
      </c>
      <c r="BG202" s="192">
        <f>IF(N202="zákl. přenesená",J202,0)</f>
        <v>0</v>
      </c>
      <c r="BH202" s="192">
        <f>IF(N202="sníž. přenesená",J202,0)</f>
        <v>0</v>
      </c>
      <c r="BI202" s="192">
        <f>IF(N202="nulová",J202,0)</f>
        <v>0</v>
      </c>
      <c r="BJ202" s="23" t="s">
        <v>80</v>
      </c>
      <c r="BK202" s="192">
        <f>ROUND(I202*H202,2)</f>
        <v>0</v>
      </c>
      <c r="BL202" s="23" t="s">
        <v>278</v>
      </c>
      <c r="BM202" s="23" t="s">
        <v>611</v>
      </c>
    </row>
    <row r="203" spans="2:65" s="1" customFormat="1" ht="22.5" customHeight="1">
      <c r="B203" s="180"/>
      <c r="C203" s="181" t="s">
        <v>473</v>
      </c>
      <c r="D203" s="181" t="s">
        <v>249</v>
      </c>
      <c r="E203" s="182" t="s">
        <v>612</v>
      </c>
      <c r="F203" s="183" t="s">
        <v>613</v>
      </c>
      <c r="G203" s="184" t="s">
        <v>586</v>
      </c>
      <c r="H203" s="230"/>
      <c r="I203" s="186"/>
      <c r="J203" s="187">
        <f>ROUND(I203*H203,2)</f>
        <v>0</v>
      </c>
      <c r="K203" s="183" t="s">
        <v>253</v>
      </c>
      <c r="L203" s="40"/>
      <c r="M203" s="188" t="s">
        <v>5</v>
      </c>
      <c r="N203" s="189" t="s">
        <v>44</v>
      </c>
      <c r="O203" s="41"/>
      <c r="P203" s="190">
        <f>O203*H203</f>
        <v>0</v>
      </c>
      <c r="Q203" s="190">
        <v>0</v>
      </c>
      <c r="R203" s="190">
        <f>Q203*H203</f>
        <v>0</v>
      </c>
      <c r="S203" s="190">
        <v>0</v>
      </c>
      <c r="T203" s="191">
        <f>S203*H203</f>
        <v>0</v>
      </c>
      <c r="AR203" s="23" t="s">
        <v>278</v>
      </c>
      <c r="AT203" s="23" t="s">
        <v>249</v>
      </c>
      <c r="AU203" s="23" t="s">
        <v>82</v>
      </c>
      <c r="AY203" s="23" t="s">
        <v>246</v>
      </c>
      <c r="BE203" s="192">
        <f>IF(N203="základní",J203,0)</f>
        <v>0</v>
      </c>
      <c r="BF203" s="192">
        <f>IF(N203="snížená",J203,0)</f>
        <v>0</v>
      </c>
      <c r="BG203" s="192">
        <f>IF(N203="zákl. přenesená",J203,0)</f>
        <v>0</v>
      </c>
      <c r="BH203" s="192">
        <f>IF(N203="sníž. přenesená",J203,0)</f>
        <v>0</v>
      </c>
      <c r="BI203" s="192">
        <f>IF(N203="nulová",J203,0)</f>
        <v>0</v>
      </c>
      <c r="BJ203" s="23" t="s">
        <v>80</v>
      </c>
      <c r="BK203" s="192">
        <f>ROUND(I203*H203,2)</f>
        <v>0</v>
      </c>
      <c r="BL203" s="23" t="s">
        <v>278</v>
      </c>
      <c r="BM203" s="23" t="s">
        <v>614</v>
      </c>
    </row>
    <row r="204" spans="2:65" s="11" customFormat="1" ht="29.85" customHeight="1">
      <c r="B204" s="166"/>
      <c r="D204" s="177" t="s">
        <v>72</v>
      </c>
      <c r="E204" s="178" t="s">
        <v>615</v>
      </c>
      <c r="F204" s="178" t="s">
        <v>616</v>
      </c>
      <c r="I204" s="169"/>
      <c r="J204" s="179">
        <f>BK204</f>
        <v>0</v>
      </c>
      <c r="L204" s="166"/>
      <c r="M204" s="171"/>
      <c r="N204" s="172"/>
      <c r="O204" s="172"/>
      <c r="P204" s="173">
        <f>SUM(P205:P207)</f>
        <v>0</v>
      </c>
      <c r="Q204" s="172"/>
      <c r="R204" s="173">
        <f>SUM(R205:R207)</f>
        <v>0</v>
      </c>
      <c r="S204" s="172"/>
      <c r="T204" s="174">
        <f>SUM(T205:T207)</f>
        <v>0</v>
      </c>
      <c r="AR204" s="167" t="s">
        <v>82</v>
      </c>
      <c r="AT204" s="175" t="s">
        <v>72</v>
      </c>
      <c r="AU204" s="175" t="s">
        <v>80</v>
      </c>
      <c r="AY204" s="167" t="s">
        <v>246</v>
      </c>
      <c r="BK204" s="176">
        <f>SUM(BK205:BK207)</f>
        <v>0</v>
      </c>
    </row>
    <row r="205" spans="2:65" s="1" customFormat="1" ht="22.5" customHeight="1">
      <c r="B205" s="180"/>
      <c r="C205" s="181" t="s">
        <v>617</v>
      </c>
      <c r="D205" s="181" t="s">
        <v>249</v>
      </c>
      <c r="E205" s="182" t="s">
        <v>618</v>
      </c>
      <c r="F205" s="183" t="s">
        <v>619</v>
      </c>
      <c r="G205" s="184" t="s">
        <v>376</v>
      </c>
      <c r="H205" s="185">
        <v>24.6</v>
      </c>
      <c r="I205" s="186"/>
      <c r="J205" s="187">
        <f>ROUND(I205*H205,2)</f>
        <v>0</v>
      </c>
      <c r="K205" s="183" t="s">
        <v>253</v>
      </c>
      <c r="L205" s="40"/>
      <c r="M205" s="188" t="s">
        <v>5</v>
      </c>
      <c r="N205" s="189" t="s">
        <v>44</v>
      </c>
      <c r="O205" s="41"/>
      <c r="P205" s="190">
        <f>O205*H205</f>
        <v>0</v>
      </c>
      <c r="Q205" s="190">
        <v>0</v>
      </c>
      <c r="R205" s="190">
        <f>Q205*H205</f>
        <v>0</v>
      </c>
      <c r="S205" s="190">
        <v>0</v>
      </c>
      <c r="T205" s="191">
        <f>S205*H205</f>
        <v>0</v>
      </c>
      <c r="AR205" s="23" t="s">
        <v>278</v>
      </c>
      <c r="AT205" s="23" t="s">
        <v>249</v>
      </c>
      <c r="AU205" s="23" t="s">
        <v>82</v>
      </c>
      <c r="AY205" s="23" t="s">
        <v>246</v>
      </c>
      <c r="BE205" s="192">
        <f>IF(N205="základní",J205,0)</f>
        <v>0</v>
      </c>
      <c r="BF205" s="192">
        <f>IF(N205="snížená",J205,0)</f>
        <v>0</v>
      </c>
      <c r="BG205" s="192">
        <f>IF(N205="zákl. přenesená",J205,0)</f>
        <v>0</v>
      </c>
      <c r="BH205" s="192">
        <f>IF(N205="sníž. přenesená",J205,0)</f>
        <v>0</v>
      </c>
      <c r="BI205" s="192">
        <f>IF(N205="nulová",J205,0)</f>
        <v>0</v>
      </c>
      <c r="BJ205" s="23" t="s">
        <v>80</v>
      </c>
      <c r="BK205" s="192">
        <f>ROUND(I205*H205,2)</f>
        <v>0</v>
      </c>
      <c r="BL205" s="23" t="s">
        <v>278</v>
      </c>
      <c r="BM205" s="23" t="s">
        <v>620</v>
      </c>
    </row>
    <row r="206" spans="2:65" s="1" customFormat="1" ht="44.25" customHeight="1">
      <c r="B206" s="180"/>
      <c r="C206" s="181" t="s">
        <v>477</v>
      </c>
      <c r="D206" s="181" t="s">
        <v>249</v>
      </c>
      <c r="E206" s="182" t="s">
        <v>621</v>
      </c>
      <c r="F206" s="183" t="s">
        <v>622</v>
      </c>
      <c r="G206" s="184" t="s">
        <v>376</v>
      </c>
      <c r="H206" s="185">
        <v>122.4</v>
      </c>
      <c r="I206" s="186"/>
      <c r="J206" s="187">
        <f>ROUND(I206*H206,2)</f>
        <v>0</v>
      </c>
      <c r="K206" s="183" t="s">
        <v>5</v>
      </c>
      <c r="L206" s="40"/>
      <c r="M206" s="188" t="s">
        <v>5</v>
      </c>
      <c r="N206" s="189" t="s">
        <v>44</v>
      </c>
      <c r="O206" s="41"/>
      <c r="P206" s="190">
        <f>O206*H206</f>
        <v>0</v>
      </c>
      <c r="Q206" s="190">
        <v>0</v>
      </c>
      <c r="R206" s="190">
        <f>Q206*H206</f>
        <v>0</v>
      </c>
      <c r="S206" s="190">
        <v>0</v>
      </c>
      <c r="T206" s="191">
        <f>S206*H206</f>
        <v>0</v>
      </c>
      <c r="AR206" s="23" t="s">
        <v>278</v>
      </c>
      <c r="AT206" s="23" t="s">
        <v>249</v>
      </c>
      <c r="AU206" s="23" t="s">
        <v>82</v>
      </c>
      <c r="AY206" s="23" t="s">
        <v>246</v>
      </c>
      <c r="BE206" s="192">
        <f>IF(N206="základní",J206,0)</f>
        <v>0</v>
      </c>
      <c r="BF206" s="192">
        <f>IF(N206="snížená",J206,0)</f>
        <v>0</v>
      </c>
      <c r="BG206" s="192">
        <f>IF(N206="zákl. přenesená",J206,0)</f>
        <v>0</v>
      </c>
      <c r="BH206" s="192">
        <f>IF(N206="sníž. přenesená",J206,0)</f>
        <v>0</v>
      </c>
      <c r="BI206" s="192">
        <f>IF(N206="nulová",J206,0)</f>
        <v>0</v>
      </c>
      <c r="BJ206" s="23" t="s">
        <v>80</v>
      </c>
      <c r="BK206" s="192">
        <f>ROUND(I206*H206,2)</f>
        <v>0</v>
      </c>
      <c r="BL206" s="23" t="s">
        <v>278</v>
      </c>
      <c r="BM206" s="23" t="s">
        <v>623</v>
      </c>
    </row>
    <row r="207" spans="2:65" s="1" customFormat="1" ht="22.5" customHeight="1">
      <c r="B207" s="180"/>
      <c r="C207" s="181" t="s">
        <v>624</v>
      </c>
      <c r="D207" s="181" t="s">
        <v>249</v>
      </c>
      <c r="E207" s="182" t="s">
        <v>625</v>
      </c>
      <c r="F207" s="183" t="s">
        <v>626</v>
      </c>
      <c r="G207" s="184" t="s">
        <v>586</v>
      </c>
      <c r="H207" s="230"/>
      <c r="I207" s="186"/>
      <c r="J207" s="187">
        <f>ROUND(I207*H207,2)</f>
        <v>0</v>
      </c>
      <c r="K207" s="183" t="s">
        <v>253</v>
      </c>
      <c r="L207" s="40"/>
      <c r="M207" s="188" t="s">
        <v>5</v>
      </c>
      <c r="N207" s="189" t="s">
        <v>44</v>
      </c>
      <c r="O207" s="41"/>
      <c r="P207" s="190">
        <f>O207*H207</f>
        <v>0</v>
      </c>
      <c r="Q207" s="190">
        <v>0</v>
      </c>
      <c r="R207" s="190">
        <f>Q207*H207</f>
        <v>0</v>
      </c>
      <c r="S207" s="190">
        <v>0</v>
      </c>
      <c r="T207" s="191">
        <f>S207*H207</f>
        <v>0</v>
      </c>
      <c r="AR207" s="23" t="s">
        <v>278</v>
      </c>
      <c r="AT207" s="23" t="s">
        <v>249</v>
      </c>
      <c r="AU207" s="23" t="s">
        <v>82</v>
      </c>
      <c r="AY207" s="23" t="s">
        <v>246</v>
      </c>
      <c r="BE207" s="192">
        <f>IF(N207="základní",J207,0)</f>
        <v>0</v>
      </c>
      <c r="BF207" s="192">
        <f>IF(N207="snížená",J207,0)</f>
        <v>0</v>
      </c>
      <c r="BG207" s="192">
        <f>IF(N207="zákl. přenesená",J207,0)</f>
        <v>0</v>
      </c>
      <c r="BH207" s="192">
        <f>IF(N207="sníž. přenesená",J207,0)</f>
        <v>0</v>
      </c>
      <c r="BI207" s="192">
        <f>IF(N207="nulová",J207,0)</f>
        <v>0</v>
      </c>
      <c r="BJ207" s="23" t="s">
        <v>80</v>
      </c>
      <c r="BK207" s="192">
        <f>ROUND(I207*H207,2)</f>
        <v>0</v>
      </c>
      <c r="BL207" s="23" t="s">
        <v>278</v>
      </c>
      <c r="BM207" s="23" t="s">
        <v>627</v>
      </c>
    </row>
    <row r="208" spans="2:65" s="11" customFormat="1" ht="29.85" customHeight="1">
      <c r="B208" s="166"/>
      <c r="D208" s="177" t="s">
        <v>72</v>
      </c>
      <c r="E208" s="178" t="s">
        <v>628</v>
      </c>
      <c r="F208" s="178" t="s">
        <v>629</v>
      </c>
      <c r="I208" s="169"/>
      <c r="J208" s="179">
        <f>BK208</f>
        <v>0</v>
      </c>
      <c r="L208" s="166"/>
      <c r="M208" s="171"/>
      <c r="N208" s="172"/>
      <c r="O208" s="172"/>
      <c r="P208" s="173">
        <f>SUM(P209:P219)</f>
        <v>0</v>
      </c>
      <c r="Q208" s="172"/>
      <c r="R208" s="173">
        <f>SUM(R209:R219)</f>
        <v>0</v>
      </c>
      <c r="S208" s="172"/>
      <c r="T208" s="174">
        <f>SUM(T209:T219)</f>
        <v>0</v>
      </c>
      <c r="AR208" s="167" t="s">
        <v>82</v>
      </c>
      <c r="AT208" s="175" t="s">
        <v>72</v>
      </c>
      <c r="AU208" s="175" t="s">
        <v>80</v>
      </c>
      <c r="AY208" s="167" t="s">
        <v>246</v>
      </c>
      <c r="BK208" s="176">
        <f>SUM(BK209:BK219)</f>
        <v>0</v>
      </c>
    </row>
    <row r="209" spans="2:65" s="1" customFormat="1" ht="31.5" customHeight="1">
      <c r="B209" s="180"/>
      <c r="C209" s="181" t="s">
        <v>480</v>
      </c>
      <c r="D209" s="181" t="s">
        <v>249</v>
      </c>
      <c r="E209" s="182" t="s">
        <v>630</v>
      </c>
      <c r="F209" s="183" t="s">
        <v>631</v>
      </c>
      <c r="G209" s="184" t="s">
        <v>376</v>
      </c>
      <c r="H209" s="185">
        <v>148.9</v>
      </c>
      <c r="I209" s="186"/>
      <c r="J209" s="187">
        <f t="shared" ref="J209:J214" si="10">ROUND(I209*H209,2)</f>
        <v>0</v>
      </c>
      <c r="K209" s="183" t="s">
        <v>5</v>
      </c>
      <c r="L209" s="40"/>
      <c r="M209" s="188" t="s">
        <v>5</v>
      </c>
      <c r="N209" s="189" t="s">
        <v>44</v>
      </c>
      <c r="O209" s="41"/>
      <c r="P209" s="190">
        <f t="shared" ref="P209:P214" si="11">O209*H209</f>
        <v>0</v>
      </c>
      <c r="Q209" s="190">
        <v>0</v>
      </c>
      <c r="R209" s="190">
        <f t="shared" ref="R209:R214" si="12">Q209*H209</f>
        <v>0</v>
      </c>
      <c r="S209" s="190">
        <v>0</v>
      </c>
      <c r="T209" s="191">
        <f t="shared" ref="T209:T214" si="13">S209*H209</f>
        <v>0</v>
      </c>
      <c r="AR209" s="23" t="s">
        <v>278</v>
      </c>
      <c r="AT209" s="23" t="s">
        <v>249</v>
      </c>
      <c r="AU209" s="23" t="s">
        <v>82</v>
      </c>
      <c r="AY209" s="23" t="s">
        <v>246</v>
      </c>
      <c r="BE209" s="192">
        <f t="shared" ref="BE209:BE214" si="14">IF(N209="základní",J209,0)</f>
        <v>0</v>
      </c>
      <c r="BF209" s="192">
        <f t="shared" ref="BF209:BF214" si="15">IF(N209="snížená",J209,0)</f>
        <v>0</v>
      </c>
      <c r="BG209" s="192">
        <f t="shared" ref="BG209:BG214" si="16">IF(N209="zákl. přenesená",J209,0)</f>
        <v>0</v>
      </c>
      <c r="BH209" s="192">
        <f t="shared" ref="BH209:BH214" si="17">IF(N209="sníž. přenesená",J209,0)</f>
        <v>0</v>
      </c>
      <c r="BI209" s="192">
        <f t="shared" ref="BI209:BI214" si="18">IF(N209="nulová",J209,0)</f>
        <v>0</v>
      </c>
      <c r="BJ209" s="23" t="s">
        <v>80</v>
      </c>
      <c r="BK209" s="192">
        <f t="shared" ref="BK209:BK214" si="19">ROUND(I209*H209,2)</f>
        <v>0</v>
      </c>
      <c r="BL209" s="23" t="s">
        <v>278</v>
      </c>
      <c r="BM209" s="23" t="s">
        <v>632</v>
      </c>
    </row>
    <row r="210" spans="2:65" s="1" customFormat="1" ht="22.5" customHeight="1">
      <c r="B210" s="180"/>
      <c r="C210" s="181" t="s">
        <v>633</v>
      </c>
      <c r="D210" s="181" t="s">
        <v>249</v>
      </c>
      <c r="E210" s="182" t="s">
        <v>634</v>
      </c>
      <c r="F210" s="183" t="s">
        <v>635</v>
      </c>
      <c r="G210" s="184" t="s">
        <v>376</v>
      </c>
      <c r="H210" s="185">
        <v>21.9</v>
      </c>
      <c r="I210" s="186"/>
      <c r="J210" s="187">
        <f t="shared" si="10"/>
        <v>0</v>
      </c>
      <c r="K210" s="183" t="s">
        <v>253</v>
      </c>
      <c r="L210" s="40"/>
      <c r="M210" s="188" t="s">
        <v>5</v>
      </c>
      <c r="N210" s="189" t="s">
        <v>44</v>
      </c>
      <c r="O210" s="41"/>
      <c r="P210" s="190">
        <f t="shared" si="11"/>
        <v>0</v>
      </c>
      <c r="Q210" s="190">
        <v>0</v>
      </c>
      <c r="R210" s="190">
        <f t="shared" si="12"/>
        <v>0</v>
      </c>
      <c r="S210" s="190">
        <v>0</v>
      </c>
      <c r="T210" s="191">
        <f t="shared" si="13"/>
        <v>0</v>
      </c>
      <c r="AR210" s="23" t="s">
        <v>278</v>
      </c>
      <c r="AT210" s="23" t="s">
        <v>249</v>
      </c>
      <c r="AU210" s="23" t="s">
        <v>82</v>
      </c>
      <c r="AY210" s="23" t="s">
        <v>246</v>
      </c>
      <c r="BE210" s="192">
        <f t="shared" si="14"/>
        <v>0</v>
      </c>
      <c r="BF210" s="192">
        <f t="shared" si="15"/>
        <v>0</v>
      </c>
      <c r="BG210" s="192">
        <f t="shared" si="16"/>
        <v>0</v>
      </c>
      <c r="BH210" s="192">
        <f t="shared" si="17"/>
        <v>0</v>
      </c>
      <c r="BI210" s="192">
        <f t="shared" si="18"/>
        <v>0</v>
      </c>
      <c r="BJ210" s="23" t="s">
        <v>80</v>
      </c>
      <c r="BK210" s="192">
        <f t="shared" si="19"/>
        <v>0</v>
      </c>
      <c r="BL210" s="23" t="s">
        <v>278</v>
      </c>
      <c r="BM210" s="23" t="s">
        <v>636</v>
      </c>
    </row>
    <row r="211" spans="2:65" s="1" customFormat="1" ht="22.5" customHeight="1">
      <c r="B211" s="180"/>
      <c r="C211" s="181" t="s">
        <v>486</v>
      </c>
      <c r="D211" s="181" t="s">
        <v>249</v>
      </c>
      <c r="E211" s="182" t="s">
        <v>637</v>
      </c>
      <c r="F211" s="183" t="s">
        <v>638</v>
      </c>
      <c r="G211" s="184" t="s">
        <v>376</v>
      </c>
      <c r="H211" s="185">
        <v>21.9</v>
      </c>
      <c r="I211" s="186"/>
      <c r="J211" s="187">
        <f t="shared" si="10"/>
        <v>0</v>
      </c>
      <c r="K211" s="183" t="s">
        <v>253</v>
      </c>
      <c r="L211" s="40"/>
      <c r="M211" s="188" t="s">
        <v>5</v>
      </c>
      <c r="N211" s="189" t="s">
        <v>44</v>
      </c>
      <c r="O211" s="41"/>
      <c r="P211" s="190">
        <f t="shared" si="11"/>
        <v>0</v>
      </c>
      <c r="Q211" s="190">
        <v>0</v>
      </c>
      <c r="R211" s="190">
        <f t="shared" si="12"/>
        <v>0</v>
      </c>
      <c r="S211" s="190">
        <v>0</v>
      </c>
      <c r="T211" s="191">
        <f t="shared" si="13"/>
        <v>0</v>
      </c>
      <c r="AR211" s="23" t="s">
        <v>278</v>
      </c>
      <c r="AT211" s="23" t="s">
        <v>249</v>
      </c>
      <c r="AU211" s="23" t="s">
        <v>82</v>
      </c>
      <c r="AY211" s="23" t="s">
        <v>246</v>
      </c>
      <c r="BE211" s="192">
        <f t="shared" si="14"/>
        <v>0</v>
      </c>
      <c r="BF211" s="192">
        <f t="shared" si="15"/>
        <v>0</v>
      </c>
      <c r="BG211" s="192">
        <f t="shared" si="16"/>
        <v>0</v>
      </c>
      <c r="BH211" s="192">
        <f t="shared" si="17"/>
        <v>0</v>
      </c>
      <c r="BI211" s="192">
        <f t="shared" si="18"/>
        <v>0</v>
      </c>
      <c r="BJ211" s="23" t="s">
        <v>80</v>
      </c>
      <c r="BK211" s="192">
        <f t="shared" si="19"/>
        <v>0</v>
      </c>
      <c r="BL211" s="23" t="s">
        <v>278</v>
      </c>
      <c r="BM211" s="23" t="s">
        <v>639</v>
      </c>
    </row>
    <row r="212" spans="2:65" s="1" customFormat="1" ht="22.5" customHeight="1">
      <c r="B212" s="180"/>
      <c r="C212" s="181" t="s">
        <v>640</v>
      </c>
      <c r="D212" s="181" t="s">
        <v>249</v>
      </c>
      <c r="E212" s="182" t="s">
        <v>641</v>
      </c>
      <c r="F212" s="183" t="s">
        <v>642</v>
      </c>
      <c r="G212" s="184" t="s">
        <v>376</v>
      </c>
      <c r="H212" s="185">
        <v>148.9</v>
      </c>
      <c r="I212" s="186"/>
      <c r="J212" s="187">
        <f t="shared" si="10"/>
        <v>0</v>
      </c>
      <c r="K212" s="183" t="s">
        <v>253</v>
      </c>
      <c r="L212" s="40"/>
      <c r="M212" s="188" t="s">
        <v>5</v>
      </c>
      <c r="N212" s="189" t="s">
        <v>44</v>
      </c>
      <c r="O212" s="41"/>
      <c r="P212" s="190">
        <f t="shared" si="11"/>
        <v>0</v>
      </c>
      <c r="Q212" s="190">
        <v>0</v>
      </c>
      <c r="R212" s="190">
        <f t="shared" si="12"/>
        <v>0</v>
      </c>
      <c r="S212" s="190">
        <v>0</v>
      </c>
      <c r="T212" s="191">
        <f t="shared" si="13"/>
        <v>0</v>
      </c>
      <c r="AR212" s="23" t="s">
        <v>278</v>
      </c>
      <c r="AT212" s="23" t="s">
        <v>249</v>
      </c>
      <c r="AU212" s="23" t="s">
        <v>82</v>
      </c>
      <c r="AY212" s="23" t="s">
        <v>246</v>
      </c>
      <c r="BE212" s="192">
        <f t="shared" si="14"/>
        <v>0</v>
      </c>
      <c r="BF212" s="192">
        <f t="shared" si="15"/>
        <v>0</v>
      </c>
      <c r="BG212" s="192">
        <f t="shared" si="16"/>
        <v>0</v>
      </c>
      <c r="BH212" s="192">
        <f t="shared" si="17"/>
        <v>0</v>
      </c>
      <c r="BI212" s="192">
        <f t="shared" si="18"/>
        <v>0</v>
      </c>
      <c r="BJ212" s="23" t="s">
        <v>80</v>
      </c>
      <c r="BK212" s="192">
        <f t="shared" si="19"/>
        <v>0</v>
      </c>
      <c r="BL212" s="23" t="s">
        <v>278</v>
      </c>
      <c r="BM212" s="23" t="s">
        <v>643</v>
      </c>
    </row>
    <row r="213" spans="2:65" s="1" customFormat="1" ht="22.5" customHeight="1">
      <c r="B213" s="180"/>
      <c r="C213" s="181" t="s">
        <v>489</v>
      </c>
      <c r="D213" s="181" t="s">
        <v>249</v>
      </c>
      <c r="E213" s="182" t="s">
        <v>644</v>
      </c>
      <c r="F213" s="183" t="s">
        <v>645</v>
      </c>
      <c r="G213" s="184" t="s">
        <v>376</v>
      </c>
      <c r="H213" s="185">
        <v>21.9</v>
      </c>
      <c r="I213" s="186"/>
      <c r="J213" s="187">
        <f t="shared" si="10"/>
        <v>0</v>
      </c>
      <c r="K213" s="183" t="s">
        <v>253</v>
      </c>
      <c r="L213" s="40"/>
      <c r="M213" s="188" t="s">
        <v>5</v>
      </c>
      <c r="N213" s="189" t="s">
        <v>44</v>
      </c>
      <c r="O213" s="41"/>
      <c r="P213" s="190">
        <f t="shared" si="11"/>
        <v>0</v>
      </c>
      <c r="Q213" s="190">
        <v>0</v>
      </c>
      <c r="R213" s="190">
        <f t="shared" si="12"/>
        <v>0</v>
      </c>
      <c r="S213" s="190">
        <v>0</v>
      </c>
      <c r="T213" s="191">
        <f t="shared" si="13"/>
        <v>0</v>
      </c>
      <c r="AR213" s="23" t="s">
        <v>278</v>
      </c>
      <c r="AT213" s="23" t="s">
        <v>249</v>
      </c>
      <c r="AU213" s="23" t="s">
        <v>82</v>
      </c>
      <c r="AY213" s="23" t="s">
        <v>246</v>
      </c>
      <c r="BE213" s="192">
        <f t="shared" si="14"/>
        <v>0</v>
      </c>
      <c r="BF213" s="192">
        <f t="shared" si="15"/>
        <v>0</v>
      </c>
      <c r="BG213" s="192">
        <f t="shared" si="16"/>
        <v>0</v>
      </c>
      <c r="BH213" s="192">
        <f t="shared" si="17"/>
        <v>0</v>
      </c>
      <c r="BI213" s="192">
        <f t="shared" si="18"/>
        <v>0</v>
      </c>
      <c r="BJ213" s="23" t="s">
        <v>80</v>
      </c>
      <c r="BK213" s="192">
        <f t="shared" si="19"/>
        <v>0</v>
      </c>
      <c r="BL213" s="23" t="s">
        <v>278</v>
      </c>
      <c r="BM213" s="23" t="s">
        <v>646</v>
      </c>
    </row>
    <row r="214" spans="2:65" s="1" customFormat="1" ht="31.5" customHeight="1">
      <c r="B214" s="180"/>
      <c r="C214" s="216" t="s">
        <v>647</v>
      </c>
      <c r="D214" s="216" t="s">
        <v>549</v>
      </c>
      <c r="E214" s="217" t="s">
        <v>648</v>
      </c>
      <c r="F214" s="218" t="s">
        <v>649</v>
      </c>
      <c r="G214" s="219" t="s">
        <v>376</v>
      </c>
      <c r="H214" s="220">
        <v>24.09</v>
      </c>
      <c r="I214" s="221"/>
      <c r="J214" s="222">
        <f t="shared" si="10"/>
        <v>0</v>
      </c>
      <c r="K214" s="218" t="s">
        <v>253</v>
      </c>
      <c r="L214" s="223"/>
      <c r="M214" s="224" t="s">
        <v>5</v>
      </c>
      <c r="N214" s="225" t="s">
        <v>44</v>
      </c>
      <c r="O214" s="41"/>
      <c r="P214" s="190">
        <f t="shared" si="11"/>
        <v>0</v>
      </c>
      <c r="Q214" s="190">
        <v>0</v>
      </c>
      <c r="R214" s="190">
        <f t="shared" si="12"/>
        <v>0</v>
      </c>
      <c r="S214" s="190">
        <v>0</v>
      </c>
      <c r="T214" s="191">
        <f t="shared" si="13"/>
        <v>0</v>
      </c>
      <c r="AR214" s="23" t="s">
        <v>309</v>
      </c>
      <c r="AT214" s="23" t="s">
        <v>549</v>
      </c>
      <c r="AU214" s="23" t="s">
        <v>82</v>
      </c>
      <c r="AY214" s="23" t="s">
        <v>246</v>
      </c>
      <c r="BE214" s="192">
        <f t="shared" si="14"/>
        <v>0</v>
      </c>
      <c r="BF214" s="192">
        <f t="shared" si="15"/>
        <v>0</v>
      </c>
      <c r="BG214" s="192">
        <f t="shared" si="16"/>
        <v>0</v>
      </c>
      <c r="BH214" s="192">
        <f t="shared" si="17"/>
        <v>0</v>
      </c>
      <c r="BI214" s="192">
        <f t="shared" si="18"/>
        <v>0</v>
      </c>
      <c r="BJ214" s="23" t="s">
        <v>80</v>
      </c>
      <c r="BK214" s="192">
        <f t="shared" si="19"/>
        <v>0</v>
      </c>
      <c r="BL214" s="23" t="s">
        <v>278</v>
      </c>
      <c r="BM214" s="23" t="s">
        <v>650</v>
      </c>
    </row>
    <row r="215" spans="2:65" s="1" customFormat="1" ht="27">
      <c r="B215" s="40"/>
      <c r="D215" s="198" t="s">
        <v>553</v>
      </c>
      <c r="F215" s="229" t="s">
        <v>651</v>
      </c>
      <c r="I215" s="227"/>
      <c r="L215" s="40"/>
      <c r="M215" s="228"/>
      <c r="N215" s="41"/>
      <c r="O215" s="41"/>
      <c r="P215" s="41"/>
      <c r="Q215" s="41"/>
      <c r="R215" s="41"/>
      <c r="S215" s="41"/>
      <c r="T215" s="69"/>
      <c r="AT215" s="23" t="s">
        <v>553</v>
      </c>
      <c r="AU215" s="23" t="s">
        <v>82</v>
      </c>
    </row>
    <row r="216" spans="2:65" s="12" customFormat="1" ht="13.5">
      <c r="B216" s="197"/>
      <c r="D216" s="198" t="s">
        <v>364</v>
      </c>
      <c r="E216" s="199" t="s">
        <v>5</v>
      </c>
      <c r="F216" s="200" t="s">
        <v>652</v>
      </c>
      <c r="H216" s="201">
        <v>24.09</v>
      </c>
      <c r="I216" s="202"/>
      <c r="L216" s="197"/>
      <c r="M216" s="203"/>
      <c r="N216" s="204"/>
      <c r="O216" s="204"/>
      <c r="P216" s="204"/>
      <c r="Q216" s="204"/>
      <c r="R216" s="204"/>
      <c r="S216" s="204"/>
      <c r="T216" s="205"/>
      <c r="AT216" s="199" t="s">
        <v>364</v>
      </c>
      <c r="AU216" s="199" t="s">
        <v>82</v>
      </c>
      <c r="AV216" s="12" t="s">
        <v>82</v>
      </c>
      <c r="AW216" s="12" t="s">
        <v>36</v>
      </c>
      <c r="AX216" s="12" t="s">
        <v>73</v>
      </c>
      <c r="AY216" s="199" t="s">
        <v>246</v>
      </c>
    </row>
    <row r="217" spans="2:65" s="13" customFormat="1" ht="13.5">
      <c r="B217" s="206"/>
      <c r="D217" s="207" t="s">
        <v>364</v>
      </c>
      <c r="E217" s="208" t="s">
        <v>5</v>
      </c>
      <c r="F217" s="209" t="s">
        <v>366</v>
      </c>
      <c r="H217" s="210">
        <v>24.09</v>
      </c>
      <c r="I217" s="211"/>
      <c r="L217" s="206"/>
      <c r="M217" s="212"/>
      <c r="N217" s="213"/>
      <c r="O217" s="213"/>
      <c r="P217" s="213"/>
      <c r="Q217" s="213"/>
      <c r="R217" s="213"/>
      <c r="S217" s="213"/>
      <c r="T217" s="214"/>
      <c r="AT217" s="215" t="s">
        <v>364</v>
      </c>
      <c r="AU217" s="215" t="s">
        <v>82</v>
      </c>
      <c r="AV217" s="13" t="s">
        <v>254</v>
      </c>
      <c r="AW217" s="13" t="s">
        <v>36</v>
      </c>
      <c r="AX217" s="13" t="s">
        <v>80</v>
      </c>
      <c r="AY217" s="215" t="s">
        <v>246</v>
      </c>
    </row>
    <row r="218" spans="2:65" s="1" customFormat="1" ht="22.5" customHeight="1">
      <c r="B218" s="180"/>
      <c r="C218" s="181" t="s">
        <v>493</v>
      </c>
      <c r="D218" s="181" t="s">
        <v>249</v>
      </c>
      <c r="E218" s="182" t="s">
        <v>653</v>
      </c>
      <c r="F218" s="183" t="s">
        <v>654</v>
      </c>
      <c r="G218" s="184" t="s">
        <v>423</v>
      </c>
      <c r="H218" s="185">
        <v>19.2</v>
      </c>
      <c r="I218" s="186"/>
      <c r="J218" s="187">
        <f>ROUND(I218*H218,2)</f>
        <v>0</v>
      </c>
      <c r="K218" s="183" t="s">
        <v>5</v>
      </c>
      <c r="L218" s="40"/>
      <c r="M218" s="188" t="s">
        <v>5</v>
      </c>
      <c r="N218" s="189" t="s">
        <v>44</v>
      </c>
      <c r="O218" s="41"/>
      <c r="P218" s="190">
        <f>O218*H218</f>
        <v>0</v>
      </c>
      <c r="Q218" s="190">
        <v>0</v>
      </c>
      <c r="R218" s="190">
        <f>Q218*H218</f>
        <v>0</v>
      </c>
      <c r="S218" s="190">
        <v>0</v>
      </c>
      <c r="T218" s="191">
        <f>S218*H218</f>
        <v>0</v>
      </c>
      <c r="AR218" s="23" t="s">
        <v>278</v>
      </c>
      <c r="AT218" s="23" t="s">
        <v>249</v>
      </c>
      <c r="AU218" s="23" t="s">
        <v>82</v>
      </c>
      <c r="AY218" s="23" t="s">
        <v>246</v>
      </c>
      <c r="BE218" s="192">
        <f>IF(N218="základní",J218,0)</f>
        <v>0</v>
      </c>
      <c r="BF218" s="192">
        <f>IF(N218="snížená",J218,0)</f>
        <v>0</v>
      </c>
      <c r="BG218" s="192">
        <f>IF(N218="zákl. přenesená",J218,0)</f>
        <v>0</v>
      </c>
      <c r="BH218" s="192">
        <f>IF(N218="sníž. přenesená",J218,0)</f>
        <v>0</v>
      </c>
      <c r="BI218" s="192">
        <f>IF(N218="nulová",J218,0)</f>
        <v>0</v>
      </c>
      <c r="BJ218" s="23" t="s">
        <v>80</v>
      </c>
      <c r="BK218" s="192">
        <f>ROUND(I218*H218,2)</f>
        <v>0</v>
      </c>
      <c r="BL218" s="23" t="s">
        <v>278</v>
      </c>
      <c r="BM218" s="23" t="s">
        <v>655</v>
      </c>
    </row>
    <row r="219" spans="2:65" s="1" customFormat="1" ht="22.5" customHeight="1">
      <c r="B219" s="180"/>
      <c r="C219" s="181" t="s">
        <v>656</v>
      </c>
      <c r="D219" s="181" t="s">
        <v>249</v>
      </c>
      <c r="E219" s="182" t="s">
        <v>657</v>
      </c>
      <c r="F219" s="183" t="s">
        <v>658</v>
      </c>
      <c r="G219" s="184" t="s">
        <v>586</v>
      </c>
      <c r="H219" s="230"/>
      <c r="I219" s="186"/>
      <c r="J219" s="187">
        <f>ROUND(I219*H219,2)</f>
        <v>0</v>
      </c>
      <c r="K219" s="183" t="s">
        <v>253</v>
      </c>
      <c r="L219" s="40"/>
      <c r="M219" s="188" t="s">
        <v>5</v>
      </c>
      <c r="N219" s="189" t="s">
        <v>44</v>
      </c>
      <c r="O219" s="41"/>
      <c r="P219" s="190">
        <f>O219*H219</f>
        <v>0</v>
      </c>
      <c r="Q219" s="190">
        <v>0</v>
      </c>
      <c r="R219" s="190">
        <f>Q219*H219</f>
        <v>0</v>
      </c>
      <c r="S219" s="190">
        <v>0</v>
      </c>
      <c r="T219" s="191">
        <f>S219*H219</f>
        <v>0</v>
      </c>
      <c r="AR219" s="23" t="s">
        <v>278</v>
      </c>
      <c r="AT219" s="23" t="s">
        <v>249</v>
      </c>
      <c r="AU219" s="23" t="s">
        <v>82</v>
      </c>
      <c r="AY219" s="23" t="s">
        <v>246</v>
      </c>
      <c r="BE219" s="192">
        <f>IF(N219="základní",J219,0)</f>
        <v>0</v>
      </c>
      <c r="BF219" s="192">
        <f>IF(N219="snížená",J219,0)</f>
        <v>0</v>
      </c>
      <c r="BG219" s="192">
        <f>IF(N219="zákl. přenesená",J219,0)</f>
        <v>0</v>
      </c>
      <c r="BH219" s="192">
        <f>IF(N219="sníž. přenesená",J219,0)</f>
        <v>0</v>
      </c>
      <c r="BI219" s="192">
        <f>IF(N219="nulová",J219,0)</f>
        <v>0</v>
      </c>
      <c r="BJ219" s="23" t="s">
        <v>80</v>
      </c>
      <c r="BK219" s="192">
        <f>ROUND(I219*H219,2)</f>
        <v>0</v>
      </c>
      <c r="BL219" s="23" t="s">
        <v>278</v>
      </c>
      <c r="BM219" s="23" t="s">
        <v>659</v>
      </c>
    </row>
    <row r="220" spans="2:65" s="11" customFormat="1" ht="29.85" customHeight="1">
      <c r="B220" s="166"/>
      <c r="D220" s="177" t="s">
        <v>72</v>
      </c>
      <c r="E220" s="178" t="s">
        <v>660</v>
      </c>
      <c r="F220" s="178" t="s">
        <v>661</v>
      </c>
      <c r="I220" s="169"/>
      <c r="J220" s="179">
        <f>BK220</f>
        <v>0</v>
      </c>
      <c r="L220" s="166"/>
      <c r="M220" s="171"/>
      <c r="N220" s="172"/>
      <c r="O220" s="172"/>
      <c r="P220" s="173">
        <f>SUM(P221:P225)</f>
        <v>0</v>
      </c>
      <c r="Q220" s="172"/>
      <c r="R220" s="173">
        <f>SUM(R221:R225)</f>
        <v>0</v>
      </c>
      <c r="S220" s="172"/>
      <c r="T220" s="174">
        <f>SUM(T221:T225)</f>
        <v>0</v>
      </c>
      <c r="AR220" s="167" t="s">
        <v>82</v>
      </c>
      <c r="AT220" s="175" t="s">
        <v>72</v>
      </c>
      <c r="AU220" s="175" t="s">
        <v>80</v>
      </c>
      <c r="AY220" s="167" t="s">
        <v>246</v>
      </c>
      <c r="BK220" s="176">
        <f>SUM(BK221:BK225)</f>
        <v>0</v>
      </c>
    </row>
    <row r="221" spans="2:65" s="1" customFormat="1" ht="22.5" customHeight="1">
      <c r="B221" s="180"/>
      <c r="C221" s="181" t="s">
        <v>498</v>
      </c>
      <c r="D221" s="181" t="s">
        <v>249</v>
      </c>
      <c r="E221" s="182" t="s">
        <v>662</v>
      </c>
      <c r="F221" s="183" t="s">
        <v>663</v>
      </c>
      <c r="G221" s="184" t="s">
        <v>376</v>
      </c>
      <c r="H221" s="185">
        <v>24.6</v>
      </c>
      <c r="I221" s="186"/>
      <c r="J221" s="187">
        <f>ROUND(I221*H221,2)</f>
        <v>0</v>
      </c>
      <c r="K221" s="183" t="s">
        <v>5</v>
      </c>
      <c r="L221" s="40"/>
      <c r="M221" s="188" t="s">
        <v>5</v>
      </c>
      <c r="N221" s="189" t="s">
        <v>44</v>
      </c>
      <c r="O221" s="41"/>
      <c r="P221" s="190">
        <f>O221*H221</f>
        <v>0</v>
      </c>
      <c r="Q221" s="190">
        <v>0</v>
      </c>
      <c r="R221" s="190">
        <f>Q221*H221</f>
        <v>0</v>
      </c>
      <c r="S221" s="190">
        <v>0</v>
      </c>
      <c r="T221" s="191">
        <f>S221*H221</f>
        <v>0</v>
      </c>
      <c r="AR221" s="23" t="s">
        <v>278</v>
      </c>
      <c r="AT221" s="23" t="s">
        <v>249</v>
      </c>
      <c r="AU221" s="23" t="s">
        <v>82</v>
      </c>
      <c r="AY221" s="23" t="s">
        <v>246</v>
      </c>
      <c r="BE221" s="192">
        <f>IF(N221="základní",J221,0)</f>
        <v>0</v>
      </c>
      <c r="BF221" s="192">
        <f>IF(N221="snížená",J221,0)</f>
        <v>0</v>
      </c>
      <c r="BG221" s="192">
        <f>IF(N221="zákl. přenesená",J221,0)</f>
        <v>0</v>
      </c>
      <c r="BH221" s="192">
        <f>IF(N221="sníž. přenesená",J221,0)</f>
        <v>0</v>
      </c>
      <c r="BI221" s="192">
        <f>IF(N221="nulová",J221,0)</f>
        <v>0</v>
      </c>
      <c r="BJ221" s="23" t="s">
        <v>80</v>
      </c>
      <c r="BK221" s="192">
        <f>ROUND(I221*H221,2)</f>
        <v>0</v>
      </c>
      <c r="BL221" s="23" t="s">
        <v>278</v>
      </c>
      <c r="BM221" s="23" t="s">
        <v>664</v>
      </c>
    </row>
    <row r="222" spans="2:65" s="1" customFormat="1" ht="31.5" customHeight="1">
      <c r="B222" s="180"/>
      <c r="C222" s="181" t="s">
        <v>665</v>
      </c>
      <c r="D222" s="181" t="s">
        <v>249</v>
      </c>
      <c r="E222" s="182" t="s">
        <v>666</v>
      </c>
      <c r="F222" s="183" t="s">
        <v>667</v>
      </c>
      <c r="G222" s="184" t="s">
        <v>376</v>
      </c>
      <c r="H222" s="185">
        <v>12.622</v>
      </c>
      <c r="I222" s="186"/>
      <c r="J222" s="187">
        <f>ROUND(I222*H222,2)</f>
        <v>0</v>
      </c>
      <c r="K222" s="183" t="s">
        <v>5</v>
      </c>
      <c r="L222" s="40"/>
      <c r="M222" s="188" t="s">
        <v>5</v>
      </c>
      <c r="N222" s="189" t="s">
        <v>44</v>
      </c>
      <c r="O222" s="41"/>
      <c r="P222" s="190">
        <f>O222*H222</f>
        <v>0</v>
      </c>
      <c r="Q222" s="190">
        <v>0</v>
      </c>
      <c r="R222" s="190">
        <f>Q222*H222</f>
        <v>0</v>
      </c>
      <c r="S222" s="190">
        <v>0</v>
      </c>
      <c r="T222" s="191">
        <f>S222*H222</f>
        <v>0</v>
      </c>
      <c r="AR222" s="23" t="s">
        <v>278</v>
      </c>
      <c r="AT222" s="23" t="s">
        <v>249</v>
      </c>
      <c r="AU222" s="23" t="s">
        <v>82</v>
      </c>
      <c r="AY222" s="23" t="s">
        <v>246</v>
      </c>
      <c r="BE222" s="192">
        <f>IF(N222="základní",J222,0)</f>
        <v>0</v>
      </c>
      <c r="BF222" s="192">
        <f>IF(N222="snížená",J222,0)</f>
        <v>0</v>
      </c>
      <c r="BG222" s="192">
        <f>IF(N222="zákl. přenesená",J222,0)</f>
        <v>0</v>
      </c>
      <c r="BH222" s="192">
        <f>IF(N222="sníž. přenesená",J222,0)</f>
        <v>0</v>
      </c>
      <c r="BI222" s="192">
        <f>IF(N222="nulová",J222,0)</f>
        <v>0</v>
      </c>
      <c r="BJ222" s="23" t="s">
        <v>80</v>
      </c>
      <c r="BK222" s="192">
        <f>ROUND(I222*H222,2)</f>
        <v>0</v>
      </c>
      <c r="BL222" s="23" t="s">
        <v>278</v>
      </c>
      <c r="BM222" s="23" t="s">
        <v>668</v>
      </c>
    </row>
    <row r="223" spans="2:65" s="1" customFormat="1" ht="31.5" customHeight="1">
      <c r="B223" s="180"/>
      <c r="C223" s="181" t="s">
        <v>502</v>
      </c>
      <c r="D223" s="181" t="s">
        <v>249</v>
      </c>
      <c r="E223" s="182" t="s">
        <v>669</v>
      </c>
      <c r="F223" s="183" t="s">
        <v>670</v>
      </c>
      <c r="G223" s="184" t="s">
        <v>376</v>
      </c>
      <c r="H223" s="185">
        <v>3.94</v>
      </c>
      <c r="I223" s="186"/>
      <c r="J223" s="187">
        <f>ROUND(I223*H223,2)</f>
        <v>0</v>
      </c>
      <c r="K223" s="183" t="s">
        <v>5</v>
      </c>
      <c r="L223" s="40"/>
      <c r="M223" s="188" t="s">
        <v>5</v>
      </c>
      <c r="N223" s="189" t="s">
        <v>44</v>
      </c>
      <c r="O223" s="41"/>
      <c r="P223" s="190">
        <f>O223*H223</f>
        <v>0</v>
      </c>
      <c r="Q223" s="190">
        <v>0</v>
      </c>
      <c r="R223" s="190">
        <f>Q223*H223</f>
        <v>0</v>
      </c>
      <c r="S223" s="190">
        <v>0</v>
      </c>
      <c r="T223" s="191">
        <f>S223*H223</f>
        <v>0</v>
      </c>
      <c r="AR223" s="23" t="s">
        <v>278</v>
      </c>
      <c r="AT223" s="23" t="s">
        <v>249</v>
      </c>
      <c r="AU223" s="23" t="s">
        <v>82</v>
      </c>
      <c r="AY223" s="23" t="s">
        <v>246</v>
      </c>
      <c r="BE223" s="192">
        <f>IF(N223="základní",J223,0)</f>
        <v>0</v>
      </c>
      <c r="BF223" s="192">
        <f>IF(N223="snížená",J223,0)</f>
        <v>0</v>
      </c>
      <c r="BG223" s="192">
        <f>IF(N223="zákl. přenesená",J223,0)</f>
        <v>0</v>
      </c>
      <c r="BH223" s="192">
        <f>IF(N223="sníž. přenesená",J223,0)</f>
        <v>0</v>
      </c>
      <c r="BI223" s="192">
        <f>IF(N223="nulová",J223,0)</f>
        <v>0</v>
      </c>
      <c r="BJ223" s="23" t="s">
        <v>80</v>
      </c>
      <c r="BK223" s="192">
        <f>ROUND(I223*H223,2)</f>
        <v>0</v>
      </c>
      <c r="BL223" s="23" t="s">
        <v>278</v>
      </c>
      <c r="BM223" s="23" t="s">
        <v>671</v>
      </c>
    </row>
    <row r="224" spans="2:65" s="1" customFormat="1" ht="31.5" customHeight="1">
      <c r="B224" s="180"/>
      <c r="C224" s="181" t="s">
        <v>672</v>
      </c>
      <c r="D224" s="181" t="s">
        <v>249</v>
      </c>
      <c r="E224" s="182" t="s">
        <v>673</v>
      </c>
      <c r="F224" s="183" t="s">
        <v>674</v>
      </c>
      <c r="G224" s="184" t="s">
        <v>376</v>
      </c>
      <c r="H224" s="185">
        <v>244.6</v>
      </c>
      <c r="I224" s="186"/>
      <c r="J224" s="187">
        <f>ROUND(I224*H224,2)</f>
        <v>0</v>
      </c>
      <c r="K224" s="183" t="s">
        <v>5</v>
      </c>
      <c r="L224" s="40"/>
      <c r="M224" s="188" t="s">
        <v>5</v>
      </c>
      <c r="N224" s="189" t="s">
        <v>44</v>
      </c>
      <c r="O224" s="41"/>
      <c r="P224" s="190">
        <f>O224*H224</f>
        <v>0</v>
      </c>
      <c r="Q224" s="190">
        <v>0</v>
      </c>
      <c r="R224" s="190">
        <f>Q224*H224</f>
        <v>0</v>
      </c>
      <c r="S224" s="190">
        <v>0</v>
      </c>
      <c r="T224" s="191">
        <f>S224*H224</f>
        <v>0</v>
      </c>
      <c r="AR224" s="23" t="s">
        <v>278</v>
      </c>
      <c r="AT224" s="23" t="s">
        <v>249</v>
      </c>
      <c r="AU224" s="23" t="s">
        <v>82</v>
      </c>
      <c r="AY224" s="23" t="s">
        <v>246</v>
      </c>
      <c r="BE224" s="192">
        <f>IF(N224="základní",J224,0)</f>
        <v>0</v>
      </c>
      <c r="BF224" s="192">
        <f>IF(N224="snížená",J224,0)</f>
        <v>0</v>
      </c>
      <c r="BG224" s="192">
        <f>IF(N224="zákl. přenesená",J224,0)</f>
        <v>0</v>
      </c>
      <c r="BH224" s="192">
        <f>IF(N224="sníž. přenesená",J224,0)</f>
        <v>0</v>
      </c>
      <c r="BI224" s="192">
        <f>IF(N224="nulová",J224,0)</f>
        <v>0</v>
      </c>
      <c r="BJ224" s="23" t="s">
        <v>80</v>
      </c>
      <c r="BK224" s="192">
        <f>ROUND(I224*H224,2)</f>
        <v>0</v>
      </c>
      <c r="BL224" s="23" t="s">
        <v>278</v>
      </c>
      <c r="BM224" s="23" t="s">
        <v>675</v>
      </c>
    </row>
    <row r="225" spans="2:65" s="1" customFormat="1" ht="22.5" customHeight="1">
      <c r="B225" s="180"/>
      <c r="C225" s="181" t="s">
        <v>505</v>
      </c>
      <c r="D225" s="181" t="s">
        <v>249</v>
      </c>
      <c r="E225" s="182" t="s">
        <v>676</v>
      </c>
      <c r="F225" s="183" t="s">
        <v>677</v>
      </c>
      <c r="G225" s="184" t="s">
        <v>376</v>
      </c>
      <c r="H225" s="185">
        <v>18.573</v>
      </c>
      <c r="I225" s="186"/>
      <c r="J225" s="187">
        <f>ROUND(I225*H225,2)</f>
        <v>0</v>
      </c>
      <c r="K225" s="183" t="s">
        <v>5</v>
      </c>
      <c r="L225" s="40"/>
      <c r="M225" s="188" t="s">
        <v>5</v>
      </c>
      <c r="N225" s="189" t="s">
        <v>44</v>
      </c>
      <c r="O225" s="41"/>
      <c r="P225" s="190">
        <f>O225*H225</f>
        <v>0</v>
      </c>
      <c r="Q225" s="190">
        <v>0</v>
      </c>
      <c r="R225" s="190">
        <f>Q225*H225</f>
        <v>0</v>
      </c>
      <c r="S225" s="190">
        <v>0</v>
      </c>
      <c r="T225" s="191">
        <f>S225*H225</f>
        <v>0</v>
      </c>
      <c r="AR225" s="23" t="s">
        <v>278</v>
      </c>
      <c r="AT225" s="23" t="s">
        <v>249</v>
      </c>
      <c r="AU225" s="23" t="s">
        <v>82</v>
      </c>
      <c r="AY225" s="23" t="s">
        <v>246</v>
      </c>
      <c r="BE225" s="192">
        <f>IF(N225="základní",J225,0)</f>
        <v>0</v>
      </c>
      <c r="BF225" s="192">
        <f>IF(N225="snížená",J225,0)</f>
        <v>0</v>
      </c>
      <c r="BG225" s="192">
        <f>IF(N225="zákl. přenesená",J225,0)</f>
        <v>0</v>
      </c>
      <c r="BH225" s="192">
        <f>IF(N225="sníž. přenesená",J225,0)</f>
        <v>0</v>
      </c>
      <c r="BI225" s="192">
        <f>IF(N225="nulová",J225,0)</f>
        <v>0</v>
      </c>
      <c r="BJ225" s="23" t="s">
        <v>80</v>
      </c>
      <c r="BK225" s="192">
        <f>ROUND(I225*H225,2)</f>
        <v>0</v>
      </c>
      <c r="BL225" s="23" t="s">
        <v>278</v>
      </c>
      <c r="BM225" s="23" t="s">
        <v>678</v>
      </c>
    </row>
    <row r="226" spans="2:65" s="11" customFormat="1" ht="29.85" customHeight="1">
      <c r="B226" s="166"/>
      <c r="D226" s="177" t="s">
        <v>72</v>
      </c>
      <c r="E226" s="178" t="s">
        <v>679</v>
      </c>
      <c r="F226" s="178" t="s">
        <v>680</v>
      </c>
      <c r="I226" s="169"/>
      <c r="J226" s="179">
        <f>BK226</f>
        <v>0</v>
      </c>
      <c r="L226" s="166"/>
      <c r="M226" s="171"/>
      <c r="N226" s="172"/>
      <c r="O226" s="172"/>
      <c r="P226" s="173">
        <f>SUM(P227:P231)</f>
        <v>0</v>
      </c>
      <c r="Q226" s="172"/>
      <c r="R226" s="173">
        <f>SUM(R227:R231)</f>
        <v>0</v>
      </c>
      <c r="S226" s="172"/>
      <c r="T226" s="174">
        <f>SUM(T227:T231)</f>
        <v>0</v>
      </c>
      <c r="AR226" s="167" t="s">
        <v>82</v>
      </c>
      <c r="AT226" s="175" t="s">
        <v>72</v>
      </c>
      <c r="AU226" s="175" t="s">
        <v>80</v>
      </c>
      <c r="AY226" s="167" t="s">
        <v>246</v>
      </c>
      <c r="BK226" s="176">
        <f>SUM(BK227:BK231)</f>
        <v>0</v>
      </c>
    </row>
    <row r="227" spans="2:65" s="1" customFormat="1" ht="22.5" customHeight="1">
      <c r="B227" s="180"/>
      <c r="C227" s="181" t="s">
        <v>681</v>
      </c>
      <c r="D227" s="181" t="s">
        <v>249</v>
      </c>
      <c r="E227" s="182" t="s">
        <v>682</v>
      </c>
      <c r="F227" s="183" t="s">
        <v>683</v>
      </c>
      <c r="G227" s="184" t="s">
        <v>376</v>
      </c>
      <c r="H227" s="185">
        <v>2234.1999999999998</v>
      </c>
      <c r="I227" s="186"/>
      <c r="J227" s="187">
        <f>ROUND(I227*H227,2)</f>
        <v>0</v>
      </c>
      <c r="K227" s="183" t="s">
        <v>253</v>
      </c>
      <c r="L227" s="40"/>
      <c r="M227" s="188" t="s">
        <v>5</v>
      </c>
      <c r="N227" s="189" t="s">
        <v>44</v>
      </c>
      <c r="O227" s="41"/>
      <c r="P227" s="190">
        <f>O227*H227</f>
        <v>0</v>
      </c>
      <c r="Q227" s="190">
        <v>0</v>
      </c>
      <c r="R227" s="190">
        <f>Q227*H227</f>
        <v>0</v>
      </c>
      <c r="S227" s="190">
        <v>0</v>
      </c>
      <c r="T227" s="191">
        <f>S227*H227</f>
        <v>0</v>
      </c>
      <c r="AR227" s="23" t="s">
        <v>278</v>
      </c>
      <c r="AT227" s="23" t="s">
        <v>249</v>
      </c>
      <c r="AU227" s="23" t="s">
        <v>82</v>
      </c>
      <c r="AY227" s="23" t="s">
        <v>246</v>
      </c>
      <c r="BE227" s="192">
        <f>IF(N227="základní",J227,0)</f>
        <v>0</v>
      </c>
      <c r="BF227" s="192">
        <f>IF(N227="snížená",J227,0)</f>
        <v>0</v>
      </c>
      <c r="BG227" s="192">
        <f>IF(N227="zákl. přenesená",J227,0)</f>
        <v>0</v>
      </c>
      <c r="BH227" s="192">
        <f>IF(N227="sníž. přenesená",J227,0)</f>
        <v>0</v>
      </c>
      <c r="BI227" s="192">
        <f>IF(N227="nulová",J227,0)</f>
        <v>0</v>
      </c>
      <c r="BJ227" s="23" t="s">
        <v>80</v>
      </c>
      <c r="BK227" s="192">
        <f>ROUND(I227*H227,2)</f>
        <v>0</v>
      </c>
      <c r="BL227" s="23" t="s">
        <v>278</v>
      </c>
      <c r="BM227" s="23" t="s">
        <v>684</v>
      </c>
    </row>
    <row r="228" spans="2:65" s="1" customFormat="1" ht="22.5" customHeight="1">
      <c r="B228" s="180"/>
      <c r="C228" s="181" t="s">
        <v>509</v>
      </c>
      <c r="D228" s="181" t="s">
        <v>249</v>
      </c>
      <c r="E228" s="182" t="s">
        <v>685</v>
      </c>
      <c r="F228" s="183" t="s">
        <v>686</v>
      </c>
      <c r="G228" s="184" t="s">
        <v>376</v>
      </c>
      <c r="H228" s="185">
        <v>505.8</v>
      </c>
      <c r="I228" s="186"/>
      <c r="J228" s="187">
        <f>ROUND(I228*H228,2)</f>
        <v>0</v>
      </c>
      <c r="K228" s="183" t="s">
        <v>253</v>
      </c>
      <c r="L228" s="40"/>
      <c r="M228" s="188" t="s">
        <v>5</v>
      </c>
      <c r="N228" s="189" t="s">
        <v>44</v>
      </c>
      <c r="O228" s="41"/>
      <c r="P228" s="190">
        <f>O228*H228</f>
        <v>0</v>
      </c>
      <c r="Q228" s="190">
        <v>0</v>
      </c>
      <c r="R228" s="190">
        <f>Q228*H228</f>
        <v>0</v>
      </c>
      <c r="S228" s="190">
        <v>0</v>
      </c>
      <c r="T228" s="191">
        <f>S228*H228</f>
        <v>0</v>
      </c>
      <c r="AR228" s="23" t="s">
        <v>278</v>
      </c>
      <c r="AT228" s="23" t="s">
        <v>249</v>
      </c>
      <c r="AU228" s="23" t="s">
        <v>82</v>
      </c>
      <c r="AY228" s="23" t="s">
        <v>246</v>
      </c>
      <c r="BE228" s="192">
        <f>IF(N228="základní",J228,0)</f>
        <v>0</v>
      </c>
      <c r="BF228" s="192">
        <f>IF(N228="snížená",J228,0)</f>
        <v>0</v>
      </c>
      <c r="BG228" s="192">
        <f>IF(N228="zákl. přenesená",J228,0)</f>
        <v>0</v>
      </c>
      <c r="BH228" s="192">
        <f>IF(N228="sníž. přenesená",J228,0)</f>
        <v>0</v>
      </c>
      <c r="BI228" s="192">
        <f>IF(N228="nulová",J228,0)</f>
        <v>0</v>
      </c>
      <c r="BJ228" s="23" t="s">
        <v>80</v>
      </c>
      <c r="BK228" s="192">
        <f>ROUND(I228*H228,2)</f>
        <v>0</v>
      </c>
      <c r="BL228" s="23" t="s">
        <v>278</v>
      </c>
      <c r="BM228" s="23" t="s">
        <v>687</v>
      </c>
    </row>
    <row r="229" spans="2:65" s="1" customFormat="1" ht="22.5" customHeight="1">
      <c r="B229" s="180"/>
      <c r="C229" s="216" t="s">
        <v>688</v>
      </c>
      <c r="D229" s="216" t="s">
        <v>549</v>
      </c>
      <c r="E229" s="217" t="s">
        <v>689</v>
      </c>
      <c r="F229" s="218" t="s">
        <v>690</v>
      </c>
      <c r="G229" s="219" t="s">
        <v>376</v>
      </c>
      <c r="H229" s="220">
        <v>531.09</v>
      </c>
      <c r="I229" s="221"/>
      <c r="J229" s="222">
        <f>ROUND(I229*H229,2)</f>
        <v>0</v>
      </c>
      <c r="K229" s="218" t="s">
        <v>253</v>
      </c>
      <c r="L229" s="223"/>
      <c r="M229" s="224" t="s">
        <v>5</v>
      </c>
      <c r="N229" s="225" t="s">
        <v>44</v>
      </c>
      <c r="O229" s="41"/>
      <c r="P229" s="190">
        <f>O229*H229</f>
        <v>0</v>
      </c>
      <c r="Q229" s="190">
        <v>0</v>
      </c>
      <c r="R229" s="190">
        <f>Q229*H229</f>
        <v>0</v>
      </c>
      <c r="S229" s="190">
        <v>0</v>
      </c>
      <c r="T229" s="191">
        <f>S229*H229</f>
        <v>0</v>
      </c>
      <c r="AR229" s="23" t="s">
        <v>309</v>
      </c>
      <c r="AT229" s="23" t="s">
        <v>549</v>
      </c>
      <c r="AU229" s="23" t="s">
        <v>82</v>
      </c>
      <c r="AY229" s="23" t="s">
        <v>246</v>
      </c>
      <c r="BE229" s="192">
        <f>IF(N229="základní",J229,0)</f>
        <v>0</v>
      </c>
      <c r="BF229" s="192">
        <f>IF(N229="snížená",J229,0)</f>
        <v>0</v>
      </c>
      <c r="BG229" s="192">
        <f>IF(N229="zákl. přenesená",J229,0)</f>
        <v>0</v>
      </c>
      <c r="BH229" s="192">
        <f>IF(N229="sníž. přenesená",J229,0)</f>
        <v>0</v>
      </c>
      <c r="BI229" s="192">
        <f>IF(N229="nulová",J229,0)</f>
        <v>0</v>
      </c>
      <c r="BJ229" s="23" t="s">
        <v>80</v>
      </c>
      <c r="BK229" s="192">
        <f>ROUND(I229*H229,2)</f>
        <v>0</v>
      </c>
      <c r="BL229" s="23" t="s">
        <v>278</v>
      </c>
      <c r="BM229" s="23" t="s">
        <v>691</v>
      </c>
    </row>
    <row r="230" spans="2:65" s="1" customFormat="1" ht="22.5" customHeight="1">
      <c r="B230" s="180"/>
      <c r="C230" s="181" t="s">
        <v>514</v>
      </c>
      <c r="D230" s="181" t="s">
        <v>249</v>
      </c>
      <c r="E230" s="182" t="s">
        <v>692</v>
      </c>
      <c r="F230" s="183" t="s">
        <v>693</v>
      </c>
      <c r="G230" s="184" t="s">
        <v>376</v>
      </c>
      <c r="H230" s="185">
        <v>2234.1999999999998</v>
      </c>
      <c r="I230" s="186"/>
      <c r="J230" s="187">
        <f>ROUND(I230*H230,2)</f>
        <v>0</v>
      </c>
      <c r="K230" s="183" t="s">
        <v>253</v>
      </c>
      <c r="L230" s="40"/>
      <c r="M230" s="188" t="s">
        <v>5</v>
      </c>
      <c r="N230" s="189" t="s">
        <v>44</v>
      </c>
      <c r="O230" s="41"/>
      <c r="P230" s="190">
        <f>O230*H230</f>
        <v>0</v>
      </c>
      <c r="Q230" s="190">
        <v>0</v>
      </c>
      <c r="R230" s="190">
        <f>Q230*H230</f>
        <v>0</v>
      </c>
      <c r="S230" s="190">
        <v>0</v>
      </c>
      <c r="T230" s="191">
        <f>S230*H230</f>
        <v>0</v>
      </c>
      <c r="AR230" s="23" t="s">
        <v>278</v>
      </c>
      <c r="AT230" s="23" t="s">
        <v>249</v>
      </c>
      <c r="AU230" s="23" t="s">
        <v>82</v>
      </c>
      <c r="AY230" s="23" t="s">
        <v>246</v>
      </c>
      <c r="BE230" s="192">
        <f>IF(N230="základní",J230,0)</f>
        <v>0</v>
      </c>
      <c r="BF230" s="192">
        <f>IF(N230="snížená",J230,0)</f>
        <v>0</v>
      </c>
      <c r="BG230" s="192">
        <f>IF(N230="zákl. přenesená",J230,0)</f>
        <v>0</v>
      </c>
      <c r="BH230" s="192">
        <f>IF(N230="sníž. přenesená",J230,0)</f>
        <v>0</v>
      </c>
      <c r="BI230" s="192">
        <f>IF(N230="nulová",J230,0)</f>
        <v>0</v>
      </c>
      <c r="BJ230" s="23" t="s">
        <v>80</v>
      </c>
      <c r="BK230" s="192">
        <f>ROUND(I230*H230,2)</f>
        <v>0</v>
      </c>
      <c r="BL230" s="23" t="s">
        <v>278</v>
      </c>
      <c r="BM230" s="23" t="s">
        <v>694</v>
      </c>
    </row>
    <row r="231" spans="2:65" s="1" customFormat="1" ht="31.5" customHeight="1">
      <c r="B231" s="180"/>
      <c r="C231" s="181" t="s">
        <v>695</v>
      </c>
      <c r="D231" s="181" t="s">
        <v>249</v>
      </c>
      <c r="E231" s="182" t="s">
        <v>696</v>
      </c>
      <c r="F231" s="183" t="s">
        <v>697</v>
      </c>
      <c r="G231" s="184" t="s">
        <v>376</v>
      </c>
      <c r="H231" s="185">
        <v>2234.1999999999998</v>
      </c>
      <c r="I231" s="186"/>
      <c r="J231" s="187">
        <f>ROUND(I231*H231,2)</f>
        <v>0</v>
      </c>
      <c r="K231" s="183" t="s">
        <v>253</v>
      </c>
      <c r="L231" s="40"/>
      <c r="M231" s="188" t="s">
        <v>5</v>
      </c>
      <c r="N231" s="189" t="s">
        <v>44</v>
      </c>
      <c r="O231" s="41"/>
      <c r="P231" s="190">
        <f>O231*H231</f>
        <v>0</v>
      </c>
      <c r="Q231" s="190">
        <v>0</v>
      </c>
      <c r="R231" s="190">
        <f>Q231*H231</f>
        <v>0</v>
      </c>
      <c r="S231" s="190">
        <v>0</v>
      </c>
      <c r="T231" s="191">
        <f>S231*H231</f>
        <v>0</v>
      </c>
      <c r="AR231" s="23" t="s">
        <v>278</v>
      </c>
      <c r="AT231" s="23" t="s">
        <v>249</v>
      </c>
      <c r="AU231" s="23" t="s">
        <v>82</v>
      </c>
      <c r="AY231" s="23" t="s">
        <v>246</v>
      </c>
      <c r="BE231" s="192">
        <f>IF(N231="základní",J231,0)</f>
        <v>0</v>
      </c>
      <c r="BF231" s="192">
        <f>IF(N231="snížená",J231,0)</f>
        <v>0</v>
      </c>
      <c r="BG231" s="192">
        <f>IF(N231="zákl. přenesená",J231,0)</f>
        <v>0</v>
      </c>
      <c r="BH231" s="192">
        <f>IF(N231="sníž. přenesená",J231,0)</f>
        <v>0</v>
      </c>
      <c r="BI231" s="192">
        <f>IF(N231="nulová",J231,0)</f>
        <v>0</v>
      </c>
      <c r="BJ231" s="23" t="s">
        <v>80</v>
      </c>
      <c r="BK231" s="192">
        <f>ROUND(I231*H231,2)</f>
        <v>0</v>
      </c>
      <c r="BL231" s="23" t="s">
        <v>278</v>
      </c>
      <c r="BM231" s="23" t="s">
        <v>698</v>
      </c>
    </row>
    <row r="232" spans="2:65" s="11" customFormat="1" ht="37.35" customHeight="1">
      <c r="B232" s="166"/>
      <c r="D232" s="167" t="s">
        <v>72</v>
      </c>
      <c r="E232" s="168" t="s">
        <v>549</v>
      </c>
      <c r="F232" s="168" t="s">
        <v>699</v>
      </c>
      <c r="I232" s="169"/>
      <c r="J232" s="170">
        <f>BK232</f>
        <v>0</v>
      </c>
      <c r="L232" s="166"/>
      <c r="M232" s="171"/>
      <c r="N232" s="172"/>
      <c r="O232" s="172"/>
      <c r="P232" s="173">
        <f>P233+P235</f>
        <v>0</v>
      </c>
      <c r="Q232" s="172"/>
      <c r="R232" s="173">
        <f>R233+R235</f>
        <v>0</v>
      </c>
      <c r="S232" s="172"/>
      <c r="T232" s="174">
        <f>T233+T235</f>
        <v>0</v>
      </c>
      <c r="AR232" s="167" t="s">
        <v>257</v>
      </c>
      <c r="AT232" s="175" t="s">
        <v>72</v>
      </c>
      <c r="AU232" s="175" t="s">
        <v>73</v>
      </c>
      <c r="AY232" s="167" t="s">
        <v>246</v>
      </c>
      <c r="BK232" s="176">
        <f>BK233+BK235</f>
        <v>0</v>
      </c>
    </row>
    <row r="233" spans="2:65" s="11" customFormat="1" ht="19.899999999999999" customHeight="1">
      <c r="B233" s="166"/>
      <c r="D233" s="177" t="s">
        <v>72</v>
      </c>
      <c r="E233" s="178" t="s">
        <v>700</v>
      </c>
      <c r="F233" s="178" t="s">
        <v>701</v>
      </c>
      <c r="I233" s="169"/>
      <c r="J233" s="179">
        <f>BK233</f>
        <v>0</v>
      </c>
      <c r="L233" s="166"/>
      <c r="M233" s="171"/>
      <c r="N233" s="172"/>
      <c r="O233" s="172"/>
      <c r="P233" s="173">
        <f>P234</f>
        <v>0</v>
      </c>
      <c r="Q233" s="172"/>
      <c r="R233" s="173">
        <f>R234</f>
        <v>0</v>
      </c>
      <c r="S233" s="172"/>
      <c r="T233" s="174">
        <f>T234</f>
        <v>0</v>
      </c>
      <c r="AR233" s="167" t="s">
        <v>257</v>
      </c>
      <c r="AT233" s="175" t="s">
        <v>72</v>
      </c>
      <c r="AU233" s="175" t="s">
        <v>80</v>
      </c>
      <c r="AY233" s="167" t="s">
        <v>246</v>
      </c>
      <c r="BK233" s="176">
        <f>BK234</f>
        <v>0</v>
      </c>
    </row>
    <row r="234" spans="2:65" s="1" customFormat="1" ht="44.25" customHeight="1">
      <c r="B234" s="180"/>
      <c r="C234" s="181" t="s">
        <v>463</v>
      </c>
      <c r="D234" s="181" t="s">
        <v>249</v>
      </c>
      <c r="E234" s="182" t="s">
        <v>702</v>
      </c>
      <c r="F234" s="183" t="s">
        <v>703</v>
      </c>
      <c r="G234" s="184" t="s">
        <v>404</v>
      </c>
      <c r="H234" s="185">
        <v>1</v>
      </c>
      <c r="I234" s="186"/>
      <c r="J234" s="187">
        <f>ROUND(I234*H234,2)</f>
        <v>0</v>
      </c>
      <c r="K234" s="183" t="s">
        <v>5</v>
      </c>
      <c r="L234" s="40"/>
      <c r="M234" s="188" t="s">
        <v>5</v>
      </c>
      <c r="N234" s="189" t="s">
        <v>44</v>
      </c>
      <c r="O234" s="41"/>
      <c r="P234" s="190">
        <f>O234*H234</f>
        <v>0</v>
      </c>
      <c r="Q234" s="190">
        <v>0</v>
      </c>
      <c r="R234" s="190">
        <f>Q234*H234</f>
        <v>0</v>
      </c>
      <c r="S234" s="190">
        <v>0</v>
      </c>
      <c r="T234" s="191">
        <f>S234*H234</f>
        <v>0</v>
      </c>
      <c r="AR234" s="23" t="s">
        <v>454</v>
      </c>
      <c r="AT234" s="23" t="s">
        <v>249</v>
      </c>
      <c r="AU234" s="23" t="s">
        <v>82</v>
      </c>
      <c r="AY234" s="23" t="s">
        <v>246</v>
      </c>
      <c r="BE234" s="192">
        <f>IF(N234="základní",J234,0)</f>
        <v>0</v>
      </c>
      <c r="BF234" s="192">
        <f>IF(N234="snížená",J234,0)</f>
        <v>0</v>
      </c>
      <c r="BG234" s="192">
        <f>IF(N234="zákl. přenesená",J234,0)</f>
        <v>0</v>
      </c>
      <c r="BH234" s="192">
        <f>IF(N234="sníž. přenesená",J234,0)</f>
        <v>0</v>
      </c>
      <c r="BI234" s="192">
        <f>IF(N234="nulová",J234,0)</f>
        <v>0</v>
      </c>
      <c r="BJ234" s="23" t="s">
        <v>80</v>
      </c>
      <c r="BK234" s="192">
        <f>ROUND(I234*H234,2)</f>
        <v>0</v>
      </c>
      <c r="BL234" s="23" t="s">
        <v>454</v>
      </c>
      <c r="BM234" s="23" t="s">
        <v>704</v>
      </c>
    </row>
    <row r="235" spans="2:65" s="11" customFormat="1" ht="29.85" customHeight="1">
      <c r="B235" s="166"/>
      <c r="D235" s="177" t="s">
        <v>72</v>
      </c>
      <c r="E235" s="178" t="s">
        <v>705</v>
      </c>
      <c r="F235" s="178" t="s">
        <v>706</v>
      </c>
      <c r="I235" s="169"/>
      <c r="J235" s="179">
        <f>BK235</f>
        <v>0</v>
      </c>
      <c r="L235" s="166"/>
      <c r="M235" s="171"/>
      <c r="N235" s="172"/>
      <c r="O235" s="172"/>
      <c r="P235" s="173">
        <f>P236</f>
        <v>0</v>
      </c>
      <c r="Q235" s="172"/>
      <c r="R235" s="173">
        <f>R236</f>
        <v>0</v>
      </c>
      <c r="S235" s="172"/>
      <c r="T235" s="174">
        <f>T236</f>
        <v>0</v>
      </c>
      <c r="AR235" s="167" t="s">
        <v>257</v>
      </c>
      <c r="AT235" s="175" t="s">
        <v>72</v>
      </c>
      <c r="AU235" s="175" t="s">
        <v>80</v>
      </c>
      <c r="AY235" s="167" t="s">
        <v>246</v>
      </c>
      <c r="BK235" s="176">
        <f>BK236</f>
        <v>0</v>
      </c>
    </row>
    <row r="236" spans="2:65" s="1" customFormat="1" ht="44.25" customHeight="1">
      <c r="B236" s="180"/>
      <c r="C236" s="181" t="s">
        <v>469</v>
      </c>
      <c r="D236" s="181" t="s">
        <v>249</v>
      </c>
      <c r="E236" s="182" t="s">
        <v>707</v>
      </c>
      <c r="F236" s="183" t="s">
        <v>708</v>
      </c>
      <c r="G236" s="184" t="s">
        <v>404</v>
      </c>
      <c r="H236" s="185">
        <v>1</v>
      </c>
      <c r="I236" s="186"/>
      <c r="J236" s="187">
        <f>ROUND(I236*H236,2)</f>
        <v>0</v>
      </c>
      <c r="K236" s="183" t="s">
        <v>5</v>
      </c>
      <c r="L236" s="40"/>
      <c r="M236" s="188" t="s">
        <v>5</v>
      </c>
      <c r="N236" s="193" t="s">
        <v>44</v>
      </c>
      <c r="O236" s="194"/>
      <c r="P236" s="195">
        <f>O236*H236</f>
        <v>0</v>
      </c>
      <c r="Q236" s="195">
        <v>0</v>
      </c>
      <c r="R236" s="195">
        <f>Q236*H236</f>
        <v>0</v>
      </c>
      <c r="S236" s="195">
        <v>0</v>
      </c>
      <c r="T236" s="196">
        <f>S236*H236</f>
        <v>0</v>
      </c>
      <c r="AR236" s="23" t="s">
        <v>454</v>
      </c>
      <c r="AT236" s="23" t="s">
        <v>249</v>
      </c>
      <c r="AU236" s="23" t="s">
        <v>82</v>
      </c>
      <c r="AY236" s="23" t="s">
        <v>246</v>
      </c>
      <c r="BE236" s="192">
        <f>IF(N236="základní",J236,0)</f>
        <v>0</v>
      </c>
      <c r="BF236" s="192">
        <f>IF(N236="snížená",J236,0)</f>
        <v>0</v>
      </c>
      <c r="BG236" s="192">
        <f>IF(N236="zákl. přenesená",J236,0)</f>
        <v>0</v>
      </c>
      <c r="BH236" s="192">
        <f>IF(N236="sníž. přenesená",J236,0)</f>
        <v>0</v>
      </c>
      <c r="BI236" s="192">
        <f>IF(N236="nulová",J236,0)</f>
        <v>0</v>
      </c>
      <c r="BJ236" s="23" t="s">
        <v>80</v>
      </c>
      <c r="BK236" s="192">
        <f>ROUND(I236*H236,2)</f>
        <v>0</v>
      </c>
      <c r="BL236" s="23" t="s">
        <v>454</v>
      </c>
      <c r="BM236" s="23" t="s">
        <v>709</v>
      </c>
    </row>
    <row r="237" spans="2:65" s="1" customFormat="1" ht="6.95" customHeight="1">
      <c r="B237" s="55"/>
      <c r="C237" s="56"/>
      <c r="D237" s="56"/>
      <c r="E237" s="56"/>
      <c r="F237" s="56"/>
      <c r="G237" s="56"/>
      <c r="H237" s="56"/>
      <c r="I237" s="133"/>
      <c r="J237" s="56"/>
      <c r="K237" s="56"/>
      <c r="L237" s="40"/>
    </row>
  </sheetData>
  <autoFilter ref="C101:K236"/>
  <mergeCells count="9">
    <mergeCell ref="E92:H92"/>
    <mergeCell ref="E94:H9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sheetPr>
    <pageSetUpPr fitToPage="1"/>
  </sheetPr>
  <dimension ref="A1:BR35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89</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710</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ROUND(J106,2)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ROUND(SUM(BE106:BE353), 2)</f>
        <v>0</v>
      </c>
      <c r="G30" s="41"/>
      <c r="H30" s="41"/>
      <c r="I30" s="125">
        <v>0.21</v>
      </c>
      <c r="J30" s="124">
        <f>ROUND(ROUND((SUM(BE106:BE353)), 2)*I30, 2)</f>
        <v>0</v>
      </c>
      <c r="K30" s="44"/>
    </row>
    <row r="31" spans="2:11" s="1" customFormat="1" ht="14.45" customHeight="1">
      <c r="B31" s="40"/>
      <c r="C31" s="41"/>
      <c r="D31" s="41"/>
      <c r="E31" s="48" t="s">
        <v>45</v>
      </c>
      <c r="F31" s="124">
        <f>ROUND(SUM(BF106:BF353), 2)</f>
        <v>0</v>
      </c>
      <c r="G31" s="41"/>
      <c r="H31" s="41"/>
      <c r="I31" s="125">
        <v>0.15</v>
      </c>
      <c r="J31" s="124">
        <f>ROUND(ROUND((SUM(BF106:BF353)), 2)*I31, 2)</f>
        <v>0</v>
      </c>
      <c r="K31" s="44"/>
    </row>
    <row r="32" spans="2:11" s="1" customFormat="1" ht="14.45" hidden="1" customHeight="1">
      <c r="B32" s="40"/>
      <c r="C32" s="41"/>
      <c r="D32" s="41"/>
      <c r="E32" s="48" t="s">
        <v>46</v>
      </c>
      <c r="F32" s="124">
        <f>ROUND(SUM(BG106:BG353), 2)</f>
        <v>0</v>
      </c>
      <c r="G32" s="41"/>
      <c r="H32" s="41"/>
      <c r="I32" s="125">
        <v>0.21</v>
      </c>
      <c r="J32" s="124">
        <v>0</v>
      </c>
      <c r="K32" s="44"/>
    </row>
    <row r="33" spans="2:11" s="1" customFormat="1" ht="14.45" hidden="1" customHeight="1">
      <c r="B33" s="40"/>
      <c r="C33" s="41"/>
      <c r="D33" s="41"/>
      <c r="E33" s="48" t="s">
        <v>47</v>
      </c>
      <c r="F33" s="124">
        <f>ROUND(SUM(BH106:BH353), 2)</f>
        <v>0</v>
      </c>
      <c r="G33" s="41"/>
      <c r="H33" s="41"/>
      <c r="I33" s="125">
        <v>0.15</v>
      </c>
      <c r="J33" s="124">
        <v>0</v>
      </c>
      <c r="K33" s="44"/>
    </row>
    <row r="34" spans="2:11" s="1" customFormat="1" ht="14.45" hidden="1" customHeight="1">
      <c r="B34" s="40"/>
      <c r="C34" s="41"/>
      <c r="D34" s="41"/>
      <c r="E34" s="48" t="s">
        <v>48</v>
      </c>
      <c r="F34" s="124">
        <f>ROUND(SUM(BI106:BI353),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265-020 - 1.NP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J106</f>
        <v>0</v>
      </c>
      <c r="K56" s="44"/>
      <c r="AU56" s="23" t="s">
        <v>221</v>
      </c>
    </row>
    <row r="57" spans="2:47" s="8" customFormat="1" ht="24.95" customHeight="1">
      <c r="B57" s="141"/>
      <c r="C57" s="142"/>
      <c r="D57" s="143" t="s">
        <v>328</v>
      </c>
      <c r="E57" s="144"/>
      <c r="F57" s="144"/>
      <c r="G57" s="144"/>
      <c r="H57" s="144"/>
      <c r="I57" s="145"/>
      <c r="J57" s="146">
        <f>J107</f>
        <v>0</v>
      </c>
      <c r="K57" s="147"/>
    </row>
    <row r="58" spans="2:47" s="9" customFormat="1" ht="19.899999999999999" customHeight="1">
      <c r="B58" s="148"/>
      <c r="C58" s="149"/>
      <c r="D58" s="150" t="s">
        <v>329</v>
      </c>
      <c r="E58" s="151"/>
      <c r="F58" s="151"/>
      <c r="G58" s="151"/>
      <c r="H58" s="151"/>
      <c r="I58" s="152"/>
      <c r="J58" s="153">
        <f>J108</f>
        <v>0</v>
      </c>
      <c r="K58" s="154"/>
    </row>
    <row r="59" spans="2:47" s="9" customFormat="1" ht="19.899999999999999" customHeight="1">
      <c r="B59" s="148"/>
      <c r="C59" s="149"/>
      <c r="D59" s="150" t="s">
        <v>330</v>
      </c>
      <c r="E59" s="151"/>
      <c r="F59" s="151"/>
      <c r="G59" s="151"/>
      <c r="H59" s="151"/>
      <c r="I59" s="152"/>
      <c r="J59" s="153">
        <f>J119</f>
        <v>0</v>
      </c>
      <c r="K59" s="154"/>
    </row>
    <row r="60" spans="2:47" s="9" customFormat="1" ht="19.899999999999999" customHeight="1">
      <c r="B60" s="148"/>
      <c r="C60" s="149"/>
      <c r="D60" s="150" t="s">
        <v>331</v>
      </c>
      <c r="E60" s="151"/>
      <c r="F60" s="151"/>
      <c r="G60" s="151"/>
      <c r="H60" s="151"/>
      <c r="I60" s="152"/>
      <c r="J60" s="153">
        <f>J131</f>
        <v>0</v>
      </c>
      <c r="K60" s="154"/>
    </row>
    <row r="61" spans="2:47" s="9" customFormat="1" ht="19.899999999999999" customHeight="1">
      <c r="B61" s="148"/>
      <c r="C61" s="149"/>
      <c r="D61" s="150" t="s">
        <v>711</v>
      </c>
      <c r="E61" s="151"/>
      <c r="F61" s="151"/>
      <c r="G61" s="151"/>
      <c r="H61" s="151"/>
      <c r="I61" s="152"/>
      <c r="J61" s="153">
        <f>J150</f>
        <v>0</v>
      </c>
      <c r="K61" s="154"/>
    </row>
    <row r="62" spans="2:47" s="9" customFormat="1" ht="19.899999999999999" customHeight="1">
      <c r="B62" s="148"/>
      <c r="C62" s="149"/>
      <c r="D62" s="150" t="s">
        <v>712</v>
      </c>
      <c r="E62" s="151"/>
      <c r="F62" s="151"/>
      <c r="G62" s="151"/>
      <c r="H62" s="151"/>
      <c r="I62" s="152"/>
      <c r="J62" s="153">
        <f>J153</f>
        <v>0</v>
      </c>
      <c r="K62" s="154"/>
    </row>
    <row r="63" spans="2:47" s="9" customFormat="1" ht="19.899999999999999" customHeight="1">
      <c r="B63" s="148"/>
      <c r="C63" s="149"/>
      <c r="D63" s="150" t="s">
        <v>332</v>
      </c>
      <c r="E63" s="151"/>
      <c r="F63" s="151"/>
      <c r="G63" s="151"/>
      <c r="H63" s="151"/>
      <c r="I63" s="152"/>
      <c r="J63" s="153">
        <f>J157</f>
        <v>0</v>
      </c>
      <c r="K63" s="154"/>
    </row>
    <row r="64" spans="2:47" s="9" customFormat="1" ht="19.899999999999999" customHeight="1">
      <c r="B64" s="148"/>
      <c r="C64" s="149"/>
      <c r="D64" s="150" t="s">
        <v>333</v>
      </c>
      <c r="E64" s="151"/>
      <c r="F64" s="151"/>
      <c r="G64" s="151"/>
      <c r="H64" s="151"/>
      <c r="I64" s="152"/>
      <c r="J64" s="153">
        <f>J168</f>
        <v>0</v>
      </c>
      <c r="K64" s="154"/>
    </row>
    <row r="65" spans="2:11" s="9" customFormat="1" ht="19.899999999999999" customHeight="1">
      <c r="B65" s="148"/>
      <c r="C65" s="149"/>
      <c r="D65" s="150" t="s">
        <v>334</v>
      </c>
      <c r="E65" s="151"/>
      <c r="F65" s="151"/>
      <c r="G65" s="151"/>
      <c r="H65" s="151"/>
      <c r="I65" s="152"/>
      <c r="J65" s="153">
        <f>J173</f>
        <v>0</v>
      </c>
      <c r="K65" s="154"/>
    </row>
    <row r="66" spans="2:11" s="9" customFormat="1" ht="19.899999999999999" customHeight="1">
      <c r="B66" s="148"/>
      <c r="C66" s="149"/>
      <c r="D66" s="150" t="s">
        <v>713</v>
      </c>
      <c r="E66" s="151"/>
      <c r="F66" s="151"/>
      <c r="G66" s="151"/>
      <c r="H66" s="151"/>
      <c r="I66" s="152"/>
      <c r="J66" s="153">
        <f>J181</f>
        <v>0</v>
      </c>
      <c r="K66" s="154"/>
    </row>
    <row r="67" spans="2:11" s="9" customFormat="1" ht="19.899999999999999" customHeight="1">
      <c r="B67" s="148"/>
      <c r="C67" s="149"/>
      <c r="D67" s="150" t="s">
        <v>335</v>
      </c>
      <c r="E67" s="151"/>
      <c r="F67" s="151"/>
      <c r="G67" s="151"/>
      <c r="H67" s="151"/>
      <c r="I67" s="152"/>
      <c r="J67" s="153">
        <f>J186</f>
        <v>0</v>
      </c>
      <c r="K67" s="154"/>
    </row>
    <row r="68" spans="2:11" s="9" customFormat="1" ht="19.899999999999999" customHeight="1">
      <c r="B68" s="148"/>
      <c r="C68" s="149"/>
      <c r="D68" s="150" t="s">
        <v>336</v>
      </c>
      <c r="E68" s="151"/>
      <c r="F68" s="151"/>
      <c r="G68" s="151"/>
      <c r="H68" s="151"/>
      <c r="I68" s="152"/>
      <c r="J68" s="153">
        <f>J195</f>
        <v>0</v>
      </c>
      <c r="K68" s="154"/>
    </row>
    <row r="69" spans="2:11" s="9" customFormat="1" ht="19.899999999999999" customHeight="1">
      <c r="B69" s="148"/>
      <c r="C69" s="149"/>
      <c r="D69" s="150" t="s">
        <v>337</v>
      </c>
      <c r="E69" s="151"/>
      <c r="F69" s="151"/>
      <c r="G69" s="151"/>
      <c r="H69" s="151"/>
      <c r="I69" s="152"/>
      <c r="J69" s="153">
        <f>J197</f>
        <v>0</v>
      </c>
      <c r="K69" s="154"/>
    </row>
    <row r="70" spans="2:11" s="9" customFormat="1" ht="19.899999999999999" customHeight="1">
      <c r="B70" s="148"/>
      <c r="C70" s="149"/>
      <c r="D70" s="150" t="s">
        <v>338</v>
      </c>
      <c r="E70" s="151"/>
      <c r="F70" s="151"/>
      <c r="G70" s="151"/>
      <c r="H70" s="151"/>
      <c r="I70" s="152"/>
      <c r="J70" s="153">
        <f>J204</f>
        <v>0</v>
      </c>
      <c r="K70" s="154"/>
    </row>
    <row r="71" spans="2:11" s="9" customFormat="1" ht="19.899999999999999" customHeight="1">
      <c r="B71" s="148"/>
      <c r="C71" s="149"/>
      <c r="D71" s="150" t="s">
        <v>339</v>
      </c>
      <c r="E71" s="151"/>
      <c r="F71" s="151"/>
      <c r="G71" s="151"/>
      <c r="H71" s="151"/>
      <c r="I71" s="152"/>
      <c r="J71" s="153">
        <f>J227</f>
        <v>0</v>
      </c>
      <c r="K71" s="154"/>
    </row>
    <row r="72" spans="2:11" s="9" customFormat="1" ht="19.899999999999999" customHeight="1">
      <c r="B72" s="148"/>
      <c r="C72" s="149"/>
      <c r="D72" s="150" t="s">
        <v>340</v>
      </c>
      <c r="E72" s="151"/>
      <c r="F72" s="151"/>
      <c r="G72" s="151"/>
      <c r="H72" s="151"/>
      <c r="I72" s="152"/>
      <c r="J72" s="153">
        <f>J241</f>
        <v>0</v>
      </c>
      <c r="K72" s="154"/>
    </row>
    <row r="73" spans="2:11" s="9" customFormat="1" ht="19.899999999999999" customHeight="1">
      <c r="B73" s="148"/>
      <c r="C73" s="149"/>
      <c r="D73" s="150" t="s">
        <v>341</v>
      </c>
      <c r="E73" s="151"/>
      <c r="F73" s="151"/>
      <c r="G73" s="151"/>
      <c r="H73" s="151"/>
      <c r="I73" s="152"/>
      <c r="J73" s="153">
        <f>J249</f>
        <v>0</v>
      </c>
      <c r="K73" s="154"/>
    </row>
    <row r="74" spans="2:11" s="8" customFormat="1" ht="24.95" customHeight="1">
      <c r="B74" s="141"/>
      <c r="C74" s="142"/>
      <c r="D74" s="143" t="s">
        <v>342</v>
      </c>
      <c r="E74" s="144"/>
      <c r="F74" s="144"/>
      <c r="G74" s="144"/>
      <c r="H74" s="144"/>
      <c r="I74" s="145"/>
      <c r="J74" s="146">
        <f>J251</f>
        <v>0</v>
      </c>
      <c r="K74" s="147"/>
    </row>
    <row r="75" spans="2:11" s="9" customFormat="1" ht="19.899999999999999" customHeight="1">
      <c r="B75" s="148"/>
      <c r="C75" s="149"/>
      <c r="D75" s="150" t="s">
        <v>343</v>
      </c>
      <c r="E75" s="151"/>
      <c r="F75" s="151"/>
      <c r="G75" s="151"/>
      <c r="H75" s="151"/>
      <c r="I75" s="152"/>
      <c r="J75" s="153">
        <f>J252</f>
        <v>0</v>
      </c>
      <c r="K75" s="154"/>
    </row>
    <row r="76" spans="2:11" s="9" customFormat="1" ht="19.899999999999999" customHeight="1">
      <c r="B76" s="148"/>
      <c r="C76" s="149"/>
      <c r="D76" s="150" t="s">
        <v>714</v>
      </c>
      <c r="E76" s="151"/>
      <c r="F76" s="151"/>
      <c r="G76" s="151"/>
      <c r="H76" s="151"/>
      <c r="I76" s="152"/>
      <c r="J76" s="153">
        <f>J258</f>
        <v>0</v>
      </c>
      <c r="K76" s="154"/>
    </row>
    <row r="77" spans="2:11" s="9" customFormat="1" ht="19.899999999999999" customHeight="1">
      <c r="B77" s="148"/>
      <c r="C77" s="149"/>
      <c r="D77" s="150" t="s">
        <v>344</v>
      </c>
      <c r="E77" s="151"/>
      <c r="F77" s="151"/>
      <c r="G77" s="151"/>
      <c r="H77" s="151"/>
      <c r="I77" s="152"/>
      <c r="J77" s="153">
        <f>J260</f>
        <v>0</v>
      </c>
      <c r="K77" s="154"/>
    </row>
    <row r="78" spans="2:11" s="9" customFormat="1" ht="19.899999999999999" customHeight="1">
      <c r="B78" s="148"/>
      <c r="C78" s="149"/>
      <c r="D78" s="150" t="s">
        <v>715</v>
      </c>
      <c r="E78" s="151"/>
      <c r="F78" s="151"/>
      <c r="G78" s="151"/>
      <c r="H78" s="151"/>
      <c r="I78" s="152"/>
      <c r="J78" s="153">
        <f>J273</f>
        <v>0</v>
      </c>
      <c r="K78" s="154"/>
    </row>
    <row r="79" spans="2:11" s="9" customFormat="1" ht="19.899999999999999" customHeight="1">
      <c r="B79" s="148"/>
      <c r="C79" s="149"/>
      <c r="D79" s="150" t="s">
        <v>716</v>
      </c>
      <c r="E79" s="151"/>
      <c r="F79" s="151"/>
      <c r="G79" s="151"/>
      <c r="H79" s="151"/>
      <c r="I79" s="152"/>
      <c r="J79" s="153">
        <f>J278</f>
        <v>0</v>
      </c>
      <c r="K79" s="154"/>
    </row>
    <row r="80" spans="2:11" s="9" customFormat="1" ht="19.899999999999999" customHeight="1">
      <c r="B80" s="148"/>
      <c r="C80" s="149"/>
      <c r="D80" s="150" t="s">
        <v>346</v>
      </c>
      <c r="E80" s="151"/>
      <c r="F80" s="151"/>
      <c r="G80" s="151"/>
      <c r="H80" s="151"/>
      <c r="I80" s="152"/>
      <c r="J80" s="153">
        <f>J296</f>
        <v>0</v>
      </c>
      <c r="K80" s="154"/>
    </row>
    <row r="81" spans="2:12" s="9" customFormat="1" ht="19.899999999999999" customHeight="1">
      <c r="B81" s="148"/>
      <c r="C81" s="149"/>
      <c r="D81" s="150" t="s">
        <v>717</v>
      </c>
      <c r="E81" s="151"/>
      <c r="F81" s="151"/>
      <c r="G81" s="151"/>
      <c r="H81" s="151"/>
      <c r="I81" s="152"/>
      <c r="J81" s="153">
        <f>J299</f>
        <v>0</v>
      </c>
      <c r="K81" s="154"/>
    </row>
    <row r="82" spans="2:12" s="9" customFormat="1" ht="19.899999999999999" customHeight="1">
      <c r="B82" s="148"/>
      <c r="C82" s="149"/>
      <c r="D82" s="150" t="s">
        <v>348</v>
      </c>
      <c r="E82" s="151"/>
      <c r="F82" s="151"/>
      <c r="G82" s="151"/>
      <c r="H82" s="151"/>
      <c r="I82" s="152"/>
      <c r="J82" s="153">
        <f>J304</f>
        <v>0</v>
      </c>
      <c r="K82" s="154"/>
    </row>
    <row r="83" spans="2:12" s="9" customFormat="1" ht="19.899999999999999" customHeight="1">
      <c r="B83" s="148"/>
      <c r="C83" s="149"/>
      <c r="D83" s="150" t="s">
        <v>718</v>
      </c>
      <c r="E83" s="151"/>
      <c r="F83" s="151"/>
      <c r="G83" s="151"/>
      <c r="H83" s="151"/>
      <c r="I83" s="152"/>
      <c r="J83" s="153">
        <f>J324</f>
        <v>0</v>
      </c>
      <c r="K83" s="154"/>
    </row>
    <row r="84" spans="2:12" s="9" customFormat="1" ht="19.899999999999999" customHeight="1">
      <c r="B84" s="148"/>
      <c r="C84" s="149"/>
      <c r="D84" s="150" t="s">
        <v>719</v>
      </c>
      <c r="E84" s="151"/>
      <c r="F84" s="151"/>
      <c r="G84" s="151"/>
      <c r="H84" s="151"/>
      <c r="I84" s="152"/>
      <c r="J84" s="153">
        <f>J330</f>
        <v>0</v>
      </c>
      <c r="K84" s="154"/>
    </row>
    <row r="85" spans="2:12" s="9" customFormat="1" ht="19.899999999999999" customHeight="1">
      <c r="B85" s="148"/>
      <c r="C85" s="149"/>
      <c r="D85" s="150" t="s">
        <v>349</v>
      </c>
      <c r="E85" s="151"/>
      <c r="F85" s="151"/>
      <c r="G85" s="151"/>
      <c r="H85" s="151"/>
      <c r="I85" s="152"/>
      <c r="J85" s="153">
        <f>J340</f>
        <v>0</v>
      </c>
      <c r="K85" s="154"/>
    </row>
    <row r="86" spans="2:12" s="9" customFormat="1" ht="19.899999999999999" customHeight="1">
      <c r="B86" s="148"/>
      <c r="C86" s="149"/>
      <c r="D86" s="150" t="s">
        <v>350</v>
      </c>
      <c r="E86" s="151"/>
      <c r="F86" s="151"/>
      <c r="G86" s="151"/>
      <c r="H86" s="151"/>
      <c r="I86" s="152"/>
      <c r="J86" s="153">
        <f>J343</f>
        <v>0</v>
      </c>
      <c r="K86" s="154"/>
    </row>
    <row r="87" spans="2:12" s="1" customFormat="1" ht="21.75" customHeight="1">
      <c r="B87" s="40"/>
      <c r="C87" s="41"/>
      <c r="D87" s="41"/>
      <c r="E87" s="41"/>
      <c r="F87" s="41"/>
      <c r="G87" s="41"/>
      <c r="H87" s="41"/>
      <c r="I87" s="112"/>
      <c r="J87" s="41"/>
      <c r="K87" s="44"/>
    </row>
    <row r="88" spans="2:12" s="1" customFormat="1" ht="6.95" customHeight="1">
      <c r="B88" s="55"/>
      <c r="C88" s="56"/>
      <c r="D88" s="56"/>
      <c r="E88" s="56"/>
      <c r="F88" s="56"/>
      <c r="G88" s="56"/>
      <c r="H88" s="56"/>
      <c r="I88" s="133"/>
      <c r="J88" s="56"/>
      <c r="K88" s="57"/>
    </row>
    <row r="92" spans="2:12" s="1" customFormat="1" ht="6.95" customHeight="1">
      <c r="B92" s="58"/>
      <c r="C92" s="59"/>
      <c r="D92" s="59"/>
      <c r="E92" s="59"/>
      <c r="F92" s="59"/>
      <c r="G92" s="59"/>
      <c r="H92" s="59"/>
      <c r="I92" s="134"/>
      <c r="J92" s="59"/>
      <c r="K92" s="59"/>
      <c r="L92" s="40"/>
    </row>
    <row r="93" spans="2:12" s="1" customFormat="1" ht="36.950000000000003" customHeight="1">
      <c r="B93" s="40"/>
      <c r="C93" s="60" t="s">
        <v>229</v>
      </c>
      <c r="L93" s="40"/>
    </row>
    <row r="94" spans="2:12" s="1" customFormat="1" ht="6.95" customHeight="1">
      <c r="B94" s="40"/>
      <c r="L94" s="40"/>
    </row>
    <row r="95" spans="2:12" s="1" customFormat="1" ht="14.45" customHeight="1">
      <c r="B95" s="40"/>
      <c r="C95" s="62" t="s">
        <v>19</v>
      </c>
      <c r="L95" s="40"/>
    </row>
    <row r="96" spans="2:12" s="1" customFormat="1" ht="22.5" customHeight="1">
      <c r="B96" s="40"/>
      <c r="E96" s="356" t="str">
        <f>E7</f>
        <v>Rekonstrukce koleje Arnošta z Pardubic</v>
      </c>
      <c r="F96" s="357"/>
      <c r="G96" s="357"/>
      <c r="H96" s="357"/>
      <c r="L96" s="40"/>
    </row>
    <row r="97" spans="2:65" s="1" customFormat="1" ht="14.45" customHeight="1">
      <c r="B97" s="40"/>
      <c r="C97" s="62" t="s">
        <v>215</v>
      </c>
      <c r="L97" s="40"/>
    </row>
    <row r="98" spans="2:65" s="1" customFormat="1" ht="23.25" customHeight="1">
      <c r="B98" s="40"/>
      <c r="E98" s="329" t="str">
        <f>E9</f>
        <v>265-020 - 1.NP - ASR</v>
      </c>
      <c r="F98" s="358"/>
      <c r="G98" s="358"/>
      <c r="H98" s="358"/>
      <c r="L98" s="40"/>
    </row>
    <row r="99" spans="2:65" s="1" customFormat="1" ht="6.95" customHeight="1">
      <c r="B99" s="40"/>
      <c r="L99" s="40"/>
    </row>
    <row r="100" spans="2:65" s="1" customFormat="1" ht="18" customHeight="1">
      <c r="B100" s="40"/>
      <c r="C100" s="62" t="s">
        <v>23</v>
      </c>
      <c r="F100" s="155" t="str">
        <f>F12</f>
        <v>Voršilská 144/1</v>
      </c>
      <c r="I100" s="156" t="s">
        <v>25</v>
      </c>
      <c r="J100" s="66" t="str">
        <f>IF(J12="","",J12)</f>
        <v>16.6.2017</v>
      </c>
      <c r="L100" s="40"/>
    </row>
    <row r="101" spans="2:65" s="1" customFormat="1" ht="6.95" customHeight="1">
      <c r="B101" s="40"/>
      <c r="L101" s="40"/>
    </row>
    <row r="102" spans="2:65" s="1" customFormat="1">
      <c r="B102" s="40"/>
      <c r="C102" s="62" t="s">
        <v>27</v>
      </c>
      <c r="F102" s="155" t="str">
        <f>E15</f>
        <v xml:space="preserve"> </v>
      </c>
      <c r="I102" s="156" t="s">
        <v>33</v>
      </c>
      <c r="J102" s="155" t="str">
        <f>E21</f>
        <v>Atelier M s.r.o., Čs. armády 370/9, Praha 6</v>
      </c>
      <c r="L102" s="40"/>
    </row>
    <row r="103" spans="2:65" s="1" customFormat="1" ht="14.45" customHeight="1">
      <c r="B103" s="40"/>
      <c r="C103" s="62" t="s">
        <v>31</v>
      </c>
      <c r="F103" s="155" t="str">
        <f>IF(E18="","",E18)</f>
        <v/>
      </c>
      <c r="L103" s="40"/>
    </row>
    <row r="104" spans="2:65" s="1" customFormat="1" ht="10.35" customHeight="1">
      <c r="B104" s="40"/>
      <c r="L104" s="40"/>
    </row>
    <row r="105" spans="2:65" s="10" customFormat="1" ht="29.25" customHeight="1">
      <c r="B105" s="157"/>
      <c r="C105" s="158" t="s">
        <v>230</v>
      </c>
      <c r="D105" s="159" t="s">
        <v>58</v>
      </c>
      <c r="E105" s="159" t="s">
        <v>54</v>
      </c>
      <c r="F105" s="159" t="s">
        <v>231</v>
      </c>
      <c r="G105" s="159" t="s">
        <v>232</v>
      </c>
      <c r="H105" s="159" t="s">
        <v>233</v>
      </c>
      <c r="I105" s="160" t="s">
        <v>234</v>
      </c>
      <c r="J105" s="159" t="s">
        <v>219</v>
      </c>
      <c r="K105" s="161" t="s">
        <v>235</v>
      </c>
      <c r="L105" s="157"/>
      <c r="M105" s="72" t="s">
        <v>236</v>
      </c>
      <c r="N105" s="73" t="s">
        <v>43</v>
      </c>
      <c r="O105" s="73" t="s">
        <v>237</v>
      </c>
      <c r="P105" s="73" t="s">
        <v>238</v>
      </c>
      <c r="Q105" s="73" t="s">
        <v>239</v>
      </c>
      <c r="R105" s="73" t="s">
        <v>240</v>
      </c>
      <c r="S105" s="73" t="s">
        <v>241</v>
      </c>
      <c r="T105" s="74" t="s">
        <v>242</v>
      </c>
    </row>
    <row r="106" spans="2:65" s="1" customFormat="1" ht="29.25" customHeight="1">
      <c r="B106" s="40"/>
      <c r="C106" s="76" t="s">
        <v>220</v>
      </c>
      <c r="J106" s="162">
        <f>BK106</f>
        <v>0</v>
      </c>
      <c r="L106" s="40"/>
      <c r="M106" s="75"/>
      <c r="N106" s="67"/>
      <c r="O106" s="67"/>
      <c r="P106" s="163">
        <f>P107+P251</f>
        <v>0</v>
      </c>
      <c r="Q106" s="67"/>
      <c r="R106" s="163">
        <f>R107+R251</f>
        <v>0</v>
      </c>
      <c r="S106" s="67"/>
      <c r="T106" s="164">
        <f>T107+T251</f>
        <v>0</v>
      </c>
      <c r="AT106" s="23" t="s">
        <v>72</v>
      </c>
      <c r="AU106" s="23" t="s">
        <v>221</v>
      </c>
      <c r="BK106" s="165">
        <f>BK107+BK251</f>
        <v>0</v>
      </c>
    </row>
    <row r="107" spans="2:65" s="11" customFormat="1" ht="37.35" customHeight="1">
      <c r="B107" s="166"/>
      <c r="D107" s="167" t="s">
        <v>72</v>
      </c>
      <c r="E107" s="168" t="s">
        <v>354</v>
      </c>
      <c r="F107" s="168" t="s">
        <v>355</v>
      </c>
      <c r="I107" s="169"/>
      <c r="J107" s="170">
        <f>BK107</f>
        <v>0</v>
      </c>
      <c r="L107" s="166"/>
      <c r="M107" s="171"/>
      <c r="N107" s="172"/>
      <c r="O107" s="172"/>
      <c r="P107" s="173">
        <f>P108+P119+P131+P150+P153+P157+P168+P173+P181+P186+P195+P197+P204+P227+P241+P249</f>
        <v>0</v>
      </c>
      <c r="Q107" s="172"/>
      <c r="R107" s="173">
        <f>R108+R119+R131+R150+R153+R157+R168+R173+R181+R186+R195+R197+R204+R227+R241+R249</f>
        <v>0</v>
      </c>
      <c r="S107" s="172"/>
      <c r="T107" s="174">
        <f>T108+T119+T131+T150+T153+T157+T168+T173+T181+T186+T195+T197+T204+T227+T241+T249</f>
        <v>0</v>
      </c>
      <c r="AR107" s="167" t="s">
        <v>80</v>
      </c>
      <c r="AT107" s="175" t="s">
        <v>72</v>
      </c>
      <c r="AU107" s="175" t="s">
        <v>73</v>
      </c>
      <c r="AY107" s="167" t="s">
        <v>246</v>
      </c>
      <c r="BK107" s="176">
        <f>BK108+BK119+BK131+BK150+BK153+BK157+BK168+BK173+BK181+BK186+BK195+BK197+BK204+BK227+BK241+BK249</f>
        <v>0</v>
      </c>
    </row>
    <row r="108" spans="2:65" s="11" customFormat="1" ht="19.899999999999999" customHeight="1">
      <c r="B108" s="166"/>
      <c r="D108" s="177" t="s">
        <v>72</v>
      </c>
      <c r="E108" s="178" t="s">
        <v>80</v>
      </c>
      <c r="F108" s="178" t="s">
        <v>356</v>
      </c>
      <c r="I108" s="169"/>
      <c r="J108" s="179">
        <f>BK108</f>
        <v>0</v>
      </c>
      <c r="L108" s="166"/>
      <c r="M108" s="171"/>
      <c r="N108" s="172"/>
      <c r="O108" s="172"/>
      <c r="P108" s="173">
        <f>SUM(P109:P118)</f>
        <v>0</v>
      </c>
      <c r="Q108" s="172"/>
      <c r="R108" s="173">
        <f>SUM(R109:R118)</f>
        <v>0</v>
      </c>
      <c r="S108" s="172"/>
      <c r="T108" s="174">
        <f>SUM(T109:T118)</f>
        <v>0</v>
      </c>
      <c r="AR108" s="167" t="s">
        <v>80</v>
      </c>
      <c r="AT108" s="175" t="s">
        <v>72</v>
      </c>
      <c r="AU108" s="175" t="s">
        <v>80</v>
      </c>
      <c r="AY108" s="167" t="s">
        <v>246</v>
      </c>
      <c r="BK108" s="176">
        <f>SUM(BK109:BK118)</f>
        <v>0</v>
      </c>
    </row>
    <row r="109" spans="2:65" s="1" customFormat="1" ht="22.5" customHeight="1">
      <c r="B109" s="180"/>
      <c r="C109" s="181" t="s">
        <v>80</v>
      </c>
      <c r="D109" s="181" t="s">
        <v>249</v>
      </c>
      <c r="E109" s="182" t="s">
        <v>357</v>
      </c>
      <c r="F109" s="183" t="s">
        <v>358</v>
      </c>
      <c r="G109" s="184" t="s">
        <v>359</v>
      </c>
      <c r="H109" s="185">
        <v>48.704000000000001</v>
      </c>
      <c r="I109" s="186"/>
      <c r="J109" s="187">
        <f>ROUND(I109*H109,2)</f>
        <v>0</v>
      </c>
      <c r="K109" s="183" t="s">
        <v>253</v>
      </c>
      <c r="L109" s="40"/>
      <c r="M109" s="188" t="s">
        <v>5</v>
      </c>
      <c r="N109" s="189" t="s">
        <v>44</v>
      </c>
      <c r="O109" s="41"/>
      <c r="P109" s="190">
        <f>O109*H109</f>
        <v>0</v>
      </c>
      <c r="Q109" s="190">
        <v>0</v>
      </c>
      <c r="R109" s="190">
        <f>Q109*H109</f>
        <v>0</v>
      </c>
      <c r="S109" s="190">
        <v>0</v>
      </c>
      <c r="T109" s="191">
        <f>S109*H109</f>
        <v>0</v>
      </c>
      <c r="AR109" s="23" t="s">
        <v>254</v>
      </c>
      <c r="AT109" s="23" t="s">
        <v>249</v>
      </c>
      <c r="AU109" s="23" t="s">
        <v>82</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82</v>
      </c>
    </row>
    <row r="110" spans="2:65" s="1" customFormat="1" ht="31.5" customHeight="1">
      <c r="B110" s="180"/>
      <c r="C110" s="181" t="s">
        <v>82</v>
      </c>
      <c r="D110" s="181" t="s">
        <v>249</v>
      </c>
      <c r="E110" s="182" t="s">
        <v>720</v>
      </c>
      <c r="F110" s="183" t="s">
        <v>721</v>
      </c>
      <c r="G110" s="184" t="s">
        <v>359</v>
      </c>
      <c r="H110" s="185">
        <v>20.88</v>
      </c>
      <c r="I110" s="186"/>
      <c r="J110" s="187">
        <f>ROUND(I110*H110,2)</f>
        <v>0</v>
      </c>
      <c r="K110" s="183" t="s">
        <v>253</v>
      </c>
      <c r="L110" s="40"/>
      <c r="M110" s="188" t="s">
        <v>5</v>
      </c>
      <c r="N110" s="189" t="s">
        <v>44</v>
      </c>
      <c r="O110" s="41"/>
      <c r="P110" s="190">
        <f>O110*H110</f>
        <v>0</v>
      </c>
      <c r="Q110" s="190">
        <v>0</v>
      </c>
      <c r="R110" s="190">
        <f>Q110*H110</f>
        <v>0</v>
      </c>
      <c r="S110" s="190">
        <v>0</v>
      </c>
      <c r="T110" s="191">
        <f>S110*H110</f>
        <v>0</v>
      </c>
      <c r="AR110" s="23" t="s">
        <v>254</v>
      </c>
      <c r="AT110" s="23" t="s">
        <v>249</v>
      </c>
      <c r="AU110" s="23" t="s">
        <v>82</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254</v>
      </c>
    </row>
    <row r="111" spans="2:65" s="1" customFormat="1" ht="22.5" customHeight="1">
      <c r="B111" s="180"/>
      <c r="C111" s="181" t="s">
        <v>257</v>
      </c>
      <c r="D111" s="181" t="s">
        <v>249</v>
      </c>
      <c r="E111" s="182" t="s">
        <v>360</v>
      </c>
      <c r="F111" s="183" t="s">
        <v>361</v>
      </c>
      <c r="G111" s="184" t="s">
        <v>359</v>
      </c>
      <c r="H111" s="185">
        <v>69.584000000000003</v>
      </c>
      <c r="I111" s="186"/>
      <c r="J111" s="187">
        <f>ROUND(I111*H111,2)</f>
        <v>0</v>
      </c>
      <c r="K111" s="183" t="s">
        <v>253</v>
      </c>
      <c r="L111" s="40"/>
      <c r="M111" s="188" t="s">
        <v>5</v>
      </c>
      <c r="N111" s="189" t="s">
        <v>44</v>
      </c>
      <c r="O111" s="41"/>
      <c r="P111" s="190">
        <f>O111*H111</f>
        <v>0</v>
      </c>
      <c r="Q111" s="190">
        <v>0</v>
      </c>
      <c r="R111" s="190">
        <f>Q111*H111</f>
        <v>0</v>
      </c>
      <c r="S111" s="190">
        <v>0</v>
      </c>
      <c r="T111" s="191">
        <f>S111*H111</f>
        <v>0</v>
      </c>
      <c r="AR111" s="23" t="s">
        <v>254</v>
      </c>
      <c r="AT111" s="23" t="s">
        <v>249</v>
      </c>
      <c r="AU111" s="23" t="s">
        <v>82</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260</v>
      </c>
    </row>
    <row r="112" spans="2:65" s="1" customFormat="1" ht="31.5" customHeight="1">
      <c r="B112" s="180"/>
      <c r="C112" s="181" t="s">
        <v>254</v>
      </c>
      <c r="D112" s="181" t="s">
        <v>249</v>
      </c>
      <c r="E112" s="182" t="s">
        <v>362</v>
      </c>
      <c r="F112" s="183" t="s">
        <v>363</v>
      </c>
      <c r="G112" s="184" t="s">
        <v>359</v>
      </c>
      <c r="H112" s="185">
        <v>139.16800000000001</v>
      </c>
      <c r="I112" s="186"/>
      <c r="J112" s="187">
        <f>ROUND(I112*H112,2)</f>
        <v>0</v>
      </c>
      <c r="K112" s="183" t="s">
        <v>253</v>
      </c>
      <c r="L112" s="40"/>
      <c r="M112" s="188" t="s">
        <v>5</v>
      </c>
      <c r="N112" s="189" t="s">
        <v>44</v>
      </c>
      <c r="O112" s="41"/>
      <c r="P112" s="190">
        <f>O112*H112</f>
        <v>0</v>
      </c>
      <c r="Q112" s="190">
        <v>0</v>
      </c>
      <c r="R112" s="190">
        <f>Q112*H112</f>
        <v>0</v>
      </c>
      <c r="S112" s="190">
        <v>0</v>
      </c>
      <c r="T112" s="191">
        <f>S112*H112</f>
        <v>0</v>
      </c>
      <c r="AR112" s="23" t="s">
        <v>254</v>
      </c>
      <c r="AT112" s="23" t="s">
        <v>249</v>
      </c>
      <c r="AU112" s="23" t="s">
        <v>82</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265</v>
      </c>
    </row>
    <row r="113" spans="2:65" s="12" customFormat="1" ht="13.5">
      <c r="B113" s="197"/>
      <c r="D113" s="198" t="s">
        <v>364</v>
      </c>
      <c r="E113" s="199" t="s">
        <v>5</v>
      </c>
      <c r="F113" s="200" t="s">
        <v>722</v>
      </c>
      <c r="H113" s="201">
        <v>139.16800000000001</v>
      </c>
      <c r="I113" s="202"/>
      <c r="L113" s="197"/>
      <c r="M113" s="203"/>
      <c r="N113" s="204"/>
      <c r="O113" s="204"/>
      <c r="P113" s="204"/>
      <c r="Q113" s="204"/>
      <c r="R113" s="204"/>
      <c r="S113" s="204"/>
      <c r="T113" s="205"/>
      <c r="AT113" s="199" t="s">
        <v>364</v>
      </c>
      <c r="AU113" s="199" t="s">
        <v>82</v>
      </c>
      <c r="AV113" s="12" t="s">
        <v>82</v>
      </c>
      <c r="AW113" s="12" t="s">
        <v>36</v>
      </c>
      <c r="AX113" s="12" t="s">
        <v>73</v>
      </c>
      <c r="AY113" s="199" t="s">
        <v>246</v>
      </c>
    </row>
    <row r="114" spans="2:65" s="13" customFormat="1" ht="13.5">
      <c r="B114" s="206"/>
      <c r="D114" s="207" t="s">
        <v>364</v>
      </c>
      <c r="E114" s="208" t="s">
        <v>5</v>
      </c>
      <c r="F114" s="209" t="s">
        <v>366</v>
      </c>
      <c r="H114" s="210">
        <v>139.16800000000001</v>
      </c>
      <c r="I114" s="211"/>
      <c r="L114" s="206"/>
      <c r="M114" s="212"/>
      <c r="N114" s="213"/>
      <c r="O114" s="213"/>
      <c r="P114" s="213"/>
      <c r="Q114" s="213"/>
      <c r="R114" s="213"/>
      <c r="S114" s="213"/>
      <c r="T114" s="214"/>
      <c r="AT114" s="215" t="s">
        <v>364</v>
      </c>
      <c r="AU114" s="215" t="s">
        <v>82</v>
      </c>
      <c r="AV114" s="13" t="s">
        <v>254</v>
      </c>
      <c r="AW114" s="13" t="s">
        <v>36</v>
      </c>
      <c r="AX114" s="13" t="s">
        <v>80</v>
      </c>
      <c r="AY114" s="215" t="s">
        <v>246</v>
      </c>
    </row>
    <row r="115" spans="2:65" s="1" customFormat="1" ht="22.5" customHeight="1">
      <c r="B115" s="180"/>
      <c r="C115" s="181" t="s">
        <v>245</v>
      </c>
      <c r="D115" s="181" t="s">
        <v>249</v>
      </c>
      <c r="E115" s="182" t="s">
        <v>367</v>
      </c>
      <c r="F115" s="183" t="s">
        <v>368</v>
      </c>
      <c r="G115" s="184" t="s">
        <v>359</v>
      </c>
      <c r="H115" s="185">
        <v>69.584000000000003</v>
      </c>
      <c r="I115" s="186"/>
      <c r="J115" s="187">
        <f>ROUND(I115*H115,2)</f>
        <v>0</v>
      </c>
      <c r="K115" s="183" t="s">
        <v>253</v>
      </c>
      <c r="L115" s="40"/>
      <c r="M115" s="188" t="s">
        <v>5</v>
      </c>
      <c r="N115" s="189" t="s">
        <v>44</v>
      </c>
      <c r="O115" s="41"/>
      <c r="P115" s="190">
        <f>O115*H115</f>
        <v>0</v>
      </c>
      <c r="Q115" s="190">
        <v>0</v>
      </c>
      <c r="R115" s="190">
        <f>Q115*H115</f>
        <v>0</v>
      </c>
      <c r="S115" s="190">
        <v>0</v>
      </c>
      <c r="T115" s="191">
        <f>S115*H115</f>
        <v>0</v>
      </c>
      <c r="AR115" s="23" t="s">
        <v>254</v>
      </c>
      <c r="AT115" s="23" t="s">
        <v>249</v>
      </c>
      <c r="AU115" s="23" t="s">
        <v>82</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268</v>
      </c>
    </row>
    <row r="116" spans="2:65" s="1" customFormat="1" ht="22.5" customHeight="1">
      <c r="B116" s="180"/>
      <c r="C116" s="181" t="s">
        <v>260</v>
      </c>
      <c r="D116" s="181" t="s">
        <v>249</v>
      </c>
      <c r="E116" s="182" t="s">
        <v>369</v>
      </c>
      <c r="F116" s="183" t="s">
        <v>370</v>
      </c>
      <c r="G116" s="184" t="s">
        <v>359</v>
      </c>
      <c r="H116" s="185">
        <v>69.584000000000003</v>
      </c>
      <c r="I116" s="186"/>
      <c r="J116" s="187">
        <f>ROUND(I116*H116,2)</f>
        <v>0</v>
      </c>
      <c r="K116" s="183" t="s">
        <v>253</v>
      </c>
      <c r="L116" s="40"/>
      <c r="M116" s="188" t="s">
        <v>5</v>
      </c>
      <c r="N116" s="189" t="s">
        <v>44</v>
      </c>
      <c r="O116" s="41"/>
      <c r="P116" s="190">
        <f>O116*H116</f>
        <v>0</v>
      </c>
      <c r="Q116" s="190">
        <v>0</v>
      </c>
      <c r="R116" s="190">
        <f>Q116*H116</f>
        <v>0</v>
      </c>
      <c r="S116" s="190">
        <v>0</v>
      </c>
      <c r="T116" s="191">
        <f>S116*H116</f>
        <v>0</v>
      </c>
      <c r="AR116" s="23" t="s">
        <v>254</v>
      </c>
      <c r="AT116" s="23" t="s">
        <v>249</v>
      </c>
      <c r="AU116" s="23" t="s">
        <v>82</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271</v>
      </c>
    </row>
    <row r="117" spans="2:65" s="1" customFormat="1" ht="22.5" customHeight="1">
      <c r="B117" s="180"/>
      <c r="C117" s="181" t="s">
        <v>272</v>
      </c>
      <c r="D117" s="181" t="s">
        <v>249</v>
      </c>
      <c r="E117" s="182" t="s">
        <v>371</v>
      </c>
      <c r="F117" s="183" t="s">
        <v>372</v>
      </c>
      <c r="G117" s="184" t="s">
        <v>373</v>
      </c>
      <c r="H117" s="185">
        <v>125.251</v>
      </c>
      <c r="I117" s="186"/>
      <c r="J117" s="187">
        <f>ROUND(I117*H117,2)</f>
        <v>0</v>
      </c>
      <c r="K117" s="183" t="s">
        <v>253</v>
      </c>
      <c r="L117" s="40"/>
      <c r="M117" s="188" t="s">
        <v>5</v>
      </c>
      <c r="N117" s="189" t="s">
        <v>44</v>
      </c>
      <c r="O117" s="41"/>
      <c r="P117" s="190">
        <f>O117*H117</f>
        <v>0</v>
      </c>
      <c r="Q117" s="190">
        <v>0</v>
      </c>
      <c r="R117" s="190">
        <f>Q117*H117</f>
        <v>0</v>
      </c>
      <c r="S117" s="190">
        <v>0</v>
      </c>
      <c r="T117" s="191">
        <f>S117*H117</f>
        <v>0</v>
      </c>
      <c r="AR117" s="23" t="s">
        <v>254</v>
      </c>
      <c r="AT117" s="23" t="s">
        <v>249</v>
      </c>
      <c r="AU117" s="23" t="s">
        <v>82</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275</v>
      </c>
    </row>
    <row r="118" spans="2:65" s="1" customFormat="1" ht="22.5" customHeight="1">
      <c r="B118" s="180"/>
      <c r="C118" s="181" t="s">
        <v>265</v>
      </c>
      <c r="D118" s="181" t="s">
        <v>249</v>
      </c>
      <c r="E118" s="182" t="s">
        <v>374</v>
      </c>
      <c r="F118" s="183" t="s">
        <v>375</v>
      </c>
      <c r="G118" s="184" t="s">
        <v>376</v>
      </c>
      <c r="H118" s="185">
        <v>152.19999999999999</v>
      </c>
      <c r="I118" s="186"/>
      <c r="J118" s="187">
        <f>ROUND(I118*H118,2)</f>
        <v>0</v>
      </c>
      <c r="K118" s="183" t="s">
        <v>253</v>
      </c>
      <c r="L118" s="40"/>
      <c r="M118" s="188" t="s">
        <v>5</v>
      </c>
      <c r="N118" s="189" t="s">
        <v>44</v>
      </c>
      <c r="O118" s="41"/>
      <c r="P118" s="190">
        <f>O118*H118</f>
        <v>0</v>
      </c>
      <c r="Q118" s="190">
        <v>0</v>
      </c>
      <c r="R118" s="190">
        <f>Q118*H118</f>
        <v>0</v>
      </c>
      <c r="S118" s="190">
        <v>0</v>
      </c>
      <c r="T118" s="191">
        <f>S118*H118</f>
        <v>0</v>
      </c>
      <c r="AR118" s="23" t="s">
        <v>254</v>
      </c>
      <c r="AT118" s="23" t="s">
        <v>249</v>
      </c>
      <c r="AU118" s="23" t="s">
        <v>82</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278</v>
      </c>
    </row>
    <row r="119" spans="2:65" s="11" customFormat="1" ht="29.85" customHeight="1">
      <c r="B119" s="166"/>
      <c r="D119" s="177" t="s">
        <v>72</v>
      </c>
      <c r="E119" s="178" t="s">
        <v>82</v>
      </c>
      <c r="F119" s="178" t="s">
        <v>377</v>
      </c>
      <c r="I119" s="169"/>
      <c r="J119" s="179">
        <f>BK119</f>
        <v>0</v>
      </c>
      <c r="L119" s="166"/>
      <c r="M119" s="171"/>
      <c r="N119" s="172"/>
      <c r="O119" s="172"/>
      <c r="P119" s="173">
        <f>SUM(P120:P130)</f>
        <v>0</v>
      </c>
      <c r="Q119" s="172"/>
      <c r="R119" s="173">
        <f>SUM(R120:R130)</f>
        <v>0</v>
      </c>
      <c r="S119" s="172"/>
      <c r="T119" s="174">
        <f>SUM(T120:T130)</f>
        <v>0</v>
      </c>
      <c r="AR119" s="167" t="s">
        <v>80</v>
      </c>
      <c r="AT119" s="175" t="s">
        <v>72</v>
      </c>
      <c r="AU119" s="175" t="s">
        <v>80</v>
      </c>
      <c r="AY119" s="167" t="s">
        <v>246</v>
      </c>
      <c r="BK119" s="176">
        <f>SUM(BK120:BK130)</f>
        <v>0</v>
      </c>
    </row>
    <row r="120" spans="2:65" s="1" customFormat="1" ht="31.5" customHeight="1">
      <c r="B120" s="180"/>
      <c r="C120" s="181" t="s">
        <v>279</v>
      </c>
      <c r="D120" s="181" t="s">
        <v>249</v>
      </c>
      <c r="E120" s="182" t="s">
        <v>723</v>
      </c>
      <c r="F120" s="183" t="s">
        <v>724</v>
      </c>
      <c r="G120" s="184" t="s">
        <v>359</v>
      </c>
      <c r="H120" s="185">
        <v>20.88</v>
      </c>
      <c r="I120" s="186"/>
      <c r="J120" s="187">
        <f>ROUND(I120*H120,2)</f>
        <v>0</v>
      </c>
      <c r="K120" s="183" t="s">
        <v>253</v>
      </c>
      <c r="L120" s="40"/>
      <c r="M120" s="188" t="s">
        <v>5</v>
      </c>
      <c r="N120" s="189" t="s">
        <v>44</v>
      </c>
      <c r="O120" s="41"/>
      <c r="P120" s="190">
        <f>O120*H120</f>
        <v>0</v>
      </c>
      <c r="Q120" s="190">
        <v>0</v>
      </c>
      <c r="R120" s="190">
        <f>Q120*H120</f>
        <v>0</v>
      </c>
      <c r="S120" s="190">
        <v>0</v>
      </c>
      <c r="T120" s="191">
        <f>S120*H120</f>
        <v>0</v>
      </c>
      <c r="AR120" s="23" t="s">
        <v>254</v>
      </c>
      <c r="AT120" s="23" t="s">
        <v>249</v>
      </c>
      <c r="AU120" s="23" t="s">
        <v>82</v>
      </c>
      <c r="AY120" s="23" t="s">
        <v>246</v>
      </c>
      <c r="BE120" s="192">
        <f>IF(N120="základní",J120,0)</f>
        <v>0</v>
      </c>
      <c r="BF120" s="192">
        <f>IF(N120="snížená",J120,0)</f>
        <v>0</v>
      </c>
      <c r="BG120" s="192">
        <f>IF(N120="zákl. přenesená",J120,0)</f>
        <v>0</v>
      </c>
      <c r="BH120" s="192">
        <f>IF(N120="sníž. přenesená",J120,0)</f>
        <v>0</v>
      </c>
      <c r="BI120" s="192">
        <f>IF(N120="nulová",J120,0)</f>
        <v>0</v>
      </c>
      <c r="BJ120" s="23" t="s">
        <v>80</v>
      </c>
      <c r="BK120" s="192">
        <f>ROUND(I120*H120,2)</f>
        <v>0</v>
      </c>
      <c r="BL120" s="23" t="s">
        <v>254</v>
      </c>
      <c r="BM120" s="23" t="s">
        <v>282</v>
      </c>
    </row>
    <row r="121" spans="2:65" s="1" customFormat="1" ht="31.5" customHeight="1">
      <c r="B121" s="180"/>
      <c r="C121" s="181" t="s">
        <v>268</v>
      </c>
      <c r="D121" s="181" t="s">
        <v>249</v>
      </c>
      <c r="E121" s="182" t="s">
        <v>725</v>
      </c>
      <c r="F121" s="183" t="s">
        <v>726</v>
      </c>
      <c r="G121" s="184" t="s">
        <v>376</v>
      </c>
      <c r="H121" s="185">
        <v>139.19999999999999</v>
      </c>
      <c r="I121" s="186"/>
      <c r="J121" s="187">
        <f>ROUND(I121*H121,2)</f>
        <v>0</v>
      </c>
      <c r="K121" s="183" t="s">
        <v>253</v>
      </c>
      <c r="L121" s="40"/>
      <c r="M121" s="188" t="s">
        <v>5</v>
      </c>
      <c r="N121" s="189" t="s">
        <v>44</v>
      </c>
      <c r="O121" s="41"/>
      <c r="P121" s="190">
        <f>O121*H121</f>
        <v>0</v>
      </c>
      <c r="Q121" s="190">
        <v>0</v>
      </c>
      <c r="R121" s="190">
        <f>Q121*H121</f>
        <v>0</v>
      </c>
      <c r="S121" s="190">
        <v>0</v>
      </c>
      <c r="T121" s="191">
        <f>S121*H121</f>
        <v>0</v>
      </c>
      <c r="AR121" s="23" t="s">
        <v>254</v>
      </c>
      <c r="AT121" s="23" t="s">
        <v>249</v>
      </c>
      <c r="AU121" s="23" t="s">
        <v>82</v>
      </c>
      <c r="AY121" s="23" t="s">
        <v>246</v>
      </c>
      <c r="BE121" s="192">
        <f>IF(N121="základní",J121,0)</f>
        <v>0</v>
      </c>
      <c r="BF121" s="192">
        <f>IF(N121="snížená",J121,0)</f>
        <v>0</v>
      </c>
      <c r="BG121" s="192">
        <f>IF(N121="zákl. přenesená",J121,0)</f>
        <v>0</v>
      </c>
      <c r="BH121" s="192">
        <f>IF(N121="sníž. přenesená",J121,0)</f>
        <v>0</v>
      </c>
      <c r="BI121" s="192">
        <f>IF(N121="nulová",J121,0)</f>
        <v>0</v>
      </c>
      <c r="BJ121" s="23" t="s">
        <v>80</v>
      </c>
      <c r="BK121" s="192">
        <f>ROUND(I121*H121,2)</f>
        <v>0</v>
      </c>
      <c r="BL121" s="23" t="s">
        <v>254</v>
      </c>
      <c r="BM121" s="23" t="s">
        <v>285</v>
      </c>
    </row>
    <row r="122" spans="2:65" s="1" customFormat="1" ht="22.5" customHeight="1">
      <c r="B122" s="180"/>
      <c r="C122" s="216" t="s">
        <v>288</v>
      </c>
      <c r="D122" s="216" t="s">
        <v>549</v>
      </c>
      <c r="E122" s="217" t="s">
        <v>727</v>
      </c>
      <c r="F122" s="218" t="s">
        <v>728</v>
      </c>
      <c r="G122" s="219" t="s">
        <v>376</v>
      </c>
      <c r="H122" s="220">
        <v>153.12</v>
      </c>
      <c r="I122" s="221"/>
      <c r="J122" s="222">
        <f>ROUND(I122*H122,2)</f>
        <v>0</v>
      </c>
      <c r="K122" s="218" t="s">
        <v>253</v>
      </c>
      <c r="L122" s="223"/>
      <c r="M122" s="224" t="s">
        <v>5</v>
      </c>
      <c r="N122" s="225" t="s">
        <v>44</v>
      </c>
      <c r="O122" s="41"/>
      <c r="P122" s="190">
        <f>O122*H122</f>
        <v>0</v>
      </c>
      <c r="Q122" s="190">
        <v>0</v>
      </c>
      <c r="R122" s="190">
        <f>Q122*H122</f>
        <v>0</v>
      </c>
      <c r="S122" s="190">
        <v>0</v>
      </c>
      <c r="T122" s="191">
        <f>S122*H122</f>
        <v>0</v>
      </c>
      <c r="AR122" s="23" t="s">
        <v>265</v>
      </c>
      <c r="AT122" s="23" t="s">
        <v>549</v>
      </c>
      <c r="AU122" s="23" t="s">
        <v>82</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291</v>
      </c>
    </row>
    <row r="123" spans="2:65" s="12" customFormat="1" ht="13.5">
      <c r="B123" s="197"/>
      <c r="D123" s="198" t="s">
        <v>364</v>
      </c>
      <c r="E123" s="199" t="s">
        <v>5</v>
      </c>
      <c r="F123" s="200" t="s">
        <v>729</v>
      </c>
      <c r="H123" s="201">
        <v>153.12</v>
      </c>
      <c r="I123" s="202"/>
      <c r="L123" s="197"/>
      <c r="M123" s="203"/>
      <c r="N123" s="204"/>
      <c r="O123" s="204"/>
      <c r="P123" s="204"/>
      <c r="Q123" s="204"/>
      <c r="R123" s="204"/>
      <c r="S123" s="204"/>
      <c r="T123" s="205"/>
      <c r="AT123" s="199" t="s">
        <v>364</v>
      </c>
      <c r="AU123" s="199" t="s">
        <v>82</v>
      </c>
      <c r="AV123" s="12" t="s">
        <v>82</v>
      </c>
      <c r="AW123" s="12" t="s">
        <v>36</v>
      </c>
      <c r="AX123" s="12" t="s">
        <v>73</v>
      </c>
      <c r="AY123" s="199" t="s">
        <v>246</v>
      </c>
    </row>
    <row r="124" spans="2:65" s="13" customFormat="1" ht="13.5">
      <c r="B124" s="206"/>
      <c r="D124" s="207" t="s">
        <v>364</v>
      </c>
      <c r="E124" s="208" t="s">
        <v>5</v>
      </c>
      <c r="F124" s="209" t="s">
        <v>366</v>
      </c>
      <c r="H124" s="210">
        <v>153.12</v>
      </c>
      <c r="I124" s="211"/>
      <c r="L124" s="206"/>
      <c r="M124" s="212"/>
      <c r="N124" s="213"/>
      <c r="O124" s="213"/>
      <c r="P124" s="213"/>
      <c r="Q124" s="213"/>
      <c r="R124" s="213"/>
      <c r="S124" s="213"/>
      <c r="T124" s="214"/>
      <c r="AT124" s="215" t="s">
        <v>364</v>
      </c>
      <c r="AU124" s="215" t="s">
        <v>82</v>
      </c>
      <c r="AV124" s="13" t="s">
        <v>254</v>
      </c>
      <c r="AW124" s="13" t="s">
        <v>36</v>
      </c>
      <c r="AX124" s="13" t="s">
        <v>80</v>
      </c>
      <c r="AY124" s="215" t="s">
        <v>246</v>
      </c>
    </row>
    <row r="125" spans="2:65" s="1" customFormat="1" ht="22.5" customHeight="1">
      <c r="B125" s="180"/>
      <c r="C125" s="181" t="s">
        <v>271</v>
      </c>
      <c r="D125" s="181" t="s">
        <v>249</v>
      </c>
      <c r="E125" s="182" t="s">
        <v>730</v>
      </c>
      <c r="F125" s="183" t="s">
        <v>731</v>
      </c>
      <c r="G125" s="184" t="s">
        <v>423</v>
      </c>
      <c r="H125" s="185">
        <v>58</v>
      </c>
      <c r="I125" s="186"/>
      <c r="J125" s="187">
        <f t="shared" ref="J125:J130" si="0">ROUND(I125*H125,2)</f>
        <v>0</v>
      </c>
      <c r="K125" s="183" t="s">
        <v>253</v>
      </c>
      <c r="L125" s="40"/>
      <c r="M125" s="188" t="s">
        <v>5</v>
      </c>
      <c r="N125" s="189" t="s">
        <v>44</v>
      </c>
      <c r="O125" s="41"/>
      <c r="P125" s="190">
        <f t="shared" ref="P125:P130" si="1">O125*H125</f>
        <v>0</v>
      </c>
      <c r="Q125" s="190">
        <v>0</v>
      </c>
      <c r="R125" s="190">
        <f t="shared" ref="R125:R130" si="2">Q125*H125</f>
        <v>0</v>
      </c>
      <c r="S125" s="190">
        <v>0</v>
      </c>
      <c r="T125" s="191">
        <f t="shared" ref="T125:T130" si="3">S125*H125</f>
        <v>0</v>
      </c>
      <c r="AR125" s="23" t="s">
        <v>254</v>
      </c>
      <c r="AT125" s="23" t="s">
        <v>249</v>
      </c>
      <c r="AU125" s="23" t="s">
        <v>82</v>
      </c>
      <c r="AY125" s="23" t="s">
        <v>246</v>
      </c>
      <c r="BE125" s="192">
        <f t="shared" ref="BE125:BE130" si="4">IF(N125="základní",J125,0)</f>
        <v>0</v>
      </c>
      <c r="BF125" s="192">
        <f t="shared" ref="BF125:BF130" si="5">IF(N125="snížená",J125,0)</f>
        <v>0</v>
      </c>
      <c r="BG125" s="192">
        <f t="shared" ref="BG125:BG130" si="6">IF(N125="zákl. přenesená",J125,0)</f>
        <v>0</v>
      </c>
      <c r="BH125" s="192">
        <f t="shared" ref="BH125:BH130" si="7">IF(N125="sníž. přenesená",J125,0)</f>
        <v>0</v>
      </c>
      <c r="BI125" s="192">
        <f t="shared" ref="BI125:BI130" si="8">IF(N125="nulová",J125,0)</f>
        <v>0</v>
      </c>
      <c r="BJ125" s="23" t="s">
        <v>80</v>
      </c>
      <c r="BK125" s="192">
        <f t="shared" ref="BK125:BK130" si="9">ROUND(I125*H125,2)</f>
        <v>0</v>
      </c>
      <c r="BL125" s="23" t="s">
        <v>254</v>
      </c>
      <c r="BM125" s="23" t="s">
        <v>294</v>
      </c>
    </row>
    <row r="126" spans="2:65" s="1" customFormat="1" ht="22.5" customHeight="1">
      <c r="B126" s="180"/>
      <c r="C126" s="181" t="s">
        <v>295</v>
      </c>
      <c r="D126" s="181" t="s">
        <v>249</v>
      </c>
      <c r="E126" s="182" t="s">
        <v>732</v>
      </c>
      <c r="F126" s="183" t="s">
        <v>733</v>
      </c>
      <c r="G126" s="184" t="s">
        <v>376</v>
      </c>
      <c r="H126" s="185">
        <v>152.19999999999999</v>
      </c>
      <c r="I126" s="186"/>
      <c r="J126" s="187">
        <f t="shared" si="0"/>
        <v>0</v>
      </c>
      <c r="K126" s="183" t="s">
        <v>253</v>
      </c>
      <c r="L126" s="40"/>
      <c r="M126" s="188" t="s">
        <v>5</v>
      </c>
      <c r="N126" s="189" t="s">
        <v>44</v>
      </c>
      <c r="O126" s="41"/>
      <c r="P126" s="190">
        <f t="shared" si="1"/>
        <v>0</v>
      </c>
      <c r="Q126" s="190">
        <v>0</v>
      </c>
      <c r="R126" s="190">
        <f t="shared" si="2"/>
        <v>0</v>
      </c>
      <c r="S126" s="190">
        <v>0</v>
      </c>
      <c r="T126" s="191">
        <f t="shared" si="3"/>
        <v>0</v>
      </c>
      <c r="AR126" s="23" t="s">
        <v>254</v>
      </c>
      <c r="AT126" s="23" t="s">
        <v>249</v>
      </c>
      <c r="AU126" s="23" t="s">
        <v>82</v>
      </c>
      <c r="AY126" s="23" t="s">
        <v>246</v>
      </c>
      <c r="BE126" s="192">
        <f t="shared" si="4"/>
        <v>0</v>
      </c>
      <c r="BF126" s="192">
        <f t="shared" si="5"/>
        <v>0</v>
      </c>
      <c r="BG126" s="192">
        <f t="shared" si="6"/>
        <v>0</v>
      </c>
      <c r="BH126" s="192">
        <f t="shared" si="7"/>
        <v>0</v>
      </c>
      <c r="BI126" s="192">
        <f t="shared" si="8"/>
        <v>0</v>
      </c>
      <c r="BJ126" s="23" t="s">
        <v>80</v>
      </c>
      <c r="BK126" s="192">
        <f t="shared" si="9"/>
        <v>0</v>
      </c>
      <c r="BL126" s="23" t="s">
        <v>254</v>
      </c>
      <c r="BM126" s="23" t="s">
        <v>298</v>
      </c>
    </row>
    <row r="127" spans="2:65" s="1" customFormat="1" ht="22.5" customHeight="1">
      <c r="B127" s="180"/>
      <c r="C127" s="216" t="s">
        <v>275</v>
      </c>
      <c r="D127" s="216" t="s">
        <v>549</v>
      </c>
      <c r="E127" s="217" t="s">
        <v>734</v>
      </c>
      <c r="F127" s="218" t="s">
        <v>735</v>
      </c>
      <c r="G127" s="219" t="s">
        <v>376</v>
      </c>
      <c r="H127" s="220">
        <v>175.03</v>
      </c>
      <c r="I127" s="221"/>
      <c r="J127" s="222">
        <f t="shared" si="0"/>
        <v>0</v>
      </c>
      <c r="K127" s="218" t="s">
        <v>5</v>
      </c>
      <c r="L127" s="223"/>
      <c r="M127" s="224" t="s">
        <v>5</v>
      </c>
      <c r="N127" s="225" t="s">
        <v>44</v>
      </c>
      <c r="O127" s="41"/>
      <c r="P127" s="190">
        <f t="shared" si="1"/>
        <v>0</v>
      </c>
      <c r="Q127" s="190">
        <v>0</v>
      </c>
      <c r="R127" s="190">
        <f t="shared" si="2"/>
        <v>0</v>
      </c>
      <c r="S127" s="190">
        <v>0</v>
      </c>
      <c r="T127" s="191">
        <f t="shared" si="3"/>
        <v>0</v>
      </c>
      <c r="AR127" s="23" t="s">
        <v>265</v>
      </c>
      <c r="AT127" s="23" t="s">
        <v>549</v>
      </c>
      <c r="AU127" s="23" t="s">
        <v>82</v>
      </c>
      <c r="AY127" s="23" t="s">
        <v>246</v>
      </c>
      <c r="BE127" s="192">
        <f t="shared" si="4"/>
        <v>0</v>
      </c>
      <c r="BF127" s="192">
        <f t="shared" si="5"/>
        <v>0</v>
      </c>
      <c r="BG127" s="192">
        <f t="shared" si="6"/>
        <v>0</v>
      </c>
      <c r="BH127" s="192">
        <f t="shared" si="7"/>
        <v>0</v>
      </c>
      <c r="BI127" s="192">
        <f t="shared" si="8"/>
        <v>0</v>
      </c>
      <c r="BJ127" s="23" t="s">
        <v>80</v>
      </c>
      <c r="BK127" s="192">
        <f t="shared" si="9"/>
        <v>0</v>
      </c>
      <c r="BL127" s="23" t="s">
        <v>254</v>
      </c>
      <c r="BM127" s="23" t="s">
        <v>301</v>
      </c>
    </row>
    <row r="128" spans="2:65" s="1" customFormat="1" ht="31.5" customHeight="1">
      <c r="B128" s="180"/>
      <c r="C128" s="181" t="s">
        <v>11</v>
      </c>
      <c r="D128" s="181" t="s">
        <v>249</v>
      </c>
      <c r="E128" s="182" t="s">
        <v>736</v>
      </c>
      <c r="F128" s="183" t="s">
        <v>737</v>
      </c>
      <c r="G128" s="184" t="s">
        <v>359</v>
      </c>
      <c r="H128" s="185">
        <v>22.83</v>
      </c>
      <c r="I128" s="186"/>
      <c r="J128" s="187">
        <f t="shared" si="0"/>
        <v>0</v>
      </c>
      <c r="K128" s="183" t="s">
        <v>253</v>
      </c>
      <c r="L128" s="40"/>
      <c r="M128" s="188" t="s">
        <v>5</v>
      </c>
      <c r="N128" s="189" t="s">
        <v>44</v>
      </c>
      <c r="O128" s="41"/>
      <c r="P128" s="190">
        <f t="shared" si="1"/>
        <v>0</v>
      </c>
      <c r="Q128" s="190">
        <v>0</v>
      </c>
      <c r="R128" s="190">
        <f t="shared" si="2"/>
        <v>0</v>
      </c>
      <c r="S128" s="190">
        <v>0</v>
      </c>
      <c r="T128" s="191">
        <f t="shared" si="3"/>
        <v>0</v>
      </c>
      <c r="AR128" s="23" t="s">
        <v>254</v>
      </c>
      <c r="AT128" s="23" t="s">
        <v>249</v>
      </c>
      <c r="AU128" s="23" t="s">
        <v>82</v>
      </c>
      <c r="AY128" s="23" t="s">
        <v>246</v>
      </c>
      <c r="BE128" s="192">
        <f t="shared" si="4"/>
        <v>0</v>
      </c>
      <c r="BF128" s="192">
        <f t="shared" si="5"/>
        <v>0</v>
      </c>
      <c r="BG128" s="192">
        <f t="shared" si="6"/>
        <v>0</v>
      </c>
      <c r="BH128" s="192">
        <f t="shared" si="7"/>
        <v>0</v>
      </c>
      <c r="BI128" s="192">
        <f t="shared" si="8"/>
        <v>0</v>
      </c>
      <c r="BJ128" s="23" t="s">
        <v>80</v>
      </c>
      <c r="BK128" s="192">
        <f t="shared" si="9"/>
        <v>0</v>
      </c>
      <c r="BL128" s="23" t="s">
        <v>254</v>
      </c>
      <c r="BM128" s="23" t="s">
        <v>304</v>
      </c>
    </row>
    <row r="129" spans="2:65" s="1" customFormat="1" ht="31.5" customHeight="1">
      <c r="B129" s="180"/>
      <c r="C129" s="181" t="s">
        <v>278</v>
      </c>
      <c r="D129" s="181" t="s">
        <v>249</v>
      </c>
      <c r="E129" s="182" t="s">
        <v>738</v>
      </c>
      <c r="F129" s="183" t="s">
        <v>739</v>
      </c>
      <c r="G129" s="184" t="s">
        <v>359</v>
      </c>
      <c r="H129" s="185">
        <v>7.61</v>
      </c>
      <c r="I129" s="186"/>
      <c r="J129" s="187">
        <f t="shared" si="0"/>
        <v>0</v>
      </c>
      <c r="K129" s="183" t="s">
        <v>253</v>
      </c>
      <c r="L129" s="40"/>
      <c r="M129" s="188" t="s">
        <v>5</v>
      </c>
      <c r="N129" s="189" t="s">
        <v>44</v>
      </c>
      <c r="O129" s="41"/>
      <c r="P129" s="190">
        <f t="shared" si="1"/>
        <v>0</v>
      </c>
      <c r="Q129" s="190">
        <v>0</v>
      </c>
      <c r="R129" s="190">
        <f t="shared" si="2"/>
        <v>0</v>
      </c>
      <c r="S129" s="190">
        <v>0</v>
      </c>
      <c r="T129" s="191">
        <f t="shared" si="3"/>
        <v>0</v>
      </c>
      <c r="AR129" s="23" t="s">
        <v>254</v>
      </c>
      <c r="AT129" s="23" t="s">
        <v>249</v>
      </c>
      <c r="AU129" s="23" t="s">
        <v>82</v>
      </c>
      <c r="AY129" s="23" t="s">
        <v>246</v>
      </c>
      <c r="BE129" s="192">
        <f t="shared" si="4"/>
        <v>0</v>
      </c>
      <c r="BF129" s="192">
        <f t="shared" si="5"/>
        <v>0</v>
      </c>
      <c r="BG129" s="192">
        <f t="shared" si="6"/>
        <v>0</v>
      </c>
      <c r="BH129" s="192">
        <f t="shared" si="7"/>
        <v>0</v>
      </c>
      <c r="BI129" s="192">
        <f t="shared" si="8"/>
        <v>0</v>
      </c>
      <c r="BJ129" s="23" t="s">
        <v>80</v>
      </c>
      <c r="BK129" s="192">
        <f t="shared" si="9"/>
        <v>0</v>
      </c>
      <c r="BL129" s="23" t="s">
        <v>254</v>
      </c>
      <c r="BM129" s="23" t="s">
        <v>309</v>
      </c>
    </row>
    <row r="130" spans="2:65" s="1" customFormat="1" ht="31.5" customHeight="1">
      <c r="B130" s="180"/>
      <c r="C130" s="181" t="s">
        <v>398</v>
      </c>
      <c r="D130" s="181" t="s">
        <v>249</v>
      </c>
      <c r="E130" s="182" t="s">
        <v>740</v>
      </c>
      <c r="F130" s="183" t="s">
        <v>741</v>
      </c>
      <c r="G130" s="184" t="s">
        <v>393</v>
      </c>
      <c r="H130" s="185">
        <v>1</v>
      </c>
      <c r="I130" s="186"/>
      <c r="J130" s="187">
        <f t="shared" si="0"/>
        <v>0</v>
      </c>
      <c r="K130" s="183" t="s">
        <v>5</v>
      </c>
      <c r="L130" s="40"/>
      <c r="M130" s="188" t="s">
        <v>5</v>
      </c>
      <c r="N130" s="189" t="s">
        <v>44</v>
      </c>
      <c r="O130" s="41"/>
      <c r="P130" s="190">
        <f t="shared" si="1"/>
        <v>0</v>
      </c>
      <c r="Q130" s="190">
        <v>0</v>
      </c>
      <c r="R130" s="190">
        <f t="shared" si="2"/>
        <v>0</v>
      </c>
      <c r="S130" s="190">
        <v>0</v>
      </c>
      <c r="T130" s="191">
        <f t="shared" si="3"/>
        <v>0</v>
      </c>
      <c r="AR130" s="23" t="s">
        <v>254</v>
      </c>
      <c r="AT130" s="23" t="s">
        <v>249</v>
      </c>
      <c r="AU130" s="23" t="s">
        <v>82</v>
      </c>
      <c r="AY130" s="23" t="s">
        <v>246</v>
      </c>
      <c r="BE130" s="192">
        <f t="shared" si="4"/>
        <v>0</v>
      </c>
      <c r="BF130" s="192">
        <f t="shared" si="5"/>
        <v>0</v>
      </c>
      <c r="BG130" s="192">
        <f t="shared" si="6"/>
        <v>0</v>
      </c>
      <c r="BH130" s="192">
        <f t="shared" si="7"/>
        <v>0</v>
      </c>
      <c r="BI130" s="192">
        <f t="shared" si="8"/>
        <v>0</v>
      </c>
      <c r="BJ130" s="23" t="s">
        <v>80</v>
      </c>
      <c r="BK130" s="192">
        <f t="shared" si="9"/>
        <v>0</v>
      </c>
      <c r="BL130" s="23" t="s">
        <v>254</v>
      </c>
      <c r="BM130" s="23" t="s">
        <v>401</v>
      </c>
    </row>
    <row r="131" spans="2:65" s="11" customFormat="1" ht="29.85" customHeight="1">
      <c r="B131" s="166"/>
      <c r="D131" s="177" t="s">
        <v>72</v>
      </c>
      <c r="E131" s="178" t="s">
        <v>257</v>
      </c>
      <c r="F131" s="178" t="s">
        <v>390</v>
      </c>
      <c r="I131" s="169"/>
      <c r="J131" s="179">
        <f>BK131</f>
        <v>0</v>
      </c>
      <c r="L131" s="166"/>
      <c r="M131" s="171"/>
      <c r="N131" s="172"/>
      <c r="O131" s="172"/>
      <c r="P131" s="173">
        <f>SUM(P132:P149)</f>
        <v>0</v>
      </c>
      <c r="Q131" s="172"/>
      <c r="R131" s="173">
        <f>SUM(R132:R149)</f>
        <v>0</v>
      </c>
      <c r="S131" s="172"/>
      <c r="T131" s="174">
        <f>SUM(T132:T149)</f>
        <v>0</v>
      </c>
      <c r="AR131" s="167" t="s">
        <v>80</v>
      </c>
      <c r="AT131" s="175" t="s">
        <v>72</v>
      </c>
      <c r="AU131" s="175" t="s">
        <v>80</v>
      </c>
      <c r="AY131" s="167" t="s">
        <v>246</v>
      </c>
      <c r="BK131" s="176">
        <f>SUM(BK132:BK149)</f>
        <v>0</v>
      </c>
    </row>
    <row r="132" spans="2:65" s="1" customFormat="1" ht="22.5" customHeight="1">
      <c r="B132" s="180"/>
      <c r="C132" s="181" t="s">
        <v>282</v>
      </c>
      <c r="D132" s="181" t="s">
        <v>249</v>
      </c>
      <c r="E132" s="182" t="s">
        <v>742</v>
      </c>
      <c r="F132" s="183" t="s">
        <v>743</v>
      </c>
      <c r="G132" s="184" t="s">
        <v>359</v>
      </c>
      <c r="H132" s="185">
        <v>2.35</v>
      </c>
      <c r="I132" s="186"/>
      <c r="J132" s="187">
        <f>ROUND(I132*H132,2)</f>
        <v>0</v>
      </c>
      <c r="K132" s="183" t="s">
        <v>253</v>
      </c>
      <c r="L132" s="40"/>
      <c r="M132" s="188" t="s">
        <v>5</v>
      </c>
      <c r="N132" s="189" t="s">
        <v>44</v>
      </c>
      <c r="O132" s="41"/>
      <c r="P132" s="190">
        <f>O132*H132</f>
        <v>0</v>
      </c>
      <c r="Q132" s="190">
        <v>0</v>
      </c>
      <c r="R132" s="190">
        <f>Q132*H132</f>
        <v>0</v>
      </c>
      <c r="S132" s="190">
        <v>0</v>
      </c>
      <c r="T132" s="191">
        <f>S132*H132</f>
        <v>0</v>
      </c>
      <c r="AR132" s="23" t="s">
        <v>254</v>
      </c>
      <c r="AT132" s="23" t="s">
        <v>249</v>
      </c>
      <c r="AU132" s="23" t="s">
        <v>82</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314</v>
      </c>
    </row>
    <row r="133" spans="2:65" s="1" customFormat="1" ht="31.5" customHeight="1">
      <c r="B133" s="180"/>
      <c r="C133" s="181" t="s">
        <v>315</v>
      </c>
      <c r="D133" s="181" t="s">
        <v>249</v>
      </c>
      <c r="E133" s="182" t="s">
        <v>744</v>
      </c>
      <c r="F133" s="183" t="s">
        <v>745</v>
      </c>
      <c r="G133" s="184" t="s">
        <v>359</v>
      </c>
      <c r="H133" s="185">
        <v>5.0599999999999996</v>
      </c>
      <c r="I133" s="186"/>
      <c r="J133" s="187">
        <f>ROUND(I133*H133,2)</f>
        <v>0</v>
      </c>
      <c r="K133" s="183" t="s">
        <v>253</v>
      </c>
      <c r="L133" s="40"/>
      <c r="M133" s="188" t="s">
        <v>5</v>
      </c>
      <c r="N133" s="189" t="s">
        <v>44</v>
      </c>
      <c r="O133" s="41"/>
      <c r="P133" s="190">
        <f>O133*H133</f>
        <v>0</v>
      </c>
      <c r="Q133" s="190">
        <v>0</v>
      </c>
      <c r="R133" s="190">
        <f>Q133*H133</f>
        <v>0</v>
      </c>
      <c r="S133" s="190">
        <v>0</v>
      </c>
      <c r="T133" s="191">
        <f>S133*H133</f>
        <v>0</v>
      </c>
      <c r="AR133" s="23" t="s">
        <v>254</v>
      </c>
      <c r="AT133" s="23" t="s">
        <v>249</v>
      </c>
      <c r="AU133" s="23" t="s">
        <v>82</v>
      </c>
      <c r="AY133" s="23" t="s">
        <v>246</v>
      </c>
      <c r="BE133" s="192">
        <f>IF(N133="základní",J133,0)</f>
        <v>0</v>
      </c>
      <c r="BF133" s="192">
        <f>IF(N133="snížená",J133,0)</f>
        <v>0</v>
      </c>
      <c r="BG133" s="192">
        <f>IF(N133="zákl. přenesená",J133,0)</f>
        <v>0</v>
      </c>
      <c r="BH133" s="192">
        <f>IF(N133="sníž. přenesená",J133,0)</f>
        <v>0</v>
      </c>
      <c r="BI133" s="192">
        <f>IF(N133="nulová",J133,0)</f>
        <v>0</v>
      </c>
      <c r="BJ133" s="23" t="s">
        <v>80</v>
      </c>
      <c r="BK133" s="192">
        <f>ROUND(I133*H133,2)</f>
        <v>0</v>
      </c>
      <c r="BL133" s="23" t="s">
        <v>254</v>
      </c>
      <c r="BM133" s="23" t="s">
        <v>318</v>
      </c>
    </row>
    <row r="134" spans="2:65" s="1" customFormat="1" ht="31.5" customHeight="1">
      <c r="B134" s="180"/>
      <c r="C134" s="181" t="s">
        <v>285</v>
      </c>
      <c r="D134" s="181" t="s">
        <v>249</v>
      </c>
      <c r="E134" s="182" t="s">
        <v>746</v>
      </c>
      <c r="F134" s="183" t="s">
        <v>747</v>
      </c>
      <c r="G134" s="184" t="s">
        <v>359</v>
      </c>
      <c r="H134" s="185">
        <v>1.3520000000000001</v>
      </c>
      <c r="I134" s="186"/>
      <c r="J134" s="187">
        <f>ROUND(I134*H134,2)</f>
        <v>0</v>
      </c>
      <c r="K134" s="183" t="s">
        <v>253</v>
      </c>
      <c r="L134" s="40"/>
      <c r="M134" s="188" t="s">
        <v>5</v>
      </c>
      <c r="N134" s="189" t="s">
        <v>44</v>
      </c>
      <c r="O134" s="41"/>
      <c r="P134" s="190">
        <f>O134*H134</f>
        <v>0</v>
      </c>
      <c r="Q134" s="190">
        <v>0</v>
      </c>
      <c r="R134" s="190">
        <f>Q134*H134</f>
        <v>0</v>
      </c>
      <c r="S134" s="190">
        <v>0</v>
      </c>
      <c r="T134" s="191">
        <f>S134*H134</f>
        <v>0</v>
      </c>
      <c r="AR134" s="23" t="s">
        <v>254</v>
      </c>
      <c r="AT134" s="23" t="s">
        <v>249</v>
      </c>
      <c r="AU134" s="23" t="s">
        <v>82</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254</v>
      </c>
      <c r="BM134" s="23" t="s">
        <v>323</v>
      </c>
    </row>
    <row r="135" spans="2:65" s="1" customFormat="1" ht="22.5" customHeight="1">
      <c r="B135" s="180"/>
      <c r="C135" s="181" t="s">
        <v>10</v>
      </c>
      <c r="D135" s="181" t="s">
        <v>249</v>
      </c>
      <c r="E135" s="182" t="s">
        <v>748</v>
      </c>
      <c r="F135" s="183" t="s">
        <v>749</v>
      </c>
      <c r="G135" s="184" t="s">
        <v>359</v>
      </c>
      <c r="H135" s="185">
        <v>0.97799999999999998</v>
      </c>
      <c r="I135" s="186"/>
      <c r="J135" s="187">
        <f>ROUND(I135*H135,2)</f>
        <v>0</v>
      </c>
      <c r="K135" s="183" t="s">
        <v>253</v>
      </c>
      <c r="L135" s="40"/>
      <c r="M135" s="188" t="s">
        <v>5</v>
      </c>
      <c r="N135" s="189" t="s">
        <v>44</v>
      </c>
      <c r="O135" s="41"/>
      <c r="P135" s="190">
        <f>O135*H135</f>
        <v>0</v>
      </c>
      <c r="Q135" s="190">
        <v>0</v>
      </c>
      <c r="R135" s="190">
        <f>Q135*H135</f>
        <v>0</v>
      </c>
      <c r="S135" s="190">
        <v>0</v>
      </c>
      <c r="T135" s="191">
        <f>S135*H135</f>
        <v>0</v>
      </c>
      <c r="AR135" s="23" t="s">
        <v>254</v>
      </c>
      <c r="AT135" s="23" t="s">
        <v>249</v>
      </c>
      <c r="AU135" s="23" t="s">
        <v>82</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326</v>
      </c>
    </row>
    <row r="136" spans="2:65" s="1" customFormat="1" ht="22.5" customHeight="1">
      <c r="B136" s="180"/>
      <c r="C136" s="181" t="s">
        <v>291</v>
      </c>
      <c r="D136" s="181" t="s">
        <v>249</v>
      </c>
      <c r="E136" s="182" t="s">
        <v>750</v>
      </c>
      <c r="F136" s="183" t="s">
        <v>751</v>
      </c>
      <c r="G136" s="184" t="s">
        <v>373</v>
      </c>
      <c r="H136" s="185">
        <v>0.86199999999999999</v>
      </c>
      <c r="I136" s="186"/>
      <c r="J136" s="187">
        <f>ROUND(I136*H136,2)</f>
        <v>0</v>
      </c>
      <c r="K136" s="183" t="s">
        <v>253</v>
      </c>
      <c r="L136" s="40"/>
      <c r="M136" s="188" t="s">
        <v>5</v>
      </c>
      <c r="N136" s="189" t="s">
        <v>44</v>
      </c>
      <c r="O136" s="41"/>
      <c r="P136" s="190">
        <f>O136*H136</f>
        <v>0</v>
      </c>
      <c r="Q136" s="190">
        <v>0</v>
      </c>
      <c r="R136" s="190">
        <f>Q136*H136</f>
        <v>0</v>
      </c>
      <c r="S136" s="190">
        <v>0</v>
      </c>
      <c r="T136" s="191">
        <f>S136*H136</f>
        <v>0</v>
      </c>
      <c r="AR136" s="23" t="s">
        <v>254</v>
      </c>
      <c r="AT136" s="23" t="s">
        <v>249</v>
      </c>
      <c r="AU136" s="23" t="s">
        <v>82</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254</v>
      </c>
      <c r="BM136" s="23" t="s">
        <v>414</v>
      </c>
    </row>
    <row r="137" spans="2:65" s="12" customFormat="1" ht="13.5">
      <c r="B137" s="197"/>
      <c r="D137" s="198" t="s">
        <v>364</v>
      </c>
      <c r="E137" s="199" t="s">
        <v>5</v>
      </c>
      <c r="F137" s="200" t="s">
        <v>752</v>
      </c>
      <c r="H137" s="201">
        <v>0.86199999999999999</v>
      </c>
      <c r="I137" s="202"/>
      <c r="L137" s="197"/>
      <c r="M137" s="203"/>
      <c r="N137" s="204"/>
      <c r="O137" s="204"/>
      <c r="P137" s="204"/>
      <c r="Q137" s="204"/>
      <c r="R137" s="204"/>
      <c r="S137" s="204"/>
      <c r="T137" s="205"/>
      <c r="AT137" s="199" t="s">
        <v>364</v>
      </c>
      <c r="AU137" s="199" t="s">
        <v>82</v>
      </c>
      <c r="AV137" s="12" t="s">
        <v>82</v>
      </c>
      <c r="AW137" s="12" t="s">
        <v>36</v>
      </c>
      <c r="AX137" s="12" t="s">
        <v>73</v>
      </c>
      <c r="AY137" s="199" t="s">
        <v>246</v>
      </c>
    </row>
    <row r="138" spans="2:65" s="13" customFormat="1" ht="13.5">
      <c r="B138" s="206"/>
      <c r="D138" s="207" t="s">
        <v>364</v>
      </c>
      <c r="E138" s="208" t="s">
        <v>5</v>
      </c>
      <c r="F138" s="209" t="s">
        <v>366</v>
      </c>
      <c r="H138" s="210">
        <v>0.86199999999999999</v>
      </c>
      <c r="I138" s="211"/>
      <c r="L138" s="206"/>
      <c r="M138" s="212"/>
      <c r="N138" s="213"/>
      <c r="O138" s="213"/>
      <c r="P138" s="213"/>
      <c r="Q138" s="213"/>
      <c r="R138" s="213"/>
      <c r="S138" s="213"/>
      <c r="T138" s="214"/>
      <c r="AT138" s="215" t="s">
        <v>364</v>
      </c>
      <c r="AU138" s="215" t="s">
        <v>82</v>
      </c>
      <c r="AV138" s="13" t="s">
        <v>254</v>
      </c>
      <c r="AW138" s="13" t="s">
        <v>36</v>
      </c>
      <c r="AX138" s="13" t="s">
        <v>80</v>
      </c>
      <c r="AY138" s="215" t="s">
        <v>246</v>
      </c>
    </row>
    <row r="139" spans="2:65" s="1" customFormat="1" ht="22.5" customHeight="1">
      <c r="B139" s="180"/>
      <c r="C139" s="181" t="s">
        <v>415</v>
      </c>
      <c r="D139" s="181" t="s">
        <v>249</v>
      </c>
      <c r="E139" s="182" t="s">
        <v>753</v>
      </c>
      <c r="F139" s="183" t="s">
        <v>754</v>
      </c>
      <c r="G139" s="184" t="s">
        <v>376</v>
      </c>
      <c r="H139" s="185">
        <v>4.6500000000000004</v>
      </c>
      <c r="I139" s="186"/>
      <c r="J139" s="187">
        <f t="shared" ref="J139:J149" si="10">ROUND(I139*H139,2)</f>
        <v>0</v>
      </c>
      <c r="K139" s="183" t="s">
        <v>253</v>
      </c>
      <c r="L139" s="40"/>
      <c r="M139" s="188" t="s">
        <v>5</v>
      </c>
      <c r="N139" s="189" t="s">
        <v>44</v>
      </c>
      <c r="O139" s="41"/>
      <c r="P139" s="190">
        <f t="shared" ref="P139:P149" si="11">O139*H139</f>
        <v>0</v>
      </c>
      <c r="Q139" s="190">
        <v>0</v>
      </c>
      <c r="R139" s="190">
        <f t="shared" ref="R139:R149" si="12">Q139*H139</f>
        <v>0</v>
      </c>
      <c r="S139" s="190">
        <v>0</v>
      </c>
      <c r="T139" s="191">
        <f t="shared" ref="T139:T149" si="13">S139*H139</f>
        <v>0</v>
      </c>
      <c r="AR139" s="23" t="s">
        <v>254</v>
      </c>
      <c r="AT139" s="23" t="s">
        <v>249</v>
      </c>
      <c r="AU139" s="23" t="s">
        <v>82</v>
      </c>
      <c r="AY139" s="23" t="s">
        <v>246</v>
      </c>
      <c r="BE139" s="192">
        <f t="shared" ref="BE139:BE149" si="14">IF(N139="základní",J139,0)</f>
        <v>0</v>
      </c>
      <c r="BF139" s="192">
        <f t="shared" ref="BF139:BF149" si="15">IF(N139="snížená",J139,0)</f>
        <v>0</v>
      </c>
      <c r="BG139" s="192">
        <f t="shared" ref="BG139:BG149" si="16">IF(N139="zákl. přenesená",J139,0)</f>
        <v>0</v>
      </c>
      <c r="BH139" s="192">
        <f t="shared" ref="BH139:BH149" si="17">IF(N139="sníž. přenesená",J139,0)</f>
        <v>0</v>
      </c>
      <c r="BI139" s="192">
        <f t="shared" ref="BI139:BI149" si="18">IF(N139="nulová",J139,0)</f>
        <v>0</v>
      </c>
      <c r="BJ139" s="23" t="s">
        <v>80</v>
      </c>
      <c r="BK139" s="192">
        <f t="shared" ref="BK139:BK149" si="19">ROUND(I139*H139,2)</f>
        <v>0</v>
      </c>
      <c r="BL139" s="23" t="s">
        <v>254</v>
      </c>
      <c r="BM139" s="23" t="s">
        <v>418</v>
      </c>
    </row>
    <row r="140" spans="2:65" s="1" customFormat="1" ht="22.5" customHeight="1">
      <c r="B140" s="180"/>
      <c r="C140" s="181" t="s">
        <v>294</v>
      </c>
      <c r="D140" s="181" t="s">
        <v>249</v>
      </c>
      <c r="E140" s="182" t="s">
        <v>755</v>
      </c>
      <c r="F140" s="183" t="s">
        <v>756</v>
      </c>
      <c r="G140" s="184" t="s">
        <v>376</v>
      </c>
      <c r="H140" s="185">
        <v>10.029999999999999</v>
      </c>
      <c r="I140" s="186"/>
      <c r="J140" s="187">
        <f t="shared" si="10"/>
        <v>0</v>
      </c>
      <c r="K140" s="183" t="s">
        <v>253</v>
      </c>
      <c r="L140" s="40"/>
      <c r="M140" s="188" t="s">
        <v>5</v>
      </c>
      <c r="N140" s="189" t="s">
        <v>44</v>
      </c>
      <c r="O140" s="41"/>
      <c r="P140" s="190">
        <f t="shared" si="11"/>
        <v>0</v>
      </c>
      <c r="Q140" s="190">
        <v>0</v>
      </c>
      <c r="R140" s="190">
        <f t="shared" si="12"/>
        <v>0</v>
      </c>
      <c r="S140" s="190">
        <v>0</v>
      </c>
      <c r="T140" s="191">
        <f t="shared" si="13"/>
        <v>0</v>
      </c>
      <c r="AR140" s="23" t="s">
        <v>254</v>
      </c>
      <c r="AT140" s="23" t="s">
        <v>249</v>
      </c>
      <c r="AU140" s="23" t="s">
        <v>82</v>
      </c>
      <c r="AY140" s="23" t="s">
        <v>246</v>
      </c>
      <c r="BE140" s="192">
        <f t="shared" si="14"/>
        <v>0</v>
      </c>
      <c r="BF140" s="192">
        <f t="shared" si="15"/>
        <v>0</v>
      </c>
      <c r="BG140" s="192">
        <f t="shared" si="16"/>
        <v>0</v>
      </c>
      <c r="BH140" s="192">
        <f t="shared" si="17"/>
        <v>0</v>
      </c>
      <c r="BI140" s="192">
        <f t="shared" si="18"/>
        <v>0</v>
      </c>
      <c r="BJ140" s="23" t="s">
        <v>80</v>
      </c>
      <c r="BK140" s="192">
        <f t="shared" si="19"/>
        <v>0</v>
      </c>
      <c r="BL140" s="23" t="s">
        <v>254</v>
      </c>
      <c r="BM140" s="23" t="s">
        <v>424</v>
      </c>
    </row>
    <row r="141" spans="2:65" s="1" customFormat="1" ht="22.5" customHeight="1">
      <c r="B141" s="180"/>
      <c r="C141" s="181" t="s">
        <v>425</v>
      </c>
      <c r="D141" s="181" t="s">
        <v>249</v>
      </c>
      <c r="E141" s="182" t="s">
        <v>757</v>
      </c>
      <c r="F141" s="183" t="s">
        <v>758</v>
      </c>
      <c r="G141" s="184" t="s">
        <v>376</v>
      </c>
      <c r="H141" s="185">
        <v>107.77</v>
      </c>
      <c r="I141" s="186"/>
      <c r="J141" s="187">
        <f t="shared" si="10"/>
        <v>0</v>
      </c>
      <c r="K141" s="183" t="s">
        <v>253</v>
      </c>
      <c r="L141" s="40"/>
      <c r="M141" s="188" t="s">
        <v>5</v>
      </c>
      <c r="N141" s="189" t="s">
        <v>44</v>
      </c>
      <c r="O141" s="41"/>
      <c r="P141" s="190">
        <f t="shared" si="11"/>
        <v>0</v>
      </c>
      <c r="Q141" s="190">
        <v>0</v>
      </c>
      <c r="R141" s="190">
        <f t="shared" si="12"/>
        <v>0</v>
      </c>
      <c r="S141" s="190">
        <v>0</v>
      </c>
      <c r="T141" s="191">
        <f t="shared" si="13"/>
        <v>0</v>
      </c>
      <c r="AR141" s="23" t="s">
        <v>254</v>
      </c>
      <c r="AT141" s="23" t="s">
        <v>249</v>
      </c>
      <c r="AU141" s="23" t="s">
        <v>82</v>
      </c>
      <c r="AY141" s="23" t="s">
        <v>246</v>
      </c>
      <c r="BE141" s="192">
        <f t="shared" si="14"/>
        <v>0</v>
      </c>
      <c r="BF141" s="192">
        <f t="shared" si="15"/>
        <v>0</v>
      </c>
      <c r="BG141" s="192">
        <f t="shared" si="16"/>
        <v>0</v>
      </c>
      <c r="BH141" s="192">
        <f t="shared" si="17"/>
        <v>0</v>
      </c>
      <c r="BI141" s="192">
        <f t="shared" si="18"/>
        <v>0</v>
      </c>
      <c r="BJ141" s="23" t="s">
        <v>80</v>
      </c>
      <c r="BK141" s="192">
        <f t="shared" si="19"/>
        <v>0</v>
      </c>
      <c r="BL141" s="23" t="s">
        <v>254</v>
      </c>
      <c r="BM141" s="23" t="s">
        <v>428</v>
      </c>
    </row>
    <row r="142" spans="2:65" s="1" customFormat="1" ht="22.5" customHeight="1">
      <c r="B142" s="180"/>
      <c r="C142" s="181" t="s">
        <v>298</v>
      </c>
      <c r="D142" s="181" t="s">
        <v>249</v>
      </c>
      <c r="E142" s="182" t="s">
        <v>759</v>
      </c>
      <c r="F142" s="183" t="s">
        <v>760</v>
      </c>
      <c r="G142" s="184" t="s">
        <v>376</v>
      </c>
      <c r="H142" s="185">
        <v>20.05</v>
      </c>
      <c r="I142" s="186"/>
      <c r="J142" s="187">
        <f t="shared" si="10"/>
        <v>0</v>
      </c>
      <c r="K142" s="183" t="s">
        <v>253</v>
      </c>
      <c r="L142" s="40"/>
      <c r="M142" s="188" t="s">
        <v>5</v>
      </c>
      <c r="N142" s="189" t="s">
        <v>44</v>
      </c>
      <c r="O142" s="41"/>
      <c r="P142" s="190">
        <f t="shared" si="11"/>
        <v>0</v>
      </c>
      <c r="Q142" s="190">
        <v>0</v>
      </c>
      <c r="R142" s="190">
        <f t="shared" si="12"/>
        <v>0</v>
      </c>
      <c r="S142" s="190">
        <v>0</v>
      </c>
      <c r="T142" s="191">
        <f t="shared" si="13"/>
        <v>0</v>
      </c>
      <c r="AR142" s="23" t="s">
        <v>254</v>
      </c>
      <c r="AT142" s="23" t="s">
        <v>249</v>
      </c>
      <c r="AU142" s="23" t="s">
        <v>82</v>
      </c>
      <c r="AY142" s="23" t="s">
        <v>246</v>
      </c>
      <c r="BE142" s="192">
        <f t="shared" si="14"/>
        <v>0</v>
      </c>
      <c r="BF142" s="192">
        <f t="shared" si="15"/>
        <v>0</v>
      </c>
      <c r="BG142" s="192">
        <f t="shared" si="16"/>
        <v>0</v>
      </c>
      <c r="BH142" s="192">
        <f t="shared" si="17"/>
        <v>0</v>
      </c>
      <c r="BI142" s="192">
        <f t="shared" si="18"/>
        <v>0</v>
      </c>
      <c r="BJ142" s="23" t="s">
        <v>80</v>
      </c>
      <c r="BK142" s="192">
        <f t="shared" si="19"/>
        <v>0</v>
      </c>
      <c r="BL142" s="23" t="s">
        <v>254</v>
      </c>
      <c r="BM142" s="23" t="s">
        <v>431</v>
      </c>
    </row>
    <row r="143" spans="2:65" s="1" customFormat="1" ht="31.5" customHeight="1">
      <c r="B143" s="180"/>
      <c r="C143" s="181" t="s">
        <v>432</v>
      </c>
      <c r="D143" s="181" t="s">
        <v>249</v>
      </c>
      <c r="E143" s="182" t="s">
        <v>761</v>
      </c>
      <c r="F143" s="183" t="s">
        <v>762</v>
      </c>
      <c r="G143" s="184" t="s">
        <v>376</v>
      </c>
      <c r="H143" s="185">
        <v>93.61</v>
      </c>
      <c r="I143" s="186"/>
      <c r="J143" s="187">
        <f t="shared" si="10"/>
        <v>0</v>
      </c>
      <c r="K143" s="183" t="s">
        <v>253</v>
      </c>
      <c r="L143" s="40"/>
      <c r="M143" s="188" t="s">
        <v>5</v>
      </c>
      <c r="N143" s="189" t="s">
        <v>44</v>
      </c>
      <c r="O143" s="41"/>
      <c r="P143" s="190">
        <f t="shared" si="11"/>
        <v>0</v>
      </c>
      <c r="Q143" s="190">
        <v>0</v>
      </c>
      <c r="R143" s="190">
        <f t="shared" si="12"/>
        <v>0</v>
      </c>
      <c r="S143" s="190">
        <v>0</v>
      </c>
      <c r="T143" s="191">
        <f t="shared" si="13"/>
        <v>0</v>
      </c>
      <c r="AR143" s="23" t="s">
        <v>254</v>
      </c>
      <c r="AT143" s="23" t="s">
        <v>249</v>
      </c>
      <c r="AU143" s="23" t="s">
        <v>82</v>
      </c>
      <c r="AY143" s="23" t="s">
        <v>246</v>
      </c>
      <c r="BE143" s="192">
        <f t="shared" si="14"/>
        <v>0</v>
      </c>
      <c r="BF143" s="192">
        <f t="shared" si="15"/>
        <v>0</v>
      </c>
      <c r="BG143" s="192">
        <f t="shared" si="16"/>
        <v>0</v>
      </c>
      <c r="BH143" s="192">
        <f t="shared" si="17"/>
        <v>0</v>
      </c>
      <c r="BI143" s="192">
        <f t="shared" si="18"/>
        <v>0</v>
      </c>
      <c r="BJ143" s="23" t="s">
        <v>80</v>
      </c>
      <c r="BK143" s="192">
        <f t="shared" si="19"/>
        <v>0</v>
      </c>
      <c r="BL143" s="23" t="s">
        <v>254</v>
      </c>
      <c r="BM143" s="23" t="s">
        <v>435</v>
      </c>
    </row>
    <row r="144" spans="2:65" s="1" customFormat="1" ht="22.5" customHeight="1">
      <c r="B144" s="180"/>
      <c r="C144" s="181" t="s">
        <v>301</v>
      </c>
      <c r="D144" s="181" t="s">
        <v>249</v>
      </c>
      <c r="E144" s="182" t="s">
        <v>763</v>
      </c>
      <c r="F144" s="183" t="s">
        <v>764</v>
      </c>
      <c r="G144" s="184" t="s">
        <v>376</v>
      </c>
      <c r="H144" s="185">
        <v>4.4480000000000004</v>
      </c>
      <c r="I144" s="186"/>
      <c r="J144" s="187">
        <f t="shared" si="10"/>
        <v>0</v>
      </c>
      <c r="K144" s="183" t="s">
        <v>253</v>
      </c>
      <c r="L144" s="40"/>
      <c r="M144" s="188" t="s">
        <v>5</v>
      </c>
      <c r="N144" s="189" t="s">
        <v>44</v>
      </c>
      <c r="O144" s="41"/>
      <c r="P144" s="190">
        <f t="shared" si="11"/>
        <v>0</v>
      </c>
      <c r="Q144" s="190">
        <v>0</v>
      </c>
      <c r="R144" s="190">
        <f t="shared" si="12"/>
        <v>0</v>
      </c>
      <c r="S144" s="190">
        <v>0</v>
      </c>
      <c r="T144" s="191">
        <f t="shared" si="13"/>
        <v>0</v>
      </c>
      <c r="AR144" s="23" t="s">
        <v>254</v>
      </c>
      <c r="AT144" s="23" t="s">
        <v>249</v>
      </c>
      <c r="AU144" s="23" t="s">
        <v>82</v>
      </c>
      <c r="AY144" s="23" t="s">
        <v>246</v>
      </c>
      <c r="BE144" s="192">
        <f t="shared" si="14"/>
        <v>0</v>
      </c>
      <c r="BF144" s="192">
        <f t="shared" si="15"/>
        <v>0</v>
      </c>
      <c r="BG144" s="192">
        <f t="shared" si="16"/>
        <v>0</v>
      </c>
      <c r="BH144" s="192">
        <f t="shared" si="17"/>
        <v>0</v>
      </c>
      <c r="BI144" s="192">
        <f t="shared" si="18"/>
        <v>0</v>
      </c>
      <c r="BJ144" s="23" t="s">
        <v>80</v>
      </c>
      <c r="BK144" s="192">
        <f t="shared" si="19"/>
        <v>0</v>
      </c>
      <c r="BL144" s="23" t="s">
        <v>254</v>
      </c>
      <c r="BM144" s="23" t="s">
        <v>440</v>
      </c>
    </row>
    <row r="145" spans="2:65" s="1" customFormat="1" ht="31.5" customHeight="1">
      <c r="B145" s="180"/>
      <c r="C145" s="181" t="s">
        <v>441</v>
      </c>
      <c r="D145" s="181" t="s">
        <v>249</v>
      </c>
      <c r="E145" s="182" t="s">
        <v>765</v>
      </c>
      <c r="F145" s="183" t="s">
        <v>766</v>
      </c>
      <c r="G145" s="184" t="s">
        <v>376</v>
      </c>
      <c r="H145" s="185">
        <v>6.9749999999999996</v>
      </c>
      <c r="I145" s="186"/>
      <c r="J145" s="187">
        <f t="shared" si="10"/>
        <v>0</v>
      </c>
      <c r="K145" s="183" t="s">
        <v>253</v>
      </c>
      <c r="L145" s="40"/>
      <c r="M145" s="188" t="s">
        <v>5</v>
      </c>
      <c r="N145" s="189" t="s">
        <v>44</v>
      </c>
      <c r="O145" s="41"/>
      <c r="P145" s="190">
        <f t="shared" si="11"/>
        <v>0</v>
      </c>
      <c r="Q145" s="190">
        <v>0</v>
      </c>
      <c r="R145" s="190">
        <f t="shared" si="12"/>
        <v>0</v>
      </c>
      <c r="S145" s="190">
        <v>0</v>
      </c>
      <c r="T145" s="191">
        <f t="shared" si="13"/>
        <v>0</v>
      </c>
      <c r="AR145" s="23" t="s">
        <v>254</v>
      </c>
      <c r="AT145" s="23" t="s">
        <v>249</v>
      </c>
      <c r="AU145" s="23" t="s">
        <v>82</v>
      </c>
      <c r="AY145" s="23" t="s">
        <v>246</v>
      </c>
      <c r="BE145" s="192">
        <f t="shared" si="14"/>
        <v>0</v>
      </c>
      <c r="BF145" s="192">
        <f t="shared" si="15"/>
        <v>0</v>
      </c>
      <c r="BG145" s="192">
        <f t="shared" si="16"/>
        <v>0</v>
      </c>
      <c r="BH145" s="192">
        <f t="shared" si="17"/>
        <v>0</v>
      </c>
      <c r="BI145" s="192">
        <f t="shared" si="18"/>
        <v>0</v>
      </c>
      <c r="BJ145" s="23" t="s">
        <v>80</v>
      </c>
      <c r="BK145" s="192">
        <f t="shared" si="19"/>
        <v>0</v>
      </c>
      <c r="BL145" s="23" t="s">
        <v>254</v>
      </c>
      <c r="BM145" s="23" t="s">
        <v>444</v>
      </c>
    </row>
    <row r="146" spans="2:65" s="1" customFormat="1" ht="22.5" customHeight="1">
      <c r="B146" s="180"/>
      <c r="C146" s="181" t="s">
        <v>304</v>
      </c>
      <c r="D146" s="181" t="s">
        <v>249</v>
      </c>
      <c r="E146" s="182" t="s">
        <v>767</v>
      </c>
      <c r="F146" s="183" t="s">
        <v>768</v>
      </c>
      <c r="G146" s="184" t="s">
        <v>376</v>
      </c>
      <c r="H146" s="185">
        <v>7.05</v>
      </c>
      <c r="I146" s="186"/>
      <c r="J146" s="187">
        <f t="shared" si="10"/>
        <v>0</v>
      </c>
      <c r="K146" s="183" t="s">
        <v>253</v>
      </c>
      <c r="L146" s="40"/>
      <c r="M146" s="188" t="s">
        <v>5</v>
      </c>
      <c r="N146" s="189" t="s">
        <v>44</v>
      </c>
      <c r="O146" s="41"/>
      <c r="P146" s="190">
        <f t="shared" si="11"/>
        <v>0</v>
      </c>
      <c r="Q146" s="190">
        <v>0</v>
      </c>
      <c r="R146" s="190">
        <f t="shared" si="12"/>
        <v>0</v>
      </c>
      <c r="S146" s="190">
        <v>0</v>
      </c>
      <c r="T146" s="191">
        <f t="shared" si="13"/>
        <v>0</v>
      </c>
      <c r="AR146" s="23" t="s">
        <v>254</v>
      </c>
      <c r="AT146" s="23" t="s">
        <v>249</v>
      </c>
      <c r="AU146" s="23" t="s">
        <v>82</v>
      </c>
      <c r="AY146" s="23" t="s">
        <v>246</v>
      </c>
      <c r="BE146" s="192">
        <f t="shared" si="14"/>
        <v>0</v>
      </c>
      <c r="BF146" s="192">
        <f t="shared" si="15"/>
        <v>0</v>
      </c>
      <c r="BG146" s="192">
        <f t="shared" si="16"/>
        <v>0</v>
      </c>
      <c r="BH146" s="192">
        <f t="shared" si="17"/>
        <v>0</v>
      </c>
      <c r="BI146" s="192">
        <f t="shared" si="18"/>
        <v>0</v>
      </c>
      <c r="BJ146" s="23" t="s">
        <v>80</v>
      </c>
      <c r="BK146" s="192">
        <f t="shared" si="19"/>
        <v>0</v>
      </c>
      <c r="BL146" s="23" t="s">
        <v>254</v>
      </c>
      <c r="BM146" s="23" t="s">
        <v>447</v>
      </c>
    </row>
    <row r="147" spans="2:65" s="1" customFormat="1" ht="22.5" customHeight="1">
      <c r="B147" s="180"/>
      <c r="C147" s="181" t="s">
        <v>448</v>
      </c>
      <c r="D147" s="181" t="s">
        <v>249</v>
      </c>
      <c r="E147" s="182" t="s">
        <v>769</v>
      </c>
      <c r="F147" s="183" t="s">
        <v>770</v>
      </c>
      <c r="G147" s="184" t="s">
        <v>376</v>
      </c>
      <c r="H147" s="185">
        <v>7.9</v>
      </c>
      <c r="I147" s="186"/>
      <c r="J147" s="187">
        <f t="shared" si="10"/>
        <v>0</v>
      </c>
      <c r="K147" s="183" t="s">
        <v>253</v>
      </c>
      <c r="L147" s="40"/>
      <c r="M147" s="188" t="s">
        <v>5</v>
      </c>
      <c r="N147" s="189" t="s">
        <v>44</v>
      </c>
      <c r="O147" s="41"/>
      <c r="P147" s="190">
        <f t="shared" si="11"/>
        <v>0</v>
      </c>
      <c r="Q147" s="190">
        <v>0</v>
      </c>
      <c r="R147" s="190">
        <f t="shared" si="12"/>
        <v>0</v>
      </c>
      <c r="S147" s="190">
        <v>0</v>
      </c>
      <c r="T147" s="191">
        <f t="shared" si="13"/>
        <v>0</v>
      </c>
      <c r="AR147" s="23" t="s">
        <v>254</v>
      </c>
      <c r="AT147" s="23" t="s">
        <v>249</v>
      </c>
      <c r="AU147" s="23" t="s">
        <v>82</v>
      </c>
      <c r="AY147" s="23" t="s">
        <v>246</v>
      </c>
      <c r="BE147" s="192">
        <f t="shared" si="14"/>
        <v>0</v>
      </c>
      <c r="BF147" s="192">
        <f t="shared" si="15"/>
        <v>0</v>
      </c>
      <c r="BG147" s="192">
        <f t="shared" si="16"/>
        <v>0</v>
      </c>
      <c r="BH147" s="192">
        <f t="shared" si="17"/>
        <v>0</v>
      </c>
      <c r="BI147" s="192">
        <f t="shared" si="18"/>
        <v>0</v>
      </c>
      <c r="BJ147" s="23" t="s">
        <v>80</v>
      </c>
      <c r="BK147" s="192">
        <f t="shared" si="19"/>
        <v>0</v>
      </c>
      <c r="BL147" s="23" t="s">
        <v>254</v>
      </c>
      <c r="BM147" s="23" t="s">
        <v>451</v>
      </c>
    </row>
    <row r="148" spans="2:65" s="1" customFormat="1" ht="22.5" customHeight="1">
      <c r="B148" s="180"/>
      <c r="C148" s="181" t="s">
        <v>309</v>
      </c>
      <c r="D148" s="181" t="s">
        <v>249</v>
      </c>
      <c r="E148" s="182" t="s">
        <v>399</v>
      </c>
      <c r="F148" s="183" t="s">
        <v>771</v>
      </c>
      <c r="G148" s="184" t="s">
        <v>404</v>
      </c>
      <c r="H148" s="185">
        <v>1</v>
      </c>
      <c r="I148" s="186"/>
      <c r="J148" s="187">
        <f t="shared" si="10"/>
        <v>0</v>
      </c>
      <c r="K148" s="183" t="s">
        <v>5</v>
      </c>
      <c r="L148" s="40"/>
      <c r="M148" s="188" t="s">
        <v>5</v>
      </c>
      <c r="N148" s="189" t="s">
        <v>44</v>
      </c>
      <c r="O148" s="41"/>
      <c r="P148" s="190">
        <f t="shared" si="11"/>
        <v>0</v>
      </c>
      <c r="Q148" s="190">
        <v>0</v>
      </c>
      <c r="R148" s="190">
        <f t="shared" si="12"/>
        <v>0</v>
      </c>
      <c r="S148" s="190">
        <v>0</v>
      </c>
      <c r="T148" s="191">
        <f t="shared" si="13"/>
        <v>0</v>
      </c>
      <c r="AR148" s="23" t="s">
        <v>254</v>
      </c>
      <c r="AT148" s="23" t="s">
        <v>249</v>
      </c>
      <c r="AU148" s="23" t="s">
        <v>82</v>
      </c>
      <c r="AY148" s="23" t="s">
        <v>246</v>
      </c>
      <c r="BE148" s="192">
        <f t="shared" si="14"/>
        <v>0</v>
      </c>
      <c r="BF148" s="192">
        <f t="shared" si="15"/>
        <v>0</v>
      </c>
      <c r="BG148" s="192">
        <f t="shared" si="16"/>
        <v>0</v>
      </c>
      <c r="BH148" s="192">
        <f t="shared" si="17"/>
        <v>0</v>
      </c>
      <c r="BI148" s="192">
        <f t="shared" si="18"/>
        <v>0</v>
      </c>
      <c r="BJ148" s="23" t="s">
        <v>80</v>
      </c>
      <c r="BK148" s="192">
        <f t="shared" si="19"/>
        <v>0</v>
      </c>
      <c r="BL148" s="23" t="s">
        <v>254</v>
      </c>
      <c r="BM148" s="23" t="s">
        <v>454</v>
      </c>
    </row>
    <row r="149" spans="2:65" s="1" customFormat="1" ht="22.5" customHeight="1">
      <c r="B149" s="180"/>
      <c r="C149" s="181" t="s">
        <v>456</v>
      </c>
      <c r="D149" s="181" t="s">
        <v>249</v>
      </c>
      <c r="E149" s="182" t="s">
        <v>402</v>
      </c>
      <c r="F149" s="183" t="s">
        <v>403</v>
      </c>
      <c r="G149" s="184" t="s">
        <v>404</v>
      </c>
      <c r="H149" s="185">
        <v>1</v>
      </c>
      <c r="I149" s="186"/>
      <c r="J149" s="187">
        <f t="shared" si="10"/>
        <v>0</v>
      </c>
      <c r="K149" s="183" t="s">
        <v>5</v>
      </c>
      <c r="L149" s="40"/>
      <c r="M149" s="188" t="s">
        <v>5</v>
      </c>
      <c r="N149" s="189" t="s">
        <v>44</v>
      </c>
      <c r="O149" s="41"/>
      <c r="P149" s="190">
        <f t="shared" si="11"/>
        <v>0</v>
      </c>
      <c r="Q149" s="190">
        <v>0</v>
      </c>
      <c r="R149" s="190">
        <f t="shared" si="12"/>
        <v>0</v>
      </c>
      <c r="S149" s="190">
        <v>0</v>
      </c>
      <c r="T149" s="191">
        <f t="shared" si="13"/>
        <v>0</v>
      </c>
      <c r="AR149" s="23" t="s">
        <v>254</v>
      </c>
      <c r="AT149" s="23" t="s">
        <v>249</v>
      </c>
      <c r="AU149" s="23" t="s">
        <v>82</v>
      </c>
      <c r="AY149" s="23" t="s">
        <v>246</v>
      </c>
      <c r="BE149" s="192">
        <f t="shared" si="14"/>
        <v>0</v>
      </c>
      <c r="BF149" s="192">
        <f t="shared" si="15"/>
        <v>0</v>
      </c>
      <c r="BG149" s="192">
        <f t="shared" si="16"/>
        <v>0</v>
      </c>
      <c r="BH149" s="192">
        <f t="shared" si="17"/>
        <v>0</v>
      </c>
      <c r="BI149" s="192">
        <f t="shared" si="18"/>
        <v>0</v>
      </c>
      <c r="BJ149" s="23" t="s">
        <v>80</v>
      </c>
      <c r="BK149" s="192">
        <f t="shared" si="19"/>
        <v>0</v>
      </c>
      <c r="BL149" s="23" t="s">
        <v>254</v>
      </c>
      <c r="BM149" s="23" t="s">
        <v>459</v>
      </c>
    </row>
    <row r="150" spans="2:65" s="11" customFormat="1" ht="29.85" customHeight="1">
      <c r="B150" s="166"/>
      <c r="D150" s="177" t="s">
        <v>72</v>
      </c>
      <c r="E150" s="178" t="s">
        <v>254</v>
      </c>
      <c r="F150" s="178" t="s">
        <v>772</v>
      </c>
      <c r="I150" s="169"/>
      <c r="J150" s="179">
        <f>BK150</f>
        <v>0</v>
      </c>
      <c r="L150" s="166"/>
      <c r="M150" s="171"/>
      <c r="N150" s="172"/>
      <c r="O150" s="172"/>
      <c r="P150" s="173">
        <f>SUM(P151:P152)</f>
        <v>0</v>
      </c>
      <c r="Q150" s="172"/>
      <c r="R150" s="173">
        <f>SUM(R151:R152)</f>
        <v>0</v>
      </c>
      <c r="S150" s="172"/>
      <c r="T150" s="174">
        <f>SUM(T151:T152)</f>
        <v>0</v>
      </c>
      <c r="AR150" s="167" t="s">
        <v>80</v>
      </c>
      <c r="AT150" s="175" t="s">
        <v>72</v>
      </c>
      <c r="AU150" s="175" t="s">
        <v>80</v>
      </c>
      <c r="AY150" s="167" t="s">
        <v>246</v>
      </c>
      <c r="BK150" s="176">
        <f>SUM(BK151:BK152)</f>
        <v>0</v>
      </c>
    </row>
    <row r="151" spans="2:65" s="1" customFormat="1" ht="22.5" customHeight="1">
      <c r="B151" s="180"/>
      <c r="C151" s="181" t="s">
        <v>401</v>
      </c>
      <c r="D151" s="181" t="s">
        <v>249</v>
      </c>
      <c r="E151" s="182" t="s">
        <v>773</v>
      </c>
      <c r="F151" s="183" t="s">
        <v>774</v>
      </c>
      <c r="G151" s="184" t="s">
        <v>393</v>
      </c>
      <c r="H151" s="185">
        <v>34</v>
      </c>
      <c r="I151" s="186"/>
      <c r="J151" s="187">
        <f>ROUND(I151*H151,2)</f>
        <v>0</v>
      </c>
      <c r="K151" s="183" t="s">
        <v>253</v>
      </c>
      <c r="L151" s="40"/>
      <c r="M151" s="188" t="s">
        <v>5</v>
      </c>
      <c r="N151" s="189" t="s">
        <v>44</v>
      </c>
      <c r="O151" s="41"/>
      <c r="P151" s="190">
        <f>O151*H151</f>
        <v>0</v>
      </c>
      <c r="Q151" s="190">
        <v>0</v>
      </c>
      <c r="R151" s="190">
        <f>Q151*H151</f>
        <v>0</v>
      </c>
      <c r="S151" s="190">
        <v>0</v>
      </c>
      <c r="T151" s="191">
        <f>S151*H151</f>
        <v>0</v>
      </c>
      <c r="AR151" s="23" t="s">
        <v>254</v>
      </c>
      <c r="AT151" s="23" t="s">
        <v>249</v>
      </c>
      <c r="AU151" s="23" t="s">
        <v>82</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462</v>
      </c>
    </row>
    <row r="152" spans="2:65" s="1" customFormat="1" ht="44.25" customHeight="1">
      <c r="B152" s="180"/>
      <c r="C152" s="181" t="s">
        <v>465</v>
      </c>
      <c r="D152" s="181" t="s">
        <v>249</v>
      </c>
      <c r="E152" s="182" t="s">
        <v>775</v>
      </c>
      <c r="F152" s="183" t="s">
        <v>776</v>
      </c>
      <c r="G152" s="184" t="s">
        <v>376</v>
      </c>
      <c r="H152" s="185">
        <v>1.5629999999999999</v>
      </c>
      <c r="I152" s="186"/>
      <c r="J152" s="187">
        <f>ROUND(I152*H152,2)</f>
        <v>0</v>
      </c>
      <c r="K152" s="183" t="s">
        <v>5</v>
      </c>
      <c r="L152" s="40"/>
      <c r="M152" s="188" t="s">
        <v>5</v>
      </c>
      <c r="N152" s="189" t="s">
        <v>44</v>
      </c>
      <c r="O152" s="41"/>
      <c r="P152" s="190">
        <f>O152*H152</f>
        <v>0</v>
      </c>
      <c r="Q152" s="190">
        <v>0</v>
      </c>
      <c r="R152" s="190">
        <f>Q152*H152</f>
        <v>0</v>
      </c>
      <c r="S152" s="190">
        <v>0</v>
      </c>
      <c r="T152" s="191">
        <f>S152*H152</f>
        <v>0</v>
      </c>
      <c r="AR152" s="23" t="s">
        <v>254</v>
      </c>
      <c r="AT152" s="23" t="s">
        <v>249</v>
      </c>
      <c r="AU152" s="23" t="s">
        <v>82</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468</v>
      </c>
    </row>
    <row r="153" spans="2:65" s="11" customFormat="1" ht="29.85" customHeight="1">
      <c r="B153" s="166"/>
      <c r="D153" s="177" t="s">
        <v>72</v>
      </c>
      <c r="E153" s="178" t="s">
        <v>245</v>
      </c>
      <c r="F153" s="178" t="s">
        <v>777</v>
      </c>
      <c r="I153" s="169"/>
      <c r="J153" s="179">
        <f>BK153</f>
        <v>0</v>
      </c>
      <c r="L153" s="166"/>
      <c r="M153" s="171"/>
      <c r="N153" s="172"/>
      <c r="O153" s="172"/>
      <c r="P153" s="173">
        <f>SUM(P154:P156)</f>
        <v>0</v>
      </c>
      <c r="Q153" s="172"/>
      <c r="R153" s="173">
        <f>SUM(R154:R156)</f>
        <v>0</v>
      </c>
      <c r="S153" s="172"/>
      <c r="T153" s="174">
        <f>SUM(T154:T156)</f>
        <v>0</v>
      </c>
      <c r="AR153" s="167" t="s">
        <v>80</v>
      </c>
      <c r="AT153" s="175" t="s">
        <v>72</v>
      </c>
      <c r="AU153" s="175" t="s">
        <v>80</v>
      </c>
      <c r="AY153" s="167" t="s">
        <v>246</v>
      </c>
      <c r="BK153" s="176">
        <f>SUM(BK154:BK156)</f>
        <v>0</v>
      </c>
    </row>
    <row r="154" spans="2:65" s="1" customFormat="1" ht="22.5" customHeight="1">
      <c r="B154" s="180"/>
      <c r="C154" s="181" t="s">
        <v>314</v>
      </c>
      <c r="D154" s="181" t="s">
        <v>249</v>
      </c>
      <c r="E154" s="182" t="s">
        <v>778</v>
      </c>
      <c r="F154" s="183" t="s">
        <v>779</v>
      </c>
      <c r="G154" s="184" t="s">
        <v>376</v>
      </c>
      <c r="H154" s="185">
        <v>152.19999999999999</v>
      </c>
      <c r="I154" s="186"/>
      <c r="J154" s="187">
        <f>ROUND(I154*H154,2)</f>
        <v>0</v>
      </c>
      <c r="K154" s="183" t="s">
        <v>253</v>
      </c>
      <c r="L154" s="40"/>
      <c r="M154" s="188" t="s">
        <v>5</v>
      </c>
      <c r="N154" s="189" t="s">
        <v>44</v>
      </c>
      <c r="O154" s="41"/>
      <c r="P154" s="190">
        <f>O154*H154</f>
        <v>0</v>
      </c>
      <c r="Q154" s="190">
        <v>0</v>
      </c>
      <c r="R154" s="190">
        <f>Q154*H154</f>
        <v>0</v>
      </c>
      <c r="S154" s="190">
        <v>0</v>
      </c>
      <c r="T154" s="191">
        <f>S154*H154</f>
        <v>0</v>
      </c>
      <c r="AR154" s="23" t="s">
        <v>254</v>
      </c>
      <c r="AT154" s="23" t="s">
        <v>249</v>
      </c>
      <c r="AU154" s="23" t="s">
        <v>82</v>
      </c>
      <c r="AY154" s="23" t="s">
        <v>246</v>
      </c>
      <c r="BE154" s="192">
        <f>IF(N154="základní",J154,0)</f>
        <v>0</v>
      </c>
      <c r="BF154" s="192">
        <f>IF(N154="snížená",J154,0)</f>
        <v>0</v>
      </c>
      <c r="BG154" s="192">
        <f>IF(N154="zákl. přenesená",J154,0)</f>
        <v>0</v>
      </c>
      <c r="BH154" s="192">
        <f>IF(N154="sníž. přenesená",J154,0)</f>
        <v>0</v>
      </c>
      <c r="BI154" s="192">
        <f>IF(N154="nulová",J154,0)</f>
        <v>0</v>
      </c>
      <c r="BJ154" s="23" t="s">
        <v>80</v>
      </c>
      <c r="BK154" s="192">
        <f>ROUND(I154*H154,2)</f>
        <v>0</v>
      </c>
      <c r="BL154" s="23" t="s">
        <v>254</v>
      </c>
      <c r="BM154" s="23" t="s">
        <v>473</v>
      </c>
    </row>
    <row r="155" spans="2:65" s="1" customFormat="1" ht="22.5" customHeight="1">
      <c r="B155" s="180"/>
      <c r="C155" s="216" t="s">
        <v>474</v>
      </c>
      <c r="D155" s="216" t="s">
        <v>549</v>
      </c>
      <c r="E155" s="217" t="s">
        <v>780</v>
      </c>
      <c r="F155" s="218" t="s">
        <v>781</v>
      </c>
      <c r="G155" s="219" t="s">
        <v>373</v>
      </c>
      <c r="H155" s="220">
        <v>50.728000000000002</v>
      </c>
      <c r="I155" s="221"/>
      <c r="J155" s="222">
        <f>ROUND(I155*H155,2)</f>
        <v>0</v>
      </c>
      <c r="K155" s="218" t="s">
        <v>5</v>
      </c>
      <c r="L155" s="223"/>
      <c r="M155" s="224" t="s">
        <v>5</v>
      </c>
      <c r="N155" s="225" t="s">
        <v>44</v>
      </c>
      <c r="O155" s="41"/>
      <c r="P155" s="190">
        <f>O155*H155</f>
        <v>0</v>
      </c>
      <c r="Q155" s="190">
        <v>0</v>
      </c>
      <c r="R155" s="190">
        <f>Q155*H155</f>
        <v>0</v>
      </c>
      <c r="S155" s="190">
        <v>0</v>
      </c>
      <c r="T155" s="191">
        <f>S155*H155</f>
        <v>0</v>
      </c>
      <c r="AR155" s="23" t="s">
        <v>265</v>
      </c>
      <c r="AT155" s="23" t="s">
        <v>549</v>
      </c>
      <c r="AU155" s="23" t="s">
        <v>82</v>
      </c>
      <c r="AY155" s="23" t="s">
        <v>246</v>
      </c>
      <c r="BE155" s="192">
        <f>IF(N155="základní",J155,0)</f>
        <v>0</v>
      </c>
      <c r="BF155" s="192">
        <f>IF(N155="snížená",J155,0)</f>
        <v>0</v>
      </c>
      <c r="BG155" s="192">
        <f>IF(N155="zákl. přenesená",J155,0)</f>
        <v>0</v>
      </c>
      <c r="BH155" s="192">
        <f>IF(N155="sníž. přenesená",J155,0)</f>
        <v>0</v>
      </c>
      <c r="BI155" s="192">
        <f>IF(N155="nulová",J155,0)</f>
        <v>0</v>
      </c>
      <c r="BJ155" s="23" t="s">
        <v>80</v>
      </c>
      <c r="BK155" s="192">
        <f>ROUND(I155*H155,2)</f>
        <v>0</v>
      </c>
      <c r="BL155" s="23" t="s">
        <v>254</v>
      </c>
      <c r="BM155" s="23" t="s">
        <v>477</v>
      </c>
    </row>
    <row r="156" spans="2:65" s="1" customFormat="1" ht="27">
      <c r="B156" s="40"/>
      <c r="D156" s="198" t="s">
        <v>553</v>
      </c>
      <c r="F156" s="229" t="s">
        <v>782</v>
      </c>
      <c r="I156" s="227"/>
      <c r="L156" s="40"/>
      <c r="M156" s="228"/>
      <c r="N156" s="41"/>
      <c r="O156" s="41"/>
      <c r="P156" s="41"/>
      <c r="Q156" s="41"/>
      <c r="R156" s="41"/>
      <c r="S156" s="41"/>
      <c r="T156" s="69"/>
      <c r="AT156" s="23" t="s">
        <v>553</v>
      </c>
      <c r="AU156" s="23" t="s">
        <v>82</v>
      </c>
    </row>
    <row r="157" spans="2:65" s="11" customFormat="1" ht="29.85" customHeight="1">
      <c r="B157" s="166"/>
      <c r="D157" s="177" t="s">
        <v>72</v>
      </c>
      <c r="E157" s="178" t="s">
        <v>260</v>
      </c>
      <c r="F157" s="178" t="s">
        <v>405</v>
      </c>
      <c r="I157" s="169"/>
      <c r="J157" s="179">
        <f>BK157</f>
        <v>0</v>
      </c>
      <c r="L157" s="166"/>
      <c r="M157" s="171"/>
      <c r="N157" s="172"/>
      <c r="O157" s="172"/>
      <c r="P157" s="173">
        <f>SUM(P158:P167)</f>
        <v>0</v>
      </c>
      <c r="Q157" s="172"/>
      <c r="R157" s="173">
        <f>SUM(R158:R167)</f>
        <v>0</v>
      </c>
      <c r="S157" s="172"/>
      <c r="T157" s="174">
        <f>SUM(T158:T167)</f>
        <v>0</v>
      </c>
      <c r="AR157" s="167" t="s">
        <v>80</v>
      </c>
      <c r="AT157" s="175" t="s">
        <v>72</v>
      </c>
      <c r="AU157" s="175" t="s">
        <v>80</v>
      </c>
      <c r="AY157" s="167" t="s">
        <v>246</v>
      </c>
      <c r="BK157" s="176">
        <f>SUM(BK158:BK167)</f>
        <v>0</v>
      </c>
    </row>
    <row r="158" spans="2:65" s="1" customFormat="1" ht="22.5" customHeight="1">
      <c r="B158" s="180"/>
      <c r="C158" s="181" t="s">
        <v>318</v>
      </c>
      <c r="D158" s="181" t="s">
        <v>249</v>
      </c>
      <c r="E158" s="182" t="s">
        <v>783</v>
      </c>
      <c r="F158" s="183" t="s">
        <v>784</v>
      </c>
      <c r="G158" s="184" t="s">
        <v>376</v>
      </c>
      <c r="H158" s="185">
        <v>572.45000000000005</v>
      </c>
      <c r="I158" s="186"/>
      <c r="J158" s="187">
        <f t="shared" ref="J158:J167" si="20">ROUND(I158*H158,2)</f>
        <v>0</v>
      </c>
      <c r="K158" s="183" t="s">
        <v>253</v>
      </c>
      <c r="L158" s="40"/>
      <c r="M158" s="188" t="s">
        <v>5</v>
      </c>
      <c r="N158" s="189" t="s">
        <v>44</v>
      </c>
      <c r="O158" s="41"/>
      <c r="P158" s="190">
        <f t="shared" ref="P158:P167" si="21">O158*H158</f>
        <v>0</v>
      </c>
      <c r="Q158" s="190">
        <v>0</v>
      </c>
      <c r="R158" s="190">
        <f t="shared" ref="R158:R167" si="22">Q158*H158</f>
        <v>0</v>
      </c>
      <c r="S158" s="190">
        <v>0</v>
      </c>
      <c r="T158" s="191">
        <f t="shared" ref="T158:T167" si="23">S158*H158</f>
        <v>0</v>
      </c>
      <c r="AR158" s="23" t="s">
        <v>254</v>
      </c>
      <c r="AT158" s="23" t="s">
        <v>249</v>
      </c>
      <c r="AU158" s="23" t="s">
        <v>82</v>
      </c>
      <c r="AY158" s="23" t="s">
        <v>246</v>
      </c>
      <c r="BE158" s="192">
        <f t="shared" ref="BE158:BE167" si="24">IF(N158="základní",J158,0)</f>
        <v>0</v>
      </c>
      <c r="BF158" s="192">
        <f t="shared" ref="BF158:BF167" si="25">IF(N158="snížená",J158,0)</f>
        <v>0</v>
      </c>
      <c r="BG158" s="192">
        <f t="shared" ref="BG158:BG167" si="26">IF(N158="zákl. přenesená",J158,0)</f>
        <v>0</v>
      </c>
      <c r="BH158" s="192">
        <f t="shared" ref="BH158:BH167" si="27">IF(N158="sníž. přenesená",J158,0)</f>
        <v>0</v>
      </c>
      <c r="BI158" s="192">
        <f t="shared" ref="BI158:BI167" si="28">IF(N158="nulová",J158,0)</f>
        <v>0</v>
      </c>
      <c r="BJ158" s="23" t="s">
        <v>80</v>
      </c>
      <c r="BK158" s="192">
        <f t="shared" ref="BK158:BK167" si="29">ROUND(I158*H158,2)</f>
        <v>0</v>
      </c>
      <c r="BL158" s="23" t="s">
        <v>254</v>
      </c>
      <c r="BM158" s="23" t="s">
        <v>480</v>
      </c>
    </row>
    <row r="159" spans="2:65" s="1" customFormat="1" ht="31.5" customHeight="1">
      <c r="B159" s="180"/>
      <c r="C159" s="181" t="s">
        <v>483</v>
      </c>
      <c r="D159" s="181" t="s">
        <v>249</v>
      </c>
      <c r="E159" s="182" t="s">
        <v>785</v>
      </c>
      <c r="F159" s="183" t="s">
        <v>786</v>
      </c>
      <c r="G159" s="184" t="s">
        <v>376</v>
      </c>
      <c r="H159" s="185">
        <v>417.75</v>
      </c>
      <c r="I159" s="186"/>
      <c r="J159" s="187">
        <f t="shared" si="20"/>
        <v>0</v>
      </c>
      <c r="K159" s="183" t="s">
        <v>5</v>
      </c>
      <c r="L159" s="40"/>
      <c r="M159" s="188" t="s">
        <v>5</v>
      </c>
      <c r="N159" s="189" t="s">
        <v>44</v>
      </c>
      <c r="O159" s="41"/>
      <c r="P159" s="190">
        <f t="shared" si="21"/>
        <v>0</v>
      </c>
      <c r="Q159" s="190">
        <v>0</v>
      </c>
      <c r="R159" s="190">
        <f t="shared" si="22"/>
        <v>0</v>
      </c>
      <c r="S159" s="190">
        <v>0</v>
      </c>
      <c r="T159" s="191">
        <f t="shared" si="23"/>
        <v>0</v>
      </c>
      <c r="AR159" s="23" t="s">
        <v>254</v>
      </c>
      <c r="AT159" s="23" t="s">
        <v>249</v>
      </c>
      <c r="AU159" s="23" t="s">
        <v>82</v>
      </c>
      <c r="AY159" s="23" t="s">
        <v>246</v>
      </c>
      <c r="BE159" s="192">
        <f t="shared" si="24"/>
        <v>0</v>
      </c>
      <c r="BF159" s="192">
        <f t="shared" si="25"/>
        <v>0</v>
      </c>
      <c r="BG159" s="192">
        <f t="shared" si="26"/>
        <v>0</v>
      </c>
      <c r="BH159" s="192">
        <f t="shared" si="27"/>
        <v>0</v>
      </c>
      <c r="BI159" s="192">
        <f t="shared" si="28"/>
        <v>0</v>
      </c>
      <c r="BJ159" s="23" t="s">
        <v>80</v>
      </c>
      <c r="BK159" s="192">
        <f t="shared" si="29"/>
        <v>0</v>
      </c>
      <c r="BL159" s="23" t="s">
        <v>254</v>
      </c>
      <c r="BM159" s="23" t="s">
        <v>486</v>
      </c>
    </row>
    <row r="160" spans="2:65" s="1" customFormat="1" ht="31.5" customHeight="1">
      <c r="B160" s="180"/>
      <c r="C160" s="181" t="s">
        <v>323</v>
      </c>
      <c r="D160" s="181" t="s">
        <v>249</v>
      </c>
      <c r="E160" s="182" t="s">
        <v>787</v>
      </c>
      <c r="F160" s="183" t="s">
        <v>788</v>
      </c>
      <c r="G160" s="184" t="s">
        <v>376</v>
      </c>
      <c r="H160" s="185">
        <v>154.69999999999999</v>
      </c>
      <c r="I160" s="186"/>
      <c r="J160" s="187">
        <f t="shared" si="20"/>
        <v>0</v>
      </c>
      <c r="K160" s="183" t="s">
        <v>5</v>
      </c>
      <c r="L160" s="40"/>
      <c r="M160" s="188" t="s">
        <v>5</v>
      </c>
      <c r="N160" s="189" t="s">
        <v>44</v>
      </c>
      <c r="O160" s="41"/>
      <c r="P160" s="190">
        <f t="shared" si="21"/>
        <v>0</v>
      </c>
      <c r="Q160" s="190">
        <v>0</v>
      </c>
      <c r="R160" s="190">
        <f t="shared" si="22"/>
        <v>0</v>
      </c>
      <c r="S160" s="190">
        <v>0</v>
      </c>
      <c r="T160" s="191">
        <f t="shared" si="23"/>
        <v>0</v>
      </c>
      <c r="AR160" s="23" t="s">
        <v>254</v>
      </c>
      <c r="AT160" s="23" t="s">
        <v>249</v>
      </c>
      <c r="AU160" s="23" t="s">
        <v>82</v>
      </c>
      <c r="AY160" s="23" t="s">
        <v>246</v>
      </c>
      <c r="BE160" s="192">
        <f t="shared" si="24"/>
        <v>0</v>
      </c>
      <c r="BF160" s="192">
        <f t="shared" si="25"/>
        <v>0</v>
      </c>
      <c r="BG160" s="192">
        <f t="shared" si="26"/>
        <v>0</v>
      </c>
      <c r="BH160" s="192">
        <f t="shared" si="27"/>
        <v>0</v>
      </c>
      <c r="BI160" s="192">
        <f t="shared" si="28"/>
        <v>0</v>
      </c>
      <c r="BJ160" s="23" t="s">
        <v>80</v>
      </c>
      <c r="BK160" s="192">
        <f t="shared" si="29"/>
        <v>0</v>
      </c>
      <c r="BL160" s="23" t="s">
        <v>254</v>
      </c>
      <c r="BM160" s="23" t="s">
        <v>489</v>
      </c>
    </row>
    <row r="161" spans="2:65" s="1" customFormat="1" ht="22.5" customHeight="1">
      <c r="B161" s="180"/>
      <c r="C161" s="181" t="s">
        <v>490</v>
      </c>
      <c r="D161" s="181" t="s">
        <v>249</v>
      </c>
      <c r="E161" s="182" t="s">
        <v>789</v>
      </c>
      <c r="F161" s="183" t="s">
        <v>790</v>
      </c>
      <c r="G161" s="184" t="s">
        <v>376</v>
      </c>
      <c r="H161" s="185">
        <v>1124.31</v>
      </c>
      <c r="I161" s="186"/>
      <c r="J161" s="187">
        <f t="shared" si="20"/>
        <v>0</v>
      </c>
      <c r="K161" s="183" t="s">
        <v>253</v>
      </c>
      <c r="L161" s="40"/>
      <c r="M161" s="188" t="s">
        <v>5</v>
      </c>
      <c r="N161" s="189" t="s">
        <v>44</v>
      </c>
      <c r="O161" s="41"/>
      <c r="P161" s="190">
        <f t="shared" si="21"/>
        <v>0</v>
      </c>
      <c r="Q161" s="190">
        <v>0</v>
      </c>
      <c r="R161" s="190">
        <f t="shared" si="22"/>
        <v>0</v>
      </c>
      <c r="S161" s="190">
        <v>0</v>
      </c>
      <c r="T161" s="191">
        <f t="shared" si="23"/>
        <v>0</v>
      </c>
      <c r="AR161" s="23" t="s">
        <v>254</v>
      </c>
      <c r="AT161" s="23" t="s">
        <v>249</v>
      </c>
      <c r="AU161" s="23" t="s">
        <v>82</v>
      </c>
      <c r="AY161" s="23" t="s">
        <v>246</v>
      </c>
      <c r="BE161" s="192">
        <f t="shared" si="24"/>
        <v>0</v>
      </c>
      <c r="BF161" s="192">
        <f t="shared" si="25"/>
        <v>0</v>
      </c>
      <c r="BG161" s="192">
        <f t="shared" si="26"/>
        <v>0</v>
      </c>
      <c r="BH161" s="192">
        <f t="shared" si="27"/>
        <v>0</v>
      </c>
      <c r="BI161" s="192">
        <f t="shared" si="28"/>
        <v>0</v>
      </c>
      <c r="BJ161" s="23" t="s">
        <v>80</v>
      </c>
      <c r="BK161" s="192">
        <f t="shared" si="29"/>
        <v>0</v>
      </c>
      <c r="BL161" s="23" t="s">
        <v>254</v>
      </c>
      <c r="BM161" s="23" t="s">
        <v>493</v>
      </c>
    </row>
    <row r="162" spans="2:65" s="1" customFormat="1" ht="22.5" customHeight="1">
      <c r="B162" s="180"/>
      <c r="C162" s="181" t="s">
        <v>326</v>
      </c>
      <c r="D162" s="181" t="s">
        <v>249</v>
      </c>
      <c r="E162" s="182" t="s">
        <v>791</v>
      </c>
      <c r="F162" s="183" t="s">
        <v>792</v>
      </c>
      <c r="G162" s="184" t="s">
        <v>376</v>
      </c>
      <c r="H162" s="185">
        <v>388.63</v>
      </c>
      <c r="I162" s="186"/>
      <c r="J162" s="187">
        <f t="shared" si="20"/>
        <v>0</v>
      </c>
      <c r="K162" s="183" t="s">
        <v>253</v>
      </c>
      <c r="L162" s="40"/>
      <c r="M162" s="188" t="s">
        <v>5</v>
      </c>
      <c r="N162" s="189" t="s">
        <v>44</v>
      </c>
      <c r="O162" s="41"/>
      <c r="P162" s="190">
        <f t="shared" si="21"/>
        <v>0</v>
      </c>
      <c r="Q162" s="190">
        <v>0</v>
      </c>
      <c r="R162" s="190">
        <f t="shared" si="22"/>
        <v>0</v>
      </c>
      <c r="S162" s="190">
        <v>0</v>
      </c>
      <c r="T162" s="191">
        <f t="shared" si="23"/>
        <v>0</v>
      </c>
      <c r="AR162" s="23" t="s">
        <v>254</v>
      </c>
      <c r="AT162" s="23" t="s">
        <v>249</v>
      </c>
      <c r="AU162" s="23" t="s">
        <v>82</v>
      </c>
      <c r="AY162" s="23" t="s">
        <v>246</v>
      </c>
      <c r="BE162" s="192">
        <f t="shared" si="24"/>
        <v>0</v>
      </c>
      <c r="BF162" s="192">
        <f t="shared" si="25"/>
        <v>0</v>
      </c>
      <c r="BG162" s="192">
        <f t="shared" si="26"/>
        <v>0</v>
      </c>
      <c r="BH162" s="192">
        <f t="shared" si="27"/>
        <v>0</v>
      </c>
      <c r="BI162" s="192">
        <f t="shared" si="28"/>
        <v>0</v>
      </c>
      <c r="BJ162" s="23" t="s">
        <v>80</v>
      </c>
      <c r="BK162" s="192">
        <f t="shared" si="29"/>
        <v>0</v>
      </c>
      <c r="BL162" s="23" t="s">
        <v>254</v>
      </c>
      <c r="BM162" s="23" t="s">
        <v>498</v>
      </c>
    </row>
    <row r="163" spans="2:65" s="1" customFormat="1" ht="22.5" customHeight="1">
      <c r="B163" s="180"/>
      <c r="C163" s="181" t="s">
        <v>499</v>
      </c>
      <c r="D163" s="181" t="s">
        <v>249</v>
      </c>
      <c r="E163" s="182" t="s">
        <v>408</v>
      </c>
      <c r="F163" s="183" t="s">
        <v>409</v>
      </c>
      <c r="G163" s="184" t="s">
        <v>376</v>
      </c>
      <c r="H163" s="185">
        <v>136.06</v>
      </c>
      <c r="I163" s="186"/>
      <c r="J163" s="187">
        <f t="shared" si="20"/>
        <v>0</v>
      </c>
      <c r="K163" s="183" t="s">
        <v>253</v>
      </c>
      <c r="L163" s="40"/>
      <c r="M163" s="188" t="s">
        <v>5</v>
      </c>
      <c r="N163" s="189" t="s">
        <v>44</v>
      </c>
      <c r="O163" s="41"/>
      <c r="P163" s="190">
        <f t="shared" si="21"/>
        <v>0</v>
      </c>
      <c r="Q163" s="190">
        <v>0</v>
      </c>
      <c r="R163" s="190">
        <f t="shared" si="22"/>
        <v>0</v>
      </c>
      <c r="S163" s="190">
        <v>0</v>
      </c>
      <c r="T163" s="191">
        <f t="shared" si="23"/>
        <v>0</v>
      </c>
      <c r="AR163" s="23" t="s">
        <v>254</v>
      </c>
      <c r="AT163" s="23" t="s">
        <v>249</v>
      </c>
      <c r="AU163" s="23" t="s">
        <v>82</v>
      </c>
      <c r="AY163" s="23" t="s">
        <v>246</v>
      </c>
      <c r="BE163" s="192">
        <f t="shared" si="24"/>
        <v>0</v>
      </c>
      <c r="BF163" s="192">
        <f t="shared" si="25"/>
        <v>0</v>
      </c>
      <c r="BG163" s="192">
        <f t="shared" si="26"/>
        <v>0</v>
      </c>
      <c r="BH163" s="192">
        <f t="shared" si="27"/>
        <v>0</v>
      </c>
      <c r="BI163" s="192">
        <f t="shared" si="28"/>
        <v>0</v>
      </c>
      <c r="BJ163" s="23" t="s">
        <v>80</v>
      </c>
      <c r="BK163" s="192">
        <f t="shared" si="29"/>
        <v>0</v>
      </c>
      <c r="BL163" s="23" t="s">
        <v>254</v>
      </c>
      <c r="BM163" s="23" t="s">
        <v>502</v>
      </c>
    </row>
    <row r="164" spans="2:65" s="1" customFormat="1" ht="22.5" customHeight="1">
      <c r="B164" s="180"/>
      <c r="C164" s="181" t="s">
        <v>414</v>
      </c>
      <c r="D164" s="181" t="s">
        <v>249</v>
      </c>
      <c r="E164" s="182" t="s">
        <v>793</v>
      </c>
      <c r="F164" s="183" t="s">
        <v>794</v>
      </c>
      <c r="G164" s="184" t="s">
        <v>376</v>
      </c>
      <c r="H164" s="185">
        <v>27.306000000000001</v>
      </c>
      <c r="I164" s="186"/>
      <c r="J164" s="187">
        <f t="shared" si="20"/>
        <v>0</v>
      </c>
      <c r="K164" s="183" t="s">
        <v>253</v>
      </c>
      <c r="L164" s="40"/>
      <c r="M164" s="188" t="s">
        <v>5</v>
      </c>
      <c r="N164" s="189" t="s">
        <v>44</v>
      </c>
      <c r="O164" s="41"/>
      <c r="P164" s="190">
        <f t="shared" si="21"/>
        <v>0</v>
      </c>
      <c r="Q164" s="190">
        <v>0</v>
      </c>
      <c r="R164" s="190">
        <f t="shared" si="22"/>
        <v>0</v>
      </c>
      <c r="S164" s="190">
        <v>0</v>
      </c>
      <c r="T164" s="191">
        <f t="shared" si="23"/>
        <v>0</v>
      </c>
      <c r="AR164" s="23" t="s">
        <v>254</v>
      </c>
      <c r="AT164" s="23" t="s">
        <v>249</v>
      </c>
      <c r="AU164" s="23" t="s">
        <v>82</v>
      </c>
      <c r="AY164" s="23" t="s">
        <v>246</v>
      </c>
      <c r="BE164" s="192">
        <f t="shared" si="24"/>
        <v>0</v>
      </c>
      <c r="BF164" s="192">
        <f t="shared" si="25"/>
        <v>0</v>
      </c>
      <c r="BG164" s="192">
        <f t="shared" si="26"/>
        <v>0</v>
      </c>
      <c r="BH164" s="192">
        <f t="shared" si="27"/>
        <v>0</v>
      </c>
      <c r="BI164" s="192">
        <f t="shared" si="28"/>
        <v>0</v>
      </c>
      <c r="BJ164" s="23" t="s">
        <v>80</v>
      </c>
      <c r="BK164" s="192">
        <f t="shared" si="29"/>
        <v>0</v>
      </c>
      <c r="BL164" s="23" t="s">
        <v>254</v>
      </c>
      <c r="BM164" s="23" t="s">
        <v>505</v>
      </c>
    </row>
    <row r="165" spans="2:65" s="1" customFormat="1" ht="31.5" customHeight="1">
      <c r="B165" s="180"/>
      <c r="C165" s="181" t="s">
        <v>506</v>
      </c>
      <c r="D165" s="181" t="s">
        <v>249</v>
      </c>
      <c r="E165" s="182" t="s">
        <v>795</v>
      </c>
      <c r="F165" s="183" t="s">
        <v>796</v>
      </c>
      <c r="G165" s="184" t="s">
        <v>376</v>
      </c>
      <c r="H165" s="185">
        <v>1022.902</v>
      </c>
      <c r="I165" s="186"/>
      <c r="J165" s="187">
        <f t="shared" si="20"/>
        <v>0</v>
      </c>
      <c r="K165" s="183" t="s">
        <v>5</v>
      </c>
      <c r="L165" s="40"/>
      <c r="M165" s="188" t="s">
        <v>5</v>
      </c>
      <c r="N165" s="189" t="s">
        <v>44</v>
      </c>
      <c r="O165" s="41"/>
      <c r="P165" s="190">
        <f t="shared" si="21"/>
        <v>0</v>
      </c>
      <c r="Q165" s="190">
        <v>0</v>
      </c>
      <c r="R165" s="190">
        <f t="shared" si="22"/>
        <v>0</v>
      </c>
      <c r="S165" s="190">
        <v>0</v>
      </c>
      <c r="T165" s="191">
        <f t="shared" si="23"/>
        <v>0</v>
      </c>
      <c r="AR165" s="23" t="s">
        <v>254</v>
      </c>
      <c r="AT165" s="23" t="s">
        <v>249</v>
      </c>
      <c r="AU165" s="23" t="s">
        <v>82</v>
      </c>
      <c r="AY165" s="23" t="s">
        <v>246</v>
      </c>
      <c r="BE165" s="192">
        <f t="shared" si="24"/>
        <v>0</v>
      </c>
      <c r="BF165" s="192">
        <f t="shared" si="25"/>
        <v>0</v>
      </c>
      <c r="BG165" s="192">
        <f t="shared" si="26"/>
        <v>0</v>
      </c>
      <c r="BH165" s="192">
        <f t="shared" si="27"/>
        <v>0</v>
      </c>
      <c r="BI165" s="192">
        <f t="shared" si="28"/>
        <v>0</v>
      </c>
      <c r="BJ165" s="23" t="s">
        <v>80</v>
      </c>
      <c r="BK165" s="192">
        <f t="shared" si="29"/>
        <v>0</v>
      </c>
      <c r="BL165" s="23" t="s">
        <v>254</v>
      </c>
      <c r="BM165" s="23" t="s">
        <v>509</v>
      </c>
    </row>
    <row r="166" spans="2:65" s="1" customFormat="1" ht="31.5" customHeight="1">
      <c r="B166" s="180"/>
      <c r="C166" s="181" t="s">
        <v>418</v>
      </c>
      <c r="D166" s="181" t="s">
        <v>249</v>
      </c>
      <c r="E166" s="182" t="s">
        <v>797</v>
      </c>
      <c r="F166" s="183" t="s">
        <v>798</v>
      </c>
      <c r="G166" s="184" t="s">
        <v>376</v>
      </c>
      <c r="H166" s="185">
        <v>581.24</v>
      </c>
      <c r="I166" s="186"/>
      <c r="J166" s="187">
        <f t="shared" si="20"/>
        <v>0</v>
      </c>
      <c r="K166" s="183" t="s">
        <v>5</v>
      </c>
      <c r="L166" s="40"/>
      <c r="M166" s="188" t="s">
        <v>5</v>
      </c>
      <c r="N166" s="189" t="s">
        <v>44</v>
      </c>
      <c r="O166" s="41"/>
      <c r="P166" s="190">
        <f t="shared" si="21"/>
        <v>0</v>
      </c>
      <c r="Q166" s="190">
        <v>0</v>
      </c>
      <c r="R166" s="190">
        <f t="shared" si="22"/>
        <v>0</v>
      </c>
      <c r="S166" s="190">
        <v>0</v>
      </c>
      <c r="T166" s="191">
        <f t="shared" si="23"/>
        <v>0</v>
      </c>
      <c r="AR166" s="23" t="s">
        <v>254</v>
      </c>
      <c r="AT166" s="23" t="s">
        <v>249</v>
      </c>
      <c r="AU166" s="23" t="s">
        <v>82</v>
      </c>
      <c r="AY166" s="23" t="s">
        <v>246</v>
      </c>
      <c r="BE166" s="192">
        <f t="shared" si="24"/>
        <v>0</v>
      </c>
      <c r="BF166" s="192">
        <f t="shared" si="25"/>
        <v>0</v>
      </c>
      <c r="BG166" s="192">
        <f t="shared" si="26"/>
        <v>0</v>
      </c>
      <c r="BH166" s="192">
        <f t="shared" si="27"/>
        <v>0</v>
      </c>
      <c r="BI166" s="192">
        <f t="shared" si="28"/>
        <v>0</v>
      </c>
      <c r="BJ166" s="23" t="s">
        <v>80</v>
      </c>
      <c r="BK166" s="192">
        <f t="shared" si="29"/>
        <v>0</v>
      </c>
      <c r="BL166" s="23" t="s">
        <v>254</v>
      </c>
      <c r="BM166" s="23" t="s">
        <v>514</v>
      </c>
    </row>
    <row r="167" spans="2:65" s="1" customFormat="1" ht="22.5" customHeight="1">
      <c r="B167" s="180"/>
      <c r="C167" s="181" t="s">
        <v>515</v>
      </c>
      <c r="D167" s="181" t="s">
        <v>249</v>
      </c>
      <c r="E167" s="182" t="s">
        <v>799</v>
      </c>
      <c r="F167" s="183" t="s">
        <v>800</v>
      </c>
      <c r="G167" s="184" t="s">
        <v>376</v>
      </c>
      <c r="H167" s="185">
        <v>27.306000000000001</v>
      </c>
      <c r="I167" s="186"/>
      <c r="J167" s="187">
        <f t="shared" si="20"/>
        <v>0</v>
      </c>
      <c r="K167" s="183" t="s">
        <v>253</v>
      </c>
      <c r="L167" s="40"/>
      <c r="M167" s="188" t="s">
        <v>5</v>
      </c>
      <c r="N167" s="189" t="s">
        <v>44</v>
      </c>
      <c r="O167" s="41"/>
      <c r="P167" s="190">
        <f t="shared" si="21"/>
        <v>0</v>
      </c>
      <c r="Q167" s="190">
        <v>0</v>
      </c>
      <c r="R167" s="190">
        <f t="shared" si="22"/>
        <v>0</v>
      </c>
      <c r="S167" s="190">
        <v>0</v>
      </c>
      <c r="T167" s="191">
        <f t="shared" si="23"/>
        <v>0</v>
      </c>
      <c r="AR167" s="23" t="s">
        <v>254</v>
      </c>
      <c r="AT167" s="23" t="s">
        <v>249</v>
      </c>
      <c r="AU167" s="23" t="s">
        <v>82</v>
      </c>
      <c r="AY167" s="23" t="s">
        <v>246</v>
      </c>
      <c r="BE167" s="192">
        <f t="shared" si="24"/>
        <v>0</v>
      </c>
      <c r="BF167" s="192">
        <f t="shared" si="25"/>
        <v>0</v>
      </c>
      <c r="BG167" s="192">
        <f t="shared" si="26"/>
        <v>0</v>
      </c>
      <c r="BH167" s="192">
        <f t="shared" si="27"/>
        <v>0</v>
      </c>
      <c r="BI167" s="192">
        <f t="shared" si="28"/>
        <v>0</v>
      </c>
      <c r="BJ167" s="23" t="s">
        <v>80</v>
      </c>
      <c r="BK167" s="192">
        <f t="shared" si="29"/>
        <v>0</v>
      </c>
      <c r="BL167" s="23" t="s">
        <v>254</v>
      </c>
      <c r="BM167" s="23" t="s">
        <v>463</v>
      </c>
    </row>
    <row r="168" spans="2:65" s="11" customFormat="1" ht="29.85" customHeight="1">
      <c r="B168" s="166"/>
      <c r="D168" s="177" t="s">
        <v>72</v>
      </c>
      <c r="E168" s="178" t="s">
        <v>419</v>
      </c>
      <c r="F168" s="178" t="s">
        <v>420</v>
      </c>
      <c r="I168" s="169"/>
      <c r="J168" s="179">
        <f>BK168</f>
        <v>0</v>
      </c>
      <c r="L168" s="166"/>
      <c r="M168" s="171"/>
      <c r="N168" s="172"/>
      <c r="O168" s="172"/>
      <c r="P168" s="173">
        <f>SUM(P169:P172)</f>
        <v>0</v>
      </c>
      <c r="Q168" s="172"/>
      <c r="R168" s="173">
        <f>SUM(R169:R172)</f>
        <v>0</v>
      </c>
      <c r="S168" s="172"/>
      <c r="T168" s="174">
        <f>SUM(T169:T172)</f>
        <v>0</v>
      </c>
      <c r="AR168" s="167" t="s">
        <v>80</v>
      </c>
      <c r="AT168" s="175" t="s">
        <v>72</v>
      </c>
      <c r="AU168" s="175" t="s">
        <v>80</v>
      </c>
      <c r="AY168" s="167" t="s">
        <v>246</v>
      </c>
      <c r="BK168" s="176">
        <f>SUM(BK169:BK172)</f>
        <v>0</v>
      </c>
    </row>
    <row r="169" spans="2:65" s="1" customFormat="1" ht="22.5" customHeight="1">
      <c r="B169" s="180"/>
      <c r="C169" s="181" t="s">
        <v>424</v>
      </c>
      <c r="D169" s="181" t="s">
        <v>249</v>
      </c>
      <c r="E169" s="182" t="s">
        <v>421</v>
      </c>
      <c r="F169" s="183" t="s">
        <v>422</v>
      </c>
      <c r="G169" s="184" t="s">
        <v>423</v>
      </c>
      <c r="H169" s="185">
        <v>62.17</v>
      </c>
      <c r="I169" s="186"/>
      <c r="J169" s="187">
        <f>ROUND(I169*H169,2)</f>
        <v>0</v>
      </c>
      <c r="K169" s="183" t="s">
        <v>5</v>
      </c>
      <c r="L169" s="40"/>
      <c r="M169" s="188" t="s">
        <v>5</v>
      </c>
      <c r="N169" s="189" t="s">
        <v>44</v>
      </c>
      <c r="O169" s="41"/>
      <c r="P169" s="190">
        <f>O169*H169</f>
        <v>0</v>
      </c>
      <c r="Q169" s="190">
        <v>0</v>
      </c>
      <c r="R169" s="190">
        <f>Q169*H169</f>
        <v>0</v>
      </c>
      <c r="S169" s="190">
        <v>0</v>
      </c>
      <c r="T169" s="191">
        <f>S169*H169</f>
        <v>0</v>
      </c>
      <c r="AR169" s="23" t="s">
        <v>254</v>
      </c>
      <c r="AT169" s="23" t="s">
        <v>249</v>
      </c>
      <c r="AU169" s="23" t="s">
        <v>82</v>
      </c>
      <c r="AY169" s="23" t="s">
        <v>246</v>
      </c>
      <c r="BE169" s="192">
        <f>IF(N169="základní",J169,0)</f>
        <v>0</v>
      </c>
      <c r="BF169" s="192">
        <f>IF(N169="snížená",J169,0)</f>
        <v>0</v>
      </c>
      <c r="BG169" s="192">
        <f>IF(N169="zákl. přenesená",J169,0)</f>
        <v>0</v>
      </c>
      <c r="BH169" s="192">
        <f>IF(N169="sníž. přenesená",J169,0)</f>
        <v>0</v>
      </c>
      <c r="BI169" s="192">
        <f>IF(N169="nulová",J169,0)</f>
        <v>0</v>
      </c>
      <c r="BJ169" s="23" t="s">
        <v>80</v>
      </c>
      <c r="BK169" s="192">
        <f>ROUND(I169*H169,2)</f>
        <v>0</v>
      </c>
      <c r="BL169" s="23" t="s">
        <v>254</v>
      </c>
      <c r="BM169" s="23" t="s">
        <v>481</v>
      </c>
    </row>
    <row r="170" spans="2:65" s="1" customFormat="1" ht="31.5" customHeight="1">
      <c r="B170" s="180"/>
      <c r="C170" s="181" t="s">
        <v>521</v>
      </c>
      <c r="D170" s="181" t="s">
        <v>249</v>
      </c>
      <c r="E170" s="182" t="s">
        <v>426</v>
      </c>
      <c r="F170" s="183" t="s">
        <v>801</v>
      </c>
      <c r="G170" s="184" t="s">
        <v>393</v>
      </c>
      <c r="H170" s="185">
        <v>23</v>
      </c>
      <c r="I170" s="186"/>
      <c r="J170" s="187">
        <f>ROUND(I170*H170,2)</f>
        <v>0</v>
      </c>
      <c r="K170" s="183" t="s">
        <v>5</v>
      </c>
      <c r="L170" s="40"/>
      <c r="M170" s="188" t="s">
        <v>5</v>
      </c>
      <c r="N170" s="189" t="s">
        <v>44</v>
      </c>
      <c r="O170" s="41"/>
      <c r="P170" s="190">
        <f>O170*H170</f>
        <v>0</v>
      </c>
      <c r="Q170" s="190">
        <v>0</v>
      </c>
      <c r="R170" s="190">
        <f>Q170*H170</f>
        <v>0</v>
      </c>
      <c r="S170" s="190">
        <v>0</v>
      </c>
      <c r="T170" s="191">
        <f>S170*H170</f>
        <v>0</v>
      </c>
      <c r="AR170" s="23" t="s">
        <v>254</v>
      </c>
      <c r="AT170" s="23" t="s">
        <v>249</v>
      </c>
      <c r="AU170" s="23" t="s">
        <v>82</v>
      </c>
      <c r="AY170" s="23" t="s">
        <v>246</v>
      </c>
      <c r="BE170" s="192">
        <f>IF(N170="základní",J170,0)</f>
        <v>0</v>
      </c>
      <c r="BF170" s="192">
        <f>IF(N170="snížená",J170,0)</f>
        <v>0</v>
      </c>
      <c r="BG170" s="192">
        <f>IF(N170="zákl. přenesená",J170,0)</f>
        <v>0</v>
      </c>
      <c r="BH170" s="192">
        <f>IF(N170="sníž. přenesená",J170,0)</f>
        <v>0</v>
      </c>
      <c r="BI170" s="192">
        <f>IF(N170="nulová",J170,0)</f>
        <v>0</v>
      </c>
      <c r="BJ170" s="23" t="s">
        <v>80</v>
      </c>
      <c r="BK170" s="192">
        <f>ROUND(I170*H170,2)</f>
        <v>0</v>
      </c>
      <c r="BL170" s="23" t="s">
        <v>254</v>
      </c>
      <c r="BM170" s="23" t="s">
        <v>524</v>
      </c>
    </row>
    <row r="171" spans="2:65" s="1" customFormat="1" ht="22.5" customHeight="1">
      <c r="B171" s="180"/>
      <c r="C171" s="181" t="s">
        <v>428</v>
      </c>
      <c r="D171" s="181" t="s">
        <v>249</v>
      </c>
      <c r="E171" s="182" t="s">
        <v>429</v>
      </c>
      <c r="F171" s="183" t="s">
        <v>434</v>
      </c>
      <c r="G171" s="184" t="s">
        <v>404</v>
      </c>
      <c r="H171" s="185">
        <v>1</v>
      </c>
      <c r="I171" s="186"/>
      <c r="J171" s="187">
        <f>ROUND(I171*H171,2)</f>
        <v>0</v>
      </c>
      <c r="K171" s="183" t="s">
        <v>5</v>
      </c>
      <c r="L171" s="40"/>
      <c r="M171" s="188" t="s">
        <v>5</v>
      </c>
      <c r="N171" s="189" t="s">
        <v>44</v>
      </c>
      <c r="O171" s="41"/>
      <c r="P171" s="190">
        <f>O171*H171</f>
        <v>0</v>
      </c>
      <c r="Q171" s="190">
        <v>0</v>
      </c>
      <c r="R171" s="190">
        <f>Q171*H171</f>
        <v>0</v>
      </c>
      <c r="S171" s="190">
        <v>0</v>
      </c>
      <c r="T171" s="191">
        <f>S171*H171</f>
        <v>0</v>
      </c>
      <c r="AR171" s="23" t="s">
        <v>254</v>
      </c>
      <c r="AT171" s="23" t="s">
        <v>249</v>
      </c>
      <c r="AU171" s="23" t="s">
        <v>82</v>
      </c>
      <c r="AY171" s="23" t="s">
        <v>246</v>
      </c>
      <c r="BE171" s="192">
        <f>IF(N171="základní",J171,0)</f>
        <v>0</v>
      </c>
      <c r="BF171" s="192">
        <f>IF(N171="snížená",J171,0)</f>
        <v>0</v>
      </c>
      <c r="BG171" s="192">
        <f>IF(N171="zákl. přenesená",J171,0)</f>
        <v>0</v>
      </c>
      <c r="BH171" s="192">
        <f>IF(N171="sníž. přenesená",J171,0)</f>
        <v>0</v>
      </c>
      <c r="BI171" s="192">
        <f>IF(N171="nulová",J171,0)</f>
        <v>0</v>
      </c>
      <c r="BJ171" s="23" t="s">
        <v>80</v>
      </c>
      <c r="BK171" s="192">
        <f>ROUND(I171*H171,2)</f>
        <v>0</v>
      </c>
      <c r="BL171" s="23" t="s">
        <v>254</v>
      </c>
      <c r="BM171" s="23" t="s">
        <v>527</v>
      </c>
    </row>
    <row r="172" spans="2:65" s="1" customFormat="1" ht="31.5" customHeight="1">
      <c r="B172" s="180"/>
      <c r="C172" s="181" t="s">
        <v>528</v>
      </c>
      <c r="D172" s="181" t="s">
        <v>249</v>
      </c>
      <c r="E172" s="182" t="s">
        <v>433</v>
      </c>
      <c r="F172" s="183" t="s">
        <v>802</v>
      </c>
      <c r="G172" s="184" t="s">
        <v>423</v>
      </c>
      <c r="H172" s="185">
        <v>10.8</v>
      </c>
      <c r="I172" s="186"/>
      <c r="J172" s="187">
        <f>ROUND(I172*H172,2)</f>
        <v>0</v>
      </c>
      <c r="K172" s="183" t="s">
        <v>5</v>
      </c>
      <c r="L172" s="40"/>
      <c r="M172" s="188" t="s">
        <v>5</v>
      </c>
      <c r="N172" s="189" t="s">
        <v>44</v>
      </c>
      <c r="O172" s="41"/>
      <c r="P172" s="190">
        <f>O172*H172</f>
        <v>0</v>
      </c>
      <c r="Q172" s="190">
        <v>0</v>
      </c>
      <c r="R172" s="190">
        <f>Q172*H172</f>
        <v>0</v>
      </c>
      <c r="S172" s="190">
        <v>0</v>
      </c>
      <c r="T172" s="191">
        <f>S172*H172</f>
        <v>0</v>
      </c>
      <c r="AR172" s="23" t="s">
        <v>254</v>
      </c>
      <c r="AT172" s="23" t="s">
        <v>249</v>
      </c>
      <c r="AU172" s="23" t="s">
        <v>82</v>
      </c>
      <c r="AY172" s="23" t="s">
        <v>246</v>
      </c>
      <c r="BE172" s="192">
        <f>IF(N172="základní",J172,0)</f>
        <v>0</v>
      </c>
      <c r="BF172" s="192">
        <f>IF(N172="snížená",J172,0)</f>
        <v>0</v>
      </c>
      <c r="BG172" s="192">
        <f>IF(N172="zákl. přenesená",J172,0)</f>
        <v>0</v>
      </c>
      <c r="BH172" s="192">
        <f>IF(N172="sníž. přenesená",J172,0)</f>
        <v>0</v>
      </c>
      <c r="BI172" s="192">
        <f>IF(N172="nulová",J172,0)</f>
        <v>0</v>
      </c>
      <c r="BJ172" s="23" t="s">
        <v>80</v>
      </c>
      <c r="BK172" s="192">
        <f>ROUND(I172*H172,2)</f>
        <v>0</v>
      </c>
      <c r="BL172" s="23" t="s">
        <v>254</v>
      </c>
      <c r="BM172" s="23" t="s">
        <v>531</v>
      </c>
    </row>
    <row r="173" spans="2:65" s="11" customFormat="1" ht="29.85" customHeight="1">
      <c r="B173" s="166"/>
      <c r="D173" s="177" t="s">
        <v>72</v>
      </c>
      <c r="E173" s="178" t="s">
        <v>436</v>
      </c>
      <c r="F173" s="178" t="s">
        <v>437</v>
      </c>
      <c r="I173" s="169"/>
      <c r="J173" s="179">
        <f>BK173</f>
        <v>0</v>
      </c>
      <c r="L173" s="166"/>
      <c r="M173" s="171"/>
      <c r="N173" s="172"/>
      <c r="O173" s="172"/>
      <c r="P173" s="173">
        <f>SUM(P174:P180)</f>
        <v>0</v>
      </c>
      <c r="Q173" s="172"/>
      <c r="R173" s="173">
        <f>SUM(R174:R180)</f>
        <v>0</v>
      </c>
      <c r="S173" s="172"/>
      <c r="T173" s="174">
        <f>SUM(T174:T180)</f>
        <v>0</v>
      </c>
      <c r="AR173" s="167" t="s">
        <v>80</v>
      </c>
      <c r="AT173" s="175" t="s">
        <v>72</v>
      </c>
      <c r="AU173" s="175" t="s">
        <v>80</v>
      </c>
      <c r="AY173" s="167" t="s">
        <v>246</v>
      </c>
      <c r="BK173" s="176">
        <f>SUM(BK174:BK180)</f>
        <v>0</v>
      </c>
    </row>
    <row r="174" spans="2:65" s="1" customFormat="1" ht="31.5" customHeight="1">
      <c r="B174" s="180"/>
      <c r="C174" s="181" t="s">
        <v>431</v>
      </c>
      <c r="D174" s="181" t="s">
        <v>249</v>
      </c>
      <c r="E174" s="182" t="s">
        <v>803</v>
      </c>
      <c r="F174" s="183" t="s">
        <v>804</v>
      </c>
      <c r="G174" s="184" t="s">
        <v>359</v>
      </c>
      <c r="H174" s="185">
        <v>5.6349999999999998</v>
      </c>
      <c r="I174" s="186"/>
      <c r="J174" s="187">
        <f>ROUND(I174*H174,2)</f>
        <v>0</v>
      </c>
      <c r="K174" s="183" t="s">
        <v>253</v>
      </c>
      <c r="L174" s="40"/>
      <c r="M174" s="188" t="s">
        <v>5</v>
      </c>
      <c r="N174" s="189" t="s">
        <v>44</v>
      </c>
      <c r="O174" s="41"/>
      <c r="P174" s="190">
        <f>O174*H174</f>
        <v>0</v>
      </c>
      <c r="Q174" s="190">
        <v>0</v>
      </c>
      <c r="R174" s="190">
        <f>Q174*H174</f>
        <v>0</v>
      </c>
      <c r="S174" s="190">
        <v>0</v>
      </c>
      <c r="T174" s="191">
        <f>S174*H174</f>
        <v>0</v>
      </c>
      <c r="AR174" s="23" t="s">
        <v>254</v>
      </c>
      <c r="AT174" s="23" t="s">
        <v>249</v>
      </c>
      <c r="AU174" s="23" t="s">
        <v>82</v>
      </c>
      <c r="AY174" s="23" t="s">
        <v>246</v>
      </c>
      <c r="BE174" s="192">
        <f>IF(N174="základní",J174,0)</f>
        <v>0</v>
      </c>
      <c r="BF174" s="192">
        <f>IF(N174="snížená",J174,0)</f>
        <v>0</v>
      </c>
      <c r="BG174" s="192">
        <f>IF(N174="zákl. přenesená",J174,0)</f>
        <v>0</v>
      </c>
      <c r="BH174" s="192">
        <f>IF(N174="sníž. přenesená",J174,0)</f>
        <v>0</v>
      </c>
      <c r="BI174" s="192">
        <f>IF(N174="nulová",J174,0)</f>
        <v>0</v>
      </c>
      <c r="BJ174" s="23" t="s">
        <v>80</v>
      </c>
      <c r="BK174" s="192">
        <f>ROUND(I174*H174,2)</f>
        <v>0</v>
      </c>
      <c r="BL174" s="23" t="s">
        <v>254</v>
      </c>
      <c r="BM174" s="23" t="s">
        <v>534</v>
      </c>
    </row>
    <row r="175" spans="2:65" s="1" customFormat="1" ht="31.5" customHeight="1">
      <c r="B175" s="180"/>
      <c r="C175" s="181" t="s">
        <v>537</v>
      </c>
      <c r="D175" s="181" t="s">
        <v>249</v>
      </c>
      <c r="E175" s="182" t="s">
        <v>805</v>
      </c>
      <c r="F175" s="183" t="s">
        <v>806</v>
      </c>
      <c r="G175" s="184" t="s">
        <v>359</v>
      </c>
      <c r="H175" s="185">
        <v>5.6349999999999998</v>
      </c>
      <c r="I175" s="186"/>
      <c r="J175" s="187">
        <f>ROUND(I175*H175,2)</f>
        <v>0</v>
      </c>
      <c r="K175" s="183" t="s">
        <v>253</v>
      </c>
      <c r="L175" s="40"/>
      <c r="M175" s="188" t="s">
        <v>5</v>
      </c>
      <c r="N175" s="189" t="s">
        <v>44</v>
      </c>
      <c r="O175" s="41"/>
      <c r="P175" s="190">
        <f>O175*H175</f>
        <v>0</v>
      </c>
      <c r="Q175" s="190">
        <v>0</v>
      </c>
      <c r="R175" s="190">
        <f>Q175*H175</f>
        <v>0</v>
      </c>
      <c r="S175" s="190">
        <v>0</v>
      </c>
      <c r="T175" s="191">
        <f>S175*H175</f>
        <v>0</v>
      </c>
      <c r="AR175" s="23" t="s">
        <v>254</v>
      </c>
      <c r="AT175" s="23" t="s">
        <v>249</v>
      </c>
      <c r="AU175" s="23" t="s">
        <v>82</v>
      </c>
      <c r="AY175" s="23" t="s">
        <v>246</v>
      </c>
      <c r="BE175" s="192">
        <f>IF(N175="základní",J175,0)</f>
        <v>0</v>
      </c>
      <c r="BF175" s="192">
        <f>IF(N175="snížená",J175,0)</f>
        <v>0</v>
      </c>
      <c r="BG175" s="192">
        <f>IF(N175="zákl. přenesená",J175,0)</f>
        <v>0</v>
      </c>
      <c r="BH175" s="192">
        <f>IF(N175="sníž. přenesená",J175,0)</f>
        <v>0</v>
      </c>
      <c r="BI175" s="192">
        <f>IF(N175="nulová",J175,0)</f>
        <v>0</v>
      </c>
      <c r="BJ175" s="23" t="s">
        <v>80</v>
      </c>
      <c r="BK175" s="192">
        <f>ROUND(I175*H175,2)</f>
        <v>0</v>
      </c>
      <c r="BL175" s="23" t="s">
        <v>254</v>
      </c>
      <c r="BM175" s="23" t="s">
        <v>540</v>
      </c>
    </row>
    <row r="176" spans="2:65" s="1" customFormat="1" ht="22.5" customHeight="1">
      <c r="B176" s="180"/>
      <c r="C176" s="181" t="s">
        <v>435</v>
      </c>
      <c r="D176" s="181" t="s">
        <v>249</v>
      </c>
      <c r="E176" s="182" t="s">
        <v>807</v>
      </c>
      <c r="F176" s="183" t="s">
        <v>808</v>
      </c>
      <c r="G176" s="184" t="s">
        <v>376</v>
      </c>
      <c r="H176" s="185">
        <v>123.97</v>
      </c>
      <c r="I176" s="186"/>
      <c r="J176" s="187">
        <f>ROUND(I176*H176,2)</f>
        <v>0</v>
      </c>
      <c r="K176" s="183" t="s">
        <v>5</v>
      </c>
      <c r="L176" s="40"/>
      <c r="M176" s="188" t="s">
        <v>5</v>
      </c>
      <c r="N176" s="189" t="s">
        <v>44</v>
      </c>
      <c r="O176" s="41"/>
      <c r="P176" s="190">
        <f>O176*H176</f>
        <v>0</v>
      </c>
      <c r="Q176" s="190">
        <v>0</v>
      </c>
      <c r="R176" s="190">
        <f>Q176*H176</f>
        <v>0</v>
      </c>
      <c r="S176" s="190">
        <v>0</v>
      </c>
      <c r="T176" s="191">
        <f>S176*H176</f>
        <v>0</v>
      </c>
      <c r="AR176" s="23" t="s">
        <v>254</v>
      </c>
      <c r="AT176" s="23" t="s">
        <v>249</v>
      </c>
      <c r="AU176" s="23" t="s">
        <v>82</v>
      </c>
      <c r="AY176" s="23" t="s">
        <v>246</v>
      </c>
      <c r="BE176" s="192">
        <f>IF(N176="základní",J176,0)</f>
        <v>0</v>
      </c>
      <c r="BF176" s="192">
        <f>IF(N176="snížená",J176,0)</f>
        <v>0</v>
      </c>
      <c r="BG176" s="192">
        <f>IF(N176="zákl. přenesená",J176,0)</f>
        <v>0</v>
      </c>
      <c r="BH176" s="192">
        <f>IF(N176="sníž. přenesená",J176,0)</f>
        <v>0</v>
      </c>
      <c r="BI176" s="192">
        <f>IF(N176="nulová",J176,0)</f>
        <v>0</v>
      </c>
      <c r="BJ176" s="23" t="s">
        <v>80</v>
      </c>
      <c r="BK176" s="192">
        <f>ROUND(I176*H176,2)</f>
        <v>0</v>
      </c>
      <c r="BL176" s="23" t="s">
        <v>254</v>
      </c>
      <c r="BM176" s="23" t="s">
        <v>547</v>
      </c>
    </row>
    <row r="177" spans="2:65" s="12" customFormat="1" ht="13.5">
      <c r="B177" s="197"/>
      <c r="D177" s="198" t="s">
        <v>364</v>
      </c>
      <c r="E177" s="199" t="s">
        <v>5</v>
      </c>
      <c r="F177" s="200" t="s">
        <v>809</v>
      </c>
      <c r="H177" s="201">
        <v>123.97</v>
      </c>
      <c r="I177" s="202"/>
      <c r="L177" s="197"/>
      <c r="M177" s="203"/>
      <c r="N177" s="204"/>
      <c r="O177" s="204"/>
      <c r="P177" s="204"/>
      <c r="Q177" s="204"/>
      <c r="R177" s="204"/>
      <c r="S177" s="204"/>
      <c r="T177" s="205"/>
      <c r="AT177" s="199" t="s">
        <v>364</v>
      </c>
      <c r="AU177" s="199" t="s">
        <v>82</v>
      </c>
      <c r="AV177" s="12" t="s">
        <v>82</v>
      </c>
      <c r="AW177" s="12" t="s">
        <v>36</v>
      </c>
      <c r="AX177" s="12" t="s">
        <v>73</v>
      </c>
      <c r="AY177" s="199" t="s">
        <v>246</v>
      </c>
    </row>
    <row r="178" spans="2:65" s="13" customFormat="1" ht="13.5">
      <c r="B178" s="206"/>
      <c r="D178" s="207" t="s">
        <v>364</v>
      </c>
      <c r="E178" s="208" t="s">
        <v>5</v>
      </c>
      <c r="F178" s="209" t="s">
        <v>366</v>
      </c>
      <c r="H178" s="210">
        <v>123.97</v>
      </c>
      <c r="I178" s="211"/>
      <c r="L178" s="206"/>
      <c r="M178" s="212"/>
      <c r="N178" s="213"/>
      <c r="O178" s="213"/>
      <c r="P178" s="213"/>
      <c r="Q178" s="213"/>
      <c r="R178" s="213"/>
      <c r="S178" s="213"/>
      <c r="T178" s="214"/>
      <c r="AT178" s="215" t="s">
        <v>364</v>
      </c>
      <c r="AU178" s="215" t="s">
        <v>82</v>
      </c>
      <c r="AV178" s="13" t="s">
        <v>254</v>
      </c>
      <c r="AW178" s="13" t="s">
        <v>36</v>
      </c>
      <c r="AX178" s="13" t="s">
        <v>80</v>
      </c>
      <c r="AY178" s="215" t="s">
        <v>246</v>
      </c>
    </row>
    <row r="179" spans="2:65" s="1" customFormat="1" ht="22.5" customHeight="1">
      <c r="B179" s="180"/>
      <c r="C179" s="181" t="s">
        <v>548</v>
      </c>
      <c r="D179" s="181" t="s">
        <v>249</v>
      </c>
      <c r="E179" s="182" t="s">
        <v>449</v>
      </c>
      <c r="F179" s="183" t="s">
        <v>810</v>
      </c>
      <c r="G179" s="184" t="s">
        <v>376</v>
      </c>
      <c r="H179" s="185">
        <v>1.75</v>
      </c>
      <c r="I179" s="186"/>
      <c r="J179" s="187">
        <f>ROUND(I179*H179,2)</f>
        <v>0</v>
      </c>
      <c r="K179" s="183" t="s">
        <v>5</v>
      </c>
      <c r="L179" s="40"/>
      <c r="M179" s="188" t="s">
        <v>5</v>
      </c>
      <c r="N179" s="189" t="s">
        <v>44</v>
      </c>
      <c r="O179" s="41"/>
      <c r="P179" s="190">
        <f>O179*H179</f>
        <v>0</v>
      </c>
      <c r="Q179" s="190">
        <v>0</v>
      </c>
      <c r="R179" s="190">
        <f>Q179*H179</f>
        <v>0</v>
      </c>
      <c r="S179" s="190">
        <v>0</v>
      </c>
      <c r="T179" s="191">
        <f>S179*H179</f>
        <v>0</v>
      </c>
      <c r="AR179" s="23" t="s">
        <v>254</v>
      </c>
      <c r="AT179" s="23" t="s">
        <v>249</v>
      </c>
      <c r="AU179" s="23" t="s">
        <v>82</v>
      </c>
      <c r="AY179" s="23" t="s">
        <v>246</v>
      </c>
      <c r="BE179" s="192">
        <f>IF(N179="základní",J179,0)</f>
        <v>0</v>
      </c>
      <c r="BF179" s="192">
        <f>IF(N179="snížená",J179,0)</f>
        <v>0</v>
      </c>
      <c r="BG179" s="192">
        <f>IF(N179="zákl. přenesená",J179,0)</f>
        <v>0</v>
      </c>
      <c r="BH179" s="192">
        <f>IF(N179="sníž. přenesená",J179,0)</f>
        <v>0</v>
      </c>
      <c r="BI179" s="192">
        <f>IF(N179="nulová",J179,0)</f>
        <v>0</v>
      </c>
      <c r="BJ179" s="23" t="s">
        <v>80</v>
      </c>
      <c r="BK179" s="192">
        <f>ROUND(I179*H179,2)</f>
        <v>0</v>
      </c>
      <c r="BL179" s="23" t="s">
        <v>254</v>
      </c>
      <c r="BM179" s="23" t="s">
        <v>552</v>
      </c>
    </row>
    <row r="180" spans="2:65" s="1" customFormat="1" ht="31.5" customHeight="1">
      <c r="B180" s="180"/>
      <c r="C180" s="181" t="s">
        <v>440</v>
      </c>
      <c r="D180" s="181" t="s">
        <v>249</v>
      </c>
      <c r="E180" s="182" t="s">
        <v>452</v>
      </c>
      <c r="F180" s="183" t="s">
        <v>811</v>
      </c>
      <c r="G180" s="184" t="s">
        <v>404</v>
      </c>
      <c r="H180" s="185">
        <v>1</v>
      </c>
      <c r="I180" s="186"/>
      <c r="J180" s="187">
        <f>ROUND(I180*H180,2)</f>
        <v>0</v>
      </c>
      <c r="K180" s="183" t="s">
        <v>5</v>
      </c>
      <c r="L180" s="40"/>
      <c r="M180" s="188" t="s">
        <v>5</v>
      </c>
      <c r="N180" s="189" t="s">
        <v>44</v>
      </c>
      <c r="O180" s="41"/>
      <c r="P180" s="190">
        <f>O180*H180</f>
        <v>0</v>
      </c>
      <c r="Q180" s="190">
        <v>0</v>
      </c>
      <c r="R180" s="190">
        <f>Q180*H180</f>
        <v>0</v>
      </c>
      <c r="S180" s="190">
        <v>0</v>
      </c>
      <c r="T180" s="191">
        <f>S180*H180</f>
        <v>0</v>
      </c>
      <c r="AR180" s="23" t="s">
        <v>254</v>
      </c>
      <c r="AT180" s="23" t="s">
        <v>249</v>
      </c>
      <c r="AU180" s="23" t="s">
        <v>82</v>
      </c>
      <c r="AY180" s="23" t="s">
        <v>246</v>
      </c>
      <c r="BE180" s="192">
        <f>IF(N180="základní",J180,0)</f>
        <v>0</v>
      </c>
      <c r="BF180" s="192">
        <f>IF(N180="snížená",J180,0)</f>
        <v>0</v>
      </c>
      <c r="BG180" s="192">
        <f>IF(N180="zákl. přenesená",J180,0)</f>
        <v>0</v>
      </c>
      <c r="BH180" s="192">
        <f>IF(N180="sníž. přenesená",J180,0)</f>
        <v>0</v>
      </c>
      <c r="BI180" s="192">
        <f>IF(N180="nulová",J180,0)</f>
        <v>0</v>
      </c>
      <c r="BJ180" s="23" t="s">
        <v>80</v>
      </c>
      <c r="BK180" s="192">
        <f>ROUND(I180*H180,2)</f>
        <v>0</v>
      </c>
      <c r="BL180" s="23" t="s">
        <v>254</v>
      </c>
      <c r="BM180" s="23" t="s">
        <v>557</v>
      </c>
    </row>
    <row r="181" spans="2:65" s="11" customFormat="1" ht="29.85" customHeight="1">
      <c r="B181" s="166"/>
      <c r="D181" s="177" t="s">
        <v>72</v>
      </c>
      <c r="E181" s="178" t="s">
        <v>265</v>
      </c>
      <c r="F181" s="178" t="s">
        <v>812</v>
      </c>
      <c r="I181" s="169"/>
      <c r="J181" s="179">
        <f>BK181</f>
        <v>0</v>
      </c>
      <c r="L181" s="166"/>
      <c r="M181" s="171"/>
      <c r="N181" s="172"/>
      <c r="O181" s="172"/>
      <c r="P181" s="173">
        <f>SUM(P182:P185)</f>
        <v>0</v>
      </c>
      <c r="Q181" s="172"/>
      <c r="R181" s="173">
        <f>SUM(R182:R185)</f>
        <v>0</v>
      </c>
      <c r="S181" s="172"/>
      <c r="T181" s="174">
        <f>SUM(T182:T185)</f>
        <v>0</v>
      </c>
      <c r="AR181" s="167" t="s">
        <v>80</v>
      </c>
      <c r="AT181" s="175" t="s">
        <v>72</v>
      </c>
      <c r="AU181" s="175" t="s">
        <v>80</v>
      </c>
      <c r="AY181" s="167" t="s">
        <v>246</v>
      </c>
      <c r="BK181" s="176">
        <f>SUM(BK182:BK185)</f>
        <v>0</v>
      </c>
    </row>
    <row r="182" spans="2:65" s="1" customFormat="1" ht="22.5" customHeight="1">
      <c r="B182" s="180"/>
      <c r="C182" s="181" t="s">
        <v>558</v>
      </c>
      <c r="D182" s="181" t="s">
        <v>249</v>
      </c>
      <c r="E182" s="182" t="s">
        <v>813</v>
      </c>
      <c r="F182" s="183" t="s">
        <v>814</v>
      </c>
      <c r="G182" s="184" t="s">
        <v>393</v>
      </c>
      <c r="H182" s="185">
        <v>1</v>
      </c>
      <c r="I182" s="186"/>
      <c r="J182" s="187">
        <f>ROUND(I182*H182,2)</f>
        <v>0</v>
      </c>
      <c r="K182" s="183" t="s">
        <v>253</v>
      </c>
      <c r="L182" s="40"/>
      <c r="M182" s="188" t="s">
        <v>5</v>
      </c>
      <c r="N182" s="189" t="s">
        <v>44</v>
      </c>
      <c r="O182" s="41"/>
      <c r="P182" s="190">
        <f>O182*H182</f>
        <v>0</v>
      </c>
      <c r="Q182" s="190">
        <v>0</v>
      </c>
      <c r="R182" s="190">
        <f>Q182*H182</f>
        <v>0</v>
      </c>
      <c r="S182" s="190">
        <v>0</v>
      </c>
      <c r="T182" s="191">
        <f>S182*H182</f>
        <v>0</v>
      </c>
      <c r="AR182" s="23" t="s">
        <v>254</v>
      </c>
      <c r="AT182" s="23" t="s">
        <v>249</v>
      </c>
      <c r="AU182" s="23" t="s">
        <v>82</v>
      </c>
      <c r="AY182" s="23" t="s">
        <v>246</v>
      </c>
      <c r="BE182" s="192">
        <f>IF(N182="základní",J182,0)</f>
        <v>0</v>
      </c>
      <c r="BF182" s="192">
        <f>IF(N182="snížená",J182,0)</f>
        <v>0</v>
      </c>
      <c r="BG182" s="192">
        <f>IF(N182="zákl. přenesená",J182,0)</f>
        <v>0</v>
      </c>
      <c r="BH182" s="192">
        <f>IF(N182="sníž. přenesená",J182,0)</f>
        <v>0</v>
      </c>
      <c r="BI182" s="192">
        <f>IF(N182="nulová",J182,0)</f>
        <v>0</v>
      </c>
      <c r="BJ182" s="23" t="s">
        <v>80</v>
      </c>
      <c r="BK182" s="192">
        <f>ROUND(I182*H182,2)</f>
        <v>0</v>
      </c>
      <c r="BL182" s="23" t="s">
        <v>254</v>
      </c>
      <c r="BM182" s="23" t="s">
        <v>559</v>
      </c>
    </row>
    <row r="183" spans="2:65" s="1" customFormat="1" ht="22.5" customHeight="1">
      <c r="B183" s="180"/>
      <c r="C183" s="216" t="s">
        <v>444</v>
      </c>
      <c r="D183" s="216" t="s">
        <v>549</v>
      </c>
      <c r="E183" s="217" t="s">
        <v>815</v>
      </c>
      <c r="F183" s="218" t="s">
        <v>816</v>
      </c>
      <c r="G183" s="219" t="s">
        <v>393</v>
      </c>
      <c r="H183" s="220">
        <v>1</v>
      </c>
      <c r="I183" s="221"/>
      <c r="J183" s="222">
        <f>ROUND(I183*H183,2)</f>
        <v>0</v>
      </c>
      <c r="K183" s="218" t="s">
        <v>5</v>
      </c>
      <c r="L183" s="223"/>
      <c r="M183" s="224" t="s">
        <v>5</v>
      </c>
      <c r="N183" s="225" t="s">
        <v>44</v>
      </c>
      <c r="O183" s="41"/>
      <c r="P183" s="190">
        <f>O183*H183</f>
        <v>0</v>
      </c>
      <c r="Q183" s="190">
        <v>0</v>
      </c>
      <c r="R183" s="190">
        <f>Q183*H183</f>
        <v>0</v>
      </c>
      <c r="S183" s="190">
        <v>0</v>
      </c>
      <c r="T183" s="191">
        <f>S183*H183</f>
        <v>0</v>
      </c>
      <c r="AR183" s="23" t="s">
        <v>265</v>
      </c>
      <c r="AT183" s="23" t="s">
        <v>549</v>
      </c>
      <c r="AU183" s="23" t="s">
        <v>82</v>
      </c>
      <c r="AY183" s="23" t="s">
        <v>246</v>
      </c>
      <c r="BE183" s="192">
        <f>IF(N183="základní",J183,0)</f>
        <v>0</v>
      </c>
      <c r="BF183" s="192">
        <f>IF(N183="snížená",J183,0)</f>
        <v>0</v>
      </c>
      <c r="BG183" s="192">
        <f>IF(N183="zákl. přenesená",J183,0)</f>
        <v>0</v>
      </c>
      <c r="BH183" s="192">
        <f>IF(N183="sníž. přenesená",J183,0)</f>
        <v>0</v>
      </c>
      <c r="BI183" s="192">
        <f>IF(N183="nulová",J183,0)</f>
        <v>0</v>
      </c>
      <c r="BJ183" s="23" t="s">
        <v>80</v>
      </c>
      <c r="BK183" s="192">
        <f>ROUND(I183*H183,2)</f>
        <v>0</v>
      </c>
      <c r="BL183" s="23" t="s">
        <v>254</v>
      </c>
      <c r="BM183" s="23" t="s">
        <v>563</v>
      </c>
    </row>
    <row r="184" spans="2:65" s="1" customFormat="1" ht="27">
      <c r="B184" s="40"/>
      <c r="D184" s="207" t="s">
        <v>553</v>
      </c>
      <c r="F184" s="226" t="s">
        <v>817</v>
      </c>
      <c r="I184" s="227"/>
      <c r="L184" s="40"/>
      <c r="M184" s="228"/>
      <c r="N184" s="41"/>
      <c r="O184" s="41"/>
      <c r="P184" s="41"/>
      <c r="Q184" s="41"/>
      <c r="R184" s="41"/>
      <c r="S184" s="41"/>
      <c r="T184" s="69"/>
      <c r="AT184" s="23" t="s">
        <v>553</v>
      </c>
      <c r="AU184" s="23" t="s">
        <v>82</v>
      </c>
    </row>
    <row r="185" spans="2:65" s="1" customFormat="1" ht="22.5" customHeight="1">
      <c r="B185" s="180"/>
      <c r="C185" s="181" t="s">
        <v>564</v>
      </c>
      <c r="D185" s="181" t="s">
        <v>249</v>
      </c>
      <c r="E185" s="182" t="s">
        <v>818</v>
      </c>
      <c r="F185" s="183" t="s">
        <v>819</v>
      </c>
      <c r="G185" s="184" t="s">
        <v>393</v>
      </c>
      <c r="H185" s="185">
        <v>4</v>
      </c>
      <c r="I185" s="186"/>
      <c r="J185" s="187">
        <f>ROUND(I185*H185,2)</f>
        <v>0</v>
      </c>
      <c r="K185" s="183" t="s">
        <v>253</v>
      </c>
      <c r="L185" s="40"/>
      <c r="M185" s="188" t="s">
        <v>5</v>
      </c>
      <c r="N185" s="189" t="s">
        <v>44</v>
      </c>
      <c r="O185" s="41"/>
      <c r="P185" s="190">
        <f>O185*H185</f>
        <v>0</v>
      </c>
      <c r="Q185" s="190">
        <v>0</v>
      </c>
      <c r="R185" s="190">
        <f>Q185*H185</f>
        <v>0</v>
      </c>
      <c r="S185" s="190">
        <v>0</v>
      </c>
      <c r="T185" s="191">
        <f>S185*H185</f>
        <v>0</v>
      </c>
      <c r="AR185" s="23" t="s">
        <v>254</v>
      </c>
      <c r="AT185" s="23" t="s">
        <v>249</v>
      </c>
      <c r="AU185" s="23" t="s">
        <v>82</v>
      </c>
      <c r="AY185" s="23" t="s">
        <v>246</v>
      </c>
      <c r="BE185" s="192">
        <f>IF(N185="základní",J185,0)</f>
        <v>0</v>
      </c>
      <c r="BF185" s="192">
        <f>IF(N185="snížená",J185,0)</f>
        <v>0</v>
      </c>
      <c r="BG185" s="192">
        <f>IF(N185="zákl. přenesená",J185,0)</f>
        <v>0</v>
      </c>
      <c r="BH185" s="192">
        <f>IF(N185="sníž. přenesená",J185,0)</f>
        <v>0</v>
      </c>
      <c r="BI185" s="192">
        <f>IF(N185="nulová",J185,0)</f>
        <v>0</v>
      </c>
      <c r="BJ185" s="23" t="s">
        <v>80</v>
      </c>
      <c r="BK185" s="192">
        <f>ROUND(I185*H185,2)</f>
        <v>0</v>
      </c>
      <c r="BL185" s="23" t="s">
        <v>254</v>
      </c>
      <c r="BM185" s="23" t="s">
        <v>567</v>
      </c>
    </row>
    <row r="186" spans="2:65" s="11" customFormat="1" ht="29.85" customHeight="1">
      <c r="B186" s="166"/>
      <c r="D186" s="177" t="s">
        <v>72</v>
      </c>
      <c r="E186" s="178" t="s">
        <v>279</v>
      </c>
      <c r="F186" s="178" t="s">
        <v>455</v>
      </c>
      <c r="I186" s="169"/>
      <c r="J186" s="179">
        <f>BK186</f>
        <v>0</v>
      </c>
      <c r="L186" s="166"/>
      <c r="M186" s="171"/>
      <c r="N186" s="172"/>
      <c r="O186" s="172"/>
      <c r="P186" s="173">
        <f>SUM(P187:P194)</f>
        <v>0</v>
      </c>
      <c r="Q186" s="172"/>
      <c r="R186" s="173">
        <f>SUM(R187:R194)</f>
        <v>0</v>
      </c>
      <c r="S186" s="172"/>
      <c r="T186" s="174">
        <f>SUM(T187:T194)</f>
        <v>0</v>
      </c>
      <c r="AR186" s="167" t="s">
        <v>80</v>
      </c>
      <c r="AT186" s="175" t="s">
        <v>72</v>
      </c>
      <c r="AU186" s="175" t="s">
        <v>80</v>
      </c>
      <c r="AY186" s="167" t="s">
        <v>246</v>
      </c>
      <c r="BK186" s="176">
        <f>SUM(BK187:BK194)</f>
        <v>0</v>
      </c>
    </row>
    <row r="187" spans="2:65" s="1" customFormat="1" ht="31.5" customHeight="1">
      <c r="B187" s="180"/>
      <c r="C187" s="181" t="s">
        <v>447</v>
      </c>
      <c r="D187" s="181" t="s">
        <v>249</v>
      </c>
      <c r="E187" s="182" t="s">
        <v>457</v>
      </c>
      <c r="F187" s="183" t="s">
        <v>820</v>
      </c>
      <c r="G187" s="184" t="s">
        <v>393</v>
      </c>
      <c r="H187" s="185">
        <v>2</v>
      </c>
      <c r="I187" s="186"/>
      <c r="J187" s="187">
        <f t="shared" ref="J187:J194" si="30">ROUND(I187*H187,2)</f>
        <v>0</v>
      </c>
      <c r="K187" s="183" t="s">
        <v>5</v>
      </c>
      <c r="L187" s="40"/>
      <c r="M187" s="188" t="s">
        <v>5</v>
      </c>
      <c r="N187" s="189" t="s">
        <v>44</v>
      </c>
      <c r="O187" s="41"/>
      <c r="P187" s="190">
        <f t="shared" ref="P187:P194" si="31">O187*H187</f>
        <v>0</v>
      </c>
      <c r="Q187" s="190">
        <v>0</v>
      </c>
      <c r="R187" s="190">
        <f t="shared" ref="R187:R194" si="32">Q187*H187</f>
        <v>0</v>
      </c>
      <c r="S187" s="190">
        <v>0</v>
      </c>
      <c r="T187" s="191">
        <f t="shared" ref="T187:T194" si="33">S187*H187</f>
        <v>0</v>
      </c>
      <c r="AR187" s="23" t="s">
        <v>254</v>
      </c>
      <c r="AT187" s="23" t="s">
        <v>249</v>
      </c>
      <c r="AU187" s="23" t="s">
        <v>82</v>
      </c>
      <c r="AY187" s="23" t="s">
        <v>246</v>
      </c>
      <c r="BE187" s="192">
        <f t="shared" ref="BE187:BE194" si="34">IF(N187="základní",J187,0)</f>
        <v>0</v>
      </c>
      <c r="BF187" s="192">
        <f t="shared" ref="BF187:BF194" si="35">IF(N187="snížená",J187,0)</f>
        <v>0</v>
      </c>
      <c r="BG187" s="192">
        <f t="shared" ref="BG187:BG194" si="36">IF(N187="zákl. přenesená",J187,0)</f>
        <v>0</v>
      </c>
      <c r="BH187" s="192">
        <f t="shared" ref="BH187:BH194" si="37">IF(N187="sníž. přenesená",J187,0)</f>
        <v>0</v>
      </c>
      <c r="BI187" s="192">
        <f t="shared" ref="BI187:BI194" si="38">IF(N187="nulová",J187,0)</f>
        <v>0</v>
      </c>
      <c r="BJ187" s="23" t="s">
        <v>80</v>
      </c>
      <c r="BK187" s="192">
        <f t="shared" ref="BK187:BK194" si="39">ROUND(I187*H187,2)</f>
        <v>0</v>
      </c>
      <c r="BL187" s="23" t="s">
        <v>254</v>
      </c>
      <c r="BM187" s="23" t="s">
        <v>570</v>
      </c>
    </row>
    <row r="188" spans="2:65" s="1" customFormat="1" ht="44.25" customHeight="1">
      <c r="B188" s="180"/>
      <c r="C188" s="181" t="s">
        <v>419</v>
      </c>
      <c r="D188" s="181" t="s">
        <v>249</v>
      </c>
      <c r="E188" s="182" t="s">
        <v>460</v>
      </c>
      <c r="F188" s="183" t="s">
        <v>821</v>
      </c>
      <c r="G188" s="184" t="s">
        <v>393</v>
      </c>
      <c r="H188" s="185">
        <v>1</v>
      </c>
      <c r="I188" s="186"/>
      <c r="J188" s="187">
        <f t="shared" si="30"/>
        <v>0</v>
      </c>
      <c r="K188" s="183" t="s">
        <v>5</v>
      </c>
      <c r="L188" s="40"/>
      <c r="M188" s="188" t="s">
        <v>5</v>
      </c>
      <c r="N188" s="189" t="s">
        <v>44</v>
      </c>
      <c r="O188" s="41"/>
      <c r="P188" s="190">
        <f t="shared" si="31"/>
        <v>0</v>
      </c>
      <c r="Q188" s="190">
        <v>0</v>
      </c>
      <c r="R188" s="190">
        <f t="shared" si="32"/>
        <v>0</v>
      </c>
      <c r="S188" s="190">
        <v>0</v>
      </c>
      <c r="T188" s="191">
        <f t="shared" si="33"/>
        <v>0</v>
      </c>
      <c r="AR188" s="23" t="s">
        <v>254</v>
      </c>
      <c r="AT188" s="23" t="s">
        <v>249</v>
      </c>
      <c r="AU188" s="23" t="s">
        <v>82</v>
      </c>
      <c r="AY188" s="23" t="s">
        <v>246</v>
      </c>
      <c r="BE188" s="192">
        <f t="shared" si="34"/>
        <v>0</v>
      </c>
      <c r="BF188" s="192">
        <f t="shared" si="35"/>
        <v>0</v>
      </c>
      <c r="BG188" s="192">
        <f t="shared" si="36"/>
        <v>0</v>
      </c>
      <c r="BH188" s="192">
        <f t="shared" si="37"/>
        <v>0</v>
      </c>
      <c r="BI188" s="192">
        <f t="shared" si="38"/>
        <v>0</v>
      </c>
      <c r="BJ188" s="23" t="s">
        <v>80</v>
      </c>
      <c r="BK188" s="192">
        <f t="shared" si="39"/>
        <v>0</v>
      </c>
      <c r="BL188" s="23" t="s">
        <v>254</v>
      </c>
      <c r="BM188" s="23" t="s">
        <v>571</v>
      </c>
    </row>
    <row r="189" spans="2:65" s="1" customFormat="1" ht="31.5" customHeight="1">
      <c r="B189" s="180"/>
      <c r="C189" s="181" t="s">
        <v>451</v>
      </c>
      <c r="D189" s="181" t="s">
        <v>249</v>
      </c>
      <c r="E189" s="182" t="s">
        <v>822</v>
      </c>
      <c r="F189" s="183" t="s">
        <v>823</v>
      </c>
      <c r="G189" s="184" t="s">
        <v>393</v>
      </c>
      <c r="H189" s="185">
        <v>1</v>
      </c>
      <c r="I189" s="186"/>
      <c r="J189" s="187">
        <f t="shared" si="30"/>
        <v>0</v>
      </c>
      <c r="K189" s="183" t="s">
        <v>5</v>
      </c>
      <c r="L189" s="40"/>
      <c r="M189" s="188" t="s">
        <v>5</v>
      </c>
      <c r="N189" s="189" t="s">
        <v>44</v>
      </c>
      <c r="O189" s="41"/>
      <c r="P189" s="190">
        <f t="shared" si="31"/>
        <v>0</v>
      </c>
      <c r="Q189" s="190">
        <v>0</v>
      </c>
      <c r="R189" s="190">
        <f t="shared" si="32"/>
        <v>0</v>
      </c>
      <c r="S189" s="190">
        <v>0</v>
      </c>
      <c r="T189" s="191">
        <f t="shared" si="33"/>
        <v>0</v>
      </c>
      <c r="AR189" s="23" t="s">
        <v>254</v>
      </c>
      <c r="AT189" s="23" t="s">
        <v>249</v>
      </c>
      <c r="AU189" s="23" t="s">
        <v>82</v>
      </c>
      <c r="AY189" s="23" t="s">
        <v>246</v>
      </c>
      <c r="BE189" s="192">
        <f t="shared" si="34"/>
        <v>0</v>
      </c>
      <c r="BF189" s="192">
        <f t="shared" si="35"/>
        <v>0</v>
      </c>
      <c r="BG189" s="192">
        <f t="shared" si="36"/>
        <v>0</v>
      </c>
      <c r="BH189" s="192">
        <f t="shared" si="37"/>
        <v>0</v>
      </c>
      <c r="BI189" s="192">
        <f t="shared" si="38"/>
        <v>0</v>
      </c>
      <c r="BJ189" s="23" t="s">
        <v>80</v>
      </c>
      <c r="BK189" s="192">
        <f t="shared" si="39"/>
        <v>0</v>
      </c>
      <c r="BL189" s="23" t="s">
        <v>254</v>
      </c>
      <c r="BM189" s="23" t="s">
        <v>575</v>
      </c>
    </row>
    <row r="190" spans="2:65" s="1" customFormat="1" ht="44.25" customHeight="1">
      <c r="B190" s="180"/>
      <c r="C190" s="181" t="s">
        <v>436</v>
      </c>
      <c r="D190" s="181" t="s">
        <v>249</v>
      </c>
      <c r="E190" s="182" t="s">
        <v>824</v>
      </c>
      <c r="F190" s="183" t="s">
        <v>825</v>
      </c>
      <c r="G190" s="184" t="s">
        <v>393</v>
      </c>
      <c r="H190" s="185">
        <v>1</v>
      </c>
      <c r="I190" s="186"/>
      <c r="J190" s="187">
        <f t="shared" si="30"/>
        <v>0</v>
      </c>
      <c r="K190" s="183" t="s">
        <v>5</v>
      </c>
      <c r="L190" s="40"/>
      <c r="M190" s="188" t="s">
        <v>5</v>
      </c>
      <c r="N190" s="189" t="s">
        <v>44</v>
      </c>
      <c r="O190" s="41"/>
      <c r="P190" s="190">
        <f t="shared" si="31"/>
        <v>0</v>
      </c>
      <c r="Q190" s="190">
        <v>0</v>
      </c>
      <c r="R190" s="190">
        <f t="shared" si="32"/>
        <v>0</v>
      </c>
      <c r="S190" s="190">
        <v>0</v>
      </c>
      <c r="T190" s="191">
        <f t="shared" si="33"/>
        <v>0</v>
      </c>
      <c r="AR190" s="23" t="s">
        <v>254</v>
      </c>
      <c r="AT190" s="23" t="s">
        <v>249</v>
      </c>
      <c r="AU190" s="23" t="s">
        <v>82</v>
      </c>
      <c r="AY190" s="23" t="s">
        <v>246</v>
      </c>
      <c r="BE190" s="192">
        <f t="shared" si="34"/>
        <v>0</v>
      </c>
      <c r="BF190" s="192">
        <f t="shared" si="35"/>
        <v>0</v>
      </c>
      <c r="BG190" s="192">
        <f t="shared" si="36"/>
        <v>0</v>
      </c>
      <c r="BH190" s="192">
        <f t="shared" si="37"/>
        <v>0</v>
      </c>
      <c r="BI190" s="192">
        <f t="shared" si="38"/>
        <v>0</v>
      </c>
      <c r="BJ190" s="23" t="s">
        <v>80</v>
      </c>
      <c r="BK190" s="192">
        <f t="shared" si="39"/>
        <v>0</v>
      </c>
      <c r="BL190" s="23" t="s">
        <v>254</v>
      </c>
      <c r="BM190" s="23" t="s">
        <v>578</v>
      </c>
    </row>
    <row r="191" spans="2:65" s="1" customFormat="1" ht="31.5" customHeight="1">
      <c r="B191" s="180"/>
      <c r="C191" s="181" t="s">
        <v>454</v>
      </c>
      <c r="D191" s="181" t="s">
        <v>249</v>
      </c>
      <c r="E191" s="182" t="s">
        <v>826</v>
      </c>
      <c r="F191" s="183" t="s">
        <v>827</v>
      </c>
      <c r="G191" s="184" t="s">
        <v>393</v>
      </c>
      <c r="H191" s="185">
        <v>1</v>
      </c>
      <c r="I191" s="186"/>
      <c r="J191" s="187">
        <f t="shared" si="30"/>
        <v>0</v>
      </c>
      <c r="K191" s="183" t="s">
        <v>5</v>
      </c>
      <c r="L191" s="40"/>
      <c r="M191" s="188" t="s">
        <v>5</v>
      </c>
      <c r="N191" s="189" t="s">
        <v>44</v>
      </c>
      <c r="O191" s="41"/>
      <c r="P191" s="190">
        <f t="shared" si="31"/>
        <v>0</v>
      </c>
      <c r="Q191" s="190">
        <v>0</v>
      </c>
      <c r="R191" s="190">
        <f t="shared" si="32"/>
        <v>0</v>
      </c>
      <c r="S191" s="190">
        <v>0</v>
      </c>
      <c r="T191" s="191">
        <f t="shared" si="33"/>
        <v>0</v>
      </c>
      <c r="AR191" s="23" t="s">
        <v>254</v>
      </c>
      <c r="AT191" s="23" t="s">
        <v>249</v>
      </c>
      <c r="AU191" s="23" t="s">
        <v>82</v>
      </c>
      <c r="AY191" s="23" t="s">
        <v>246</v>
      </c>
      <c r="BE191" s="192">
        <f t="shared" si="34"/>
        <v>0</v>
      </c>
      <c r="BF191" s="192">
        <f t="shared" si="35"/>
        <v>0</v>
      </c>
      <c r="BG191" s="192">
        <f t="shared" si="36"/>
        <v>0</v>
      </c>
      <c r="BH191" s="192">
        <f t="shared" si="37"/>
        <v>0</v>
      </c>
      <c r="BI191" s="192">
        <f t="shared" si="38"/>
        <v>0</v>
      </c>
      <c r="BJ191" s="23" t="s">
        <v>80</v>
      </c>
      <c r="BK191" s="192">
        <f t="shared" si="39"/>
        <v>0</v>
      </c>
      <c r="BL191" s="23" t="s">
        <v>254</v>
      </c>
      <c r="BM191" s="23" t="s">
        <v>581</v>
      </c>
    </row>
    <row r="192" spans="2:65" s="1" customFormat="1" ht="44.25" customHeight="1">
      <c r="B192" s="180"/>
      <c r="C192" s="181" t="s">
        <v>582</v>
      </c>
      <c r="D192" s="181" t="s">
        <v>249</v>
      </c>
      <c r="E192" s="182" t="s">
        <v>828</v>
      </c>
      <c r="F192" s="183" t="s">
        <v>829</v>
      </c>
      <c r="G192" s="184" t="s">
        <v>393</v>
      </c>
      <c r="H192" s="185">
        <v>1</v>
      </c>
      <c r="I192" s="186"/>
      <c r="J192" s="187">
        <f t="shared" si="30"/>
        <v>0</v>
      </c>
      <c r="K192" s="183" t="s">
        <v>5</v>
      </c>
      <c r="L192" s="40"/>
      <c r="M192" s="188" t="s">
        <v>5</v>
      </c>
      <c r="N192" s="189" t="s">
        <v>44</v>
      </c>
      <c r="O192" s="41"/>
      <c r="P192" s="190">
        <f t="shared" si="31"/>
        <v>0</v>
      </c>
      <c r="Q192" s="190">
        <v>0</v>
      </c>
      <c r="R192" s="190">
        <f t="shared" si="32"/>
        <v>0</v>
      </c>
      <c r="S192" s="190">
        <v>0</v>
      </c>
      <c r="T192" s="191">
        <f t="shared" si="33"/>
        <v>0</v>
      </c>
      <c r="AR192" s="23" t="s">
        <v>254</v>
      </c>
      <c r="AT192" s="23" t="s">
        <v>249</v>
      </c>
      <c r="AU192" s="23" t="s">
        <v>82</v>
      </c>
      <c r="AY192" s="23" t="s">
        <v>246</v>
      </c>
      <c r="BE192" s="192">
        <f t="shared" si="34"/>
        <v>0</v>
      </c>
      <c r="BF192" s="192">
        <f t="shared" si="35"/>
        <v>0</v>
      </c>
      <c r="BG192" s="192">
        <f t="shared" si="36"/>
        <v>0</v>
      </c>
      <c r="BH192" s="192">
        <f t="shared" si="37"/>
        <v>0</v>
      </c>
      <c r="BI192" s="192">
        <f t="shared" si="38"/>
        <v>0</v>
      </c>
      <c r="BJ192" s="23" t="s">
        <v>80</v>
      </c>
      <c r="BK192" s="192">
        <f t="shared" si="39"/>
        <v>0</v>
      </c>
      <c r="BL192" s="23" t="s">
        <v>254</v>
      </c>
      <c r="BM192" s="23" t="s">
        <v>583</v>
      </c>
    </row>
    <row r="193" spans="2:65" s="1" customFormat="1" ht="31.5" customHeight="1">
      <c r="B193" s="180"/>
      <c r="C193" s="181" t="s">
        <v>459</v>
      </c>
      <c r="D193" s="181" t="s">
        <v>249</v>
      </c>
      <c r="E193" s="182" t="s">
        <v>830</v>
      </c>
      <c r="F193" s="183" t="s">
        <v>831</v>
      </c>
      <c r="G193" s="184" t="s">
        <v>393</v>
      </c>
      <c r="H193" s="185">
        <v>1</v>
      </c>
      <c r="I193" s="186"/>
      <c r="J193" s="187">
        <f t="shared" si="30"/>
        <v>0</v>
      </c>
      <c r="K193" s="183" t="s">
        <v>5</v>
      </c>
      <c r="L193" s="40"/>
      <c r="M193" s="188" t="s">
        <v>5</v>
      </c>
      <c r="N193" s="189" t="s">
        <v>44</v>
      </c>
      <c r="O193" s="41"/>
      <c r="P193" s="190">
        <f t="shared" si="31"/>
        <v>0</v>
      </c>
      <c r="Q193" s="190">
        <v>0</v>
      </c>
      <c r="R193" s="190">
        <f t="shared" si="32"/>
        <v>0</v>
      </c>
      <c r="S193" s="190">
        <v>0</v>
      </c>
      <c r="T193" s="191">
        <f t="shared" si="33"/>
        <v>0</v>
      </c>
      <c r="AR193" s="23" t="s">
        <v>254</v>
      </c>
      <c r="AT193" s="23" t="s">
        <v>249</v>
      </c>
      <c r="AU193" s="23" t="s">
        <v>82</v>
      </c>
      <c r="AY193" s="23" t="s">
        <v>246</v>
      </c>
      <c r="BE193" s="192">
        <f t="shared" si="34"/>
        <v>0</v>
      </c>
      <c r="BF193" s="192">
        <f t="shared" si="35"/>
        <v>0</v>
      </c>
      <c r="BG193" s="192">
        <f t="shared" si="36"/>
        <v>0</v>
      </c>
      <c r="BH193" s="192">
        <f t="shared" si="37"/>
        <v>0</v>
      </c>
      <c r="BI193" s="192">
        <f t="shared" si="38"/>
        <v>0</v>
      </c>
      <c r="BJ193" s="23" t="s">
        <v>80</v>
      </c>
      <c r="BK193" s="192">
        <f t="shared" si="39"/>
        <v>0</v>
      </c>
      <c r="BL193" s="23" t="s">
        <v>254</v>
      </c>
      <c r="BM193" s="23" t="s">
        <v>587</v>
      </c>
    </row>
    <row r="194" spans="2:65" s="1" customFormat="1" ht="31.5" customHeight="1">
      <c r="B194" s="180"/>
      <c r="C194" s="181" t="s">
        <v>590</v>
      </c>
      <c r="D194" s="181" t="s">
        <v>249</v>
      </c>
      <c r="E194" s="182" t="s">
        <v>832</v>
      </c>
      <c r="F194" s="183" t="s">
        <v>833</v>
      </c>
      <c r="G194" s="184" t="s">
        <v>404</v>
      </c>
      <c r="H194" s="185">
        <v>1</v>
      </c>
      <c r="I194" s="186"/>
      <c r="J194" s="187">
        <f t="shared" si="30"/>
        <v>0</v>
      </c>
      <c r="K194" s="183" t="s">
        <v>5</v>
      </c>
      <c r="L194" s="40"/>
      <c r="M194" s="188" t="s">
        <v>5</v>
      </c>
      <c r="N194" s="189" t="s">
        <v>44</v>
      </c>
      <c r="O194" s="41"/>
      <c r="P194" s="190">
        <f t="shared" si="31"/>
        <v>0</v>
      </c>
      <c r="Q194" s="190">
        <v>0</v>
      </c>
      <c r="R194" s="190">
        <f t="shared" si="32"/>
        <v>0</v>
      </c>
      <c r="S194" s="190">
        <v>0</v>
      </c>
      <c r="T194" s="191">
        <f t="shared" si="33"/>
        <v>0</v>
      </c>
      <c r="AR194" s="23" t="s">
        <v>254</v>
      </c>
      <c r="AT194" s="23" t="s">
        <v>249</v>
      </c>
      <c r="AU194" s="23" t="s">
        <v>82</v>
      </c>
      <c r="AY194" s="23" t="s">
        <v>246</v>
      </c>
      <c r="BE194" s="192">
        <f t="shared" si="34"/>
        <v>0</v>
      </c>
      <c r="BF194" s="192">
        <f t="shared" si="35"/>
        <v>0</v>
      </c>
      <c r="BG194" s="192">
        <f t="shared" si="36"/>
        <v>0</v>
      </c>
      <c r="BH194" s="192">
        <f t="shared" si="37"/>
        <v>0</v>
      </c>
      <c r="BI194" s="192">
        <f t="shared" si="38"/>
        <v>0</v>
      </c>
      <c r="BJ194" s="23" t="s">
        <v>80</v>
      </c>
      <c r="BK194" s="192">
        <f t="shared" si="39"/>
        <v>0</v>
      </c>
      <c r="BL194" s="23" t="s">
        <v>254</v>
      </c>
      <c r="BM194" s="23" t="s">
        <v>593</v>
      </c>
    </row>
    <row r="195" spans="2:65" s="11" customFormat="1" ht="29.85" customHeight="1">
      <c r="B195" s="166"/>
      <c r="D195" s="177" t="s">
        <v>72</v>
      </c>
      <c r="E195" s="178" t="s">
        <v>463</v>
      </c>
      <c r="F195" s="178" t="s">
        <v>464</v>
      </c>
      <c r="I195" s="169"/>
      <c r="J195" s="179">
        <f>BK195</f>
        <v>0</v>
      </c>
      <c r="L195" s="166"/>
      <c r="M195" s="171"/>
      <c r="N195" s="172"/>
      <c r="O195" s="172"/>
      <c r="P195" s="173">
        <f>P196</f>
        <v>0</v>
      </c>
      <c r="Q195" s="172"/>
      <c r="R195" s="173">
        <f>R196</f>
        <v>0</v>
      </c>
      <c r="S195" s="172"/>
      <c r="T195" s="174">
        <f>T196</f>
        <v>0</v>
      </c>
      <c r="AR195" s="167" t="s">
        <v>80</v>
      </c>
      <c r="AT195" s="175" t="s">
        <v>72</v>
      </c>
      <c r="AU195" s="175" t="s">
        <v>80</v>
      </c>
      <c r="AY195" s="167" t="s">
        <v>246</v>
      </c>
      <c r="BK195" s="176">
        <f>BK196</f>
        <v>0</v>
      </c>
    </row>
    <row r="196" spans="2:65" s="1" customFormat="1" ht="31.5" customHeight="1">
      <c r="B196" s="180"/>
      <c r="C196" s="181" t="s">
        <v>462</v>
      </c>
      <c r="D196" s="181" t="s">
        <v>249</v>
      </c>
      <c r="E196" s="182" t="s">
        <v>834</v>
      </c>
      <c r="F196" s="183" t="s">
        <v>835</v>
      </c>
      <c r="G196" s="184" t="s">
        <v>376</v>
      </c>
      <c r="H196" s="185">
        <v>792.9</v>
      </c>
      <c r="I196" s="186"/>
      <c r="J196" s="187">
        <f>ROUND(I196*H196,2)</f>
        <v>0</v>
      </c>
      <c r="K196" s="183" t="s">
        <v>253</v>
      </c>
      <c r="L196" s="40"/>
      <c r="M196" s="188" t="s">
        <v>5</v>
      </c>
      <c r="N196" s="189" t="s">
        <v>44</v>
      </c>
      <c r="O196" s="41"/>
      <c r="P196" s="190">
        <f>O196*H196</f>
        <v>0</v>
      </c>
      <c r="Q196" s="190">
        <v>0</v>
      </c>
      <c r="R196" s="190">
        <f>Q196*H196</f>
        <v>0</v>
      </c>
      <c r="S196" s="190">
        <v>0</v>
      </c>
      <c r="T196" s="191">
        <f>S196*H196</f>
        <v>0</v>
      </c>
      <c r="AR196" s="23" t="s">
        <v>254</v>
      </c>
      <c r="AT196" s="23" t="s">
        <v>249</v>
      </c>
      <c r="AU196" s="23" t="s">
        <v>82</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254</v>
      </c>
      <c r="BM196" s="23" t="s">
        <v>596</v>
      </c>
    </row>
    <row r="197" spans="2:65" s="11" customFormat="1" ht="29.85" customHeight="1">
      <c r="B197" s="166"/>
      <c r="D197" s="177" t="s">
        <v>72</v>
      </c>
      <c r="E197" s="178" t="s">
        <v>469</v>
      </c>
      <c r="F197" s="178" t="s">
        <v>470</v>
      </c>
      <c r="I197" s="169"/>
      <c r="J197" s="179">
        <f>BK197</f>
        <v>0</v>
      </c>
      <c r="L197" s="166"/>
      <c r="M197" s="171"/>
      <c r="N197" s="172"/>
      <c r="O197" s="172"/>
      <c r="P197" s="173">
        <f>SUM(P198:P203)</f>
        <v>0</v>
      </c>
      <c r="Q197" s="172"/>
      <c r="R197" s="173">
        <f>SUM(R198:R203)</f>
        <v>0</v>
      </c>
      <c r="S197" s="172"/>
      <c r="T197" s="174">
        <f>SUM(T198:T203)</f>
        <v>0</v>
      </c>
      <c r="AR197" s="167" t="s">
        <v>80</v>
      </c>
      <c r="AT197" s="175" t="s">
        <v>72</v>
      </c>
      <c r="AU197" s="175" t="s">
        <v>80</v>
      </c>
      <c r="AY197" s="167" t="s">
        <v>246</v>
      </c>
      <c r="BK197" s="176">
        <f>SUM(BK198:BK203)</f>
        <v>0</v>
      </c>
    </row>
    <row r="198" spans="2:65" s="1" customFormat="1" ht="22.5" customHeight="1">
      <c r="B198" s="180"/>
      <c r="C198" s="181" t="s">
        <v>599</v>
      </c>
      <c r="D198" s="181" t="s">
        <v>249</v>
      </c>
      <c r="E198" s="182" t="s">
        <v>471</v>
      </c>
      <c r="F198" s="183" t="s">
        <v>472</v>
      </c>
      <c r="G198" s="184" t="s">
        <v>376</v>
      </c>
      <c r="H198" s="185">
        <v>983.7</v>
      </c>
      <c r="I198" s="186"/>
      <c r="J198" s="187">
        <f t="shared" ref="J198:J203" si="40">ROUND(I198*H198,2)</f>
        <v>0</v>
      </c>
      <c r="K198" s="183" t="s">
        <v>253</v>
      </c>
      <c r="L198" s="40"/>
      <c r="M198" s="188" t="s">
        <v>5</v>
      </c>
      <c r="N198" s="189" t="s">
        <v>44</v>
      </c>
      <c r="O198" s="41"/>
      <c r="P198" s="190">
        <f t="shared" ref="P198:P203" si="41">O198*H198</f>
        <v>0</v>
      </c>
      <c r="Q198" s="190">
        <v>0</v>
      </c>
      <c r="R198" s="190">
        <f t="shared" ref="R198:R203" si="42">Q198*H198</f>
        <v>0</v>
      </c>
      <c r="S198" s="190">
        <v>0</v>
      </c>
      <c r="T198" s="191">
        <f t="shared" ref="T198:T203" si="43">S198*H198</f>
        <v>0</v>
      </c>
      <c r="AR198" s="23" t="s">
        <v>254</v>
      </c>
      <c r="AT198" s="23" t="s">
        <v>249</v>
      </c>
      <c r="AU198" s="23" t="s">
        <v>82</v>
      </c>
      <c r="AY198" s="23" t="s">
        <v>246</v>
      </c>
      <c r="BE198" s="192">
        <f t="shared" ref="BE198:BE203" si="44">IF(N198="základní",J198,0)</f>
        <v>0</v>
      </c>
      <c r="BF198" s="192">
        <f t="shared" ref="BF198:BF203" si="45">IF(N198="snížená",J198,0)</f>
        <v>0</v>
      </c>
      <c r="BG198" s="192">
        <f t="shared" ref="BG198:BG203" si="46">IF(N198="zákl. přenesená",J198,0)</f>
        <v>0</v>
      </c>
      <c r="BH198" s="192">
        <f t="shared" ref="BH198:BH203" si="47">IF(N198="sníž. přenesená",J198,0)</f>
        <v>0</v>
      </c>
      <c r="BI198" s="192">
        <f t="shared" ref="BI198:BI203" si="48">IF(N198="nulová",J198,0)</f>
        <v>0</v>
      </c>
      <c r="BJ198" s="23" t="s">
        <v>80</v>
      </c>
      <c r="BK198" s="192">
        <f t="shared" ref="BK198:BK203" si="49">ROUND(I198*H198,2)</f>
        <v>0</v>
      </c>
      <c r="BL198" s="23" t="s">
        <v>254</v>
      </c>
      <c r="BM198" s="23" t="s">
        <v>602</v>
      </c>
    </row>
    <row r="199" spans="2:65" s="1" customFormat="1" ht="31.5" customHeight="1">
      <c r="B199" s="180"/>
      <c r="C199" s="181" t="s">
        <v>468</v>
      </c>
      <c r="D199" s="181" t="s">
        <v>249</v>
      </c>
      <c r="E199" s="182" t="s">
        <v>475</v>
      </c>
      <c r="F199" s="183" t="s">
        <v>836</v>
      </c>
      <c r="G199" s="184" t="s">
        <v>404</v>
      </c>
      <c r="H199" s="185">
        <v>1</v>
      </c>
      <c r="I199" s="186"/>
      <c r="J199" s="187">
        <f t="shared" si="40"/>
        <v>0</v>
      </c>
      <c r="K199" s="183" t="s">
        <v>5</v>
      </c>
      <c r="L199" s="40"/>
      <c r="M199" s="188" t="s">
        <v>5</v>
      </c>
      <c r="N199" s="189" t="s">
        <v>44</v>
      </c>
      <c r="O199" s="41"/>
      <c r="P199" s="190">
        <f t="shared" si="41"/>
        <v>0</v>
      </c>
      <c r="Q199" s="190">
        <v>0</v>
      </c>
      <c r="R199" s="190">
        <f t="shared" si="42"/>
        <v>0</v>
      </c>
      <c r="S199" s="190">
        <v>0</v>
      </c>
      <c r="T199" s="191">
        <f t="shared" si="43"/>
        <v>0</v>
      </c>
      <c r="AR199" s="23" t="s">
        <v>254</v>
      </c>
      <c r="AT199" s="23" t="s">
        <v>249</v>
      </c>
      <c r="AU199" s="23" t="s">
        <v>82</v>
      </c>
      <c r="AY199" s="23" t="s">
        <v>246</v>
      </c>
      <c r="BE199" s="192">
        <f t="shared" si="44"/>
        <v>0</v>
      </c>
      <c r="BF199" s="192">
        <f t="shared" si="45"/>
        <v>0</v>
      </c>
      <c r="BG199" s="192">
        <f t="shared" si="46"/>
        <v>0</v>
      </c>
      <c r="BH199" s="192">
        <f t="shared" si="47"/>
        <v>0</v>
      </c>
      <c r="BI199" s="192">
        <f t="shared" si="48"/>
        <v>0</v>
      </c>
      <c r="BJ199" s="23" t="s">
        <v>80</v>
      </c>
      <c r="BK199" s="192">
        <f t="shared" si="49"/>
        <v>0</v>
      </c>
      <c r="BL199" s="23" t="s">
        <v>254</v>
      </c>
      <c r="BM199" s="23" t="s">
        <v>605</v>
      </c>
    </row>
    <row r="200" spans="2:65" s="1" customFormat="1" ht="22.5" customHeight="1">
      <c r="B200" s="180"/>
      <c r="C200" s="181" t="s">
        <v>608</v>
      </c>
      <c r="D200" s="181" t="s">
        <v>249</v>
      </c>
      <c r="E200" s="182" t="s">
        <v>478</v>
      </c>
      <c r="F200" s="183" t="s">
        <v>837</v>
      </c>
      <c r="G200" s="184" t="s">
        <v>393</v>
      </c>
      <c r="H200" s="185">
        <v>1</v>
      </c>
      <c r="I200" s="186"/>
      <c r="J200" s="187">
        <f t="shared" si="40"/>
        <v>0</v>
      </c>
      <c r="K200" s="183" t="s">
        <v>5</v>
      </c>
      <c r="L200" s="40"/>
      <c r="M200" s="188" t="s">
        <v>5</v>
      </c>
      <c r="N200" s="189" t="s">
        <v>44</v>
      </c>
      <c r="O200" s="41"/>
      <c r="P200" s="190">
        <f t="shared" si="41"/>
        <v>0</v>
      </c>
      <c r="Q200" s="190">
        <v>0</v>
      </c>
      <c r="R200" s="190">
        <f t="shared" si="42"/>
        <v>0</v>
      </c>
      <c r="S200" s="190">
        <v>0</v>
      </c>
      <c r="T200" s="191">
        <f t="shared" si="43"/>
        <v>0</v>
      </c>
      <c r="AR200" s="23" t="s">
        <v>254</v>
      </c>
      <c r="AT200" s="23" t="s">
        <v>249</v>
      </c>
      <c r="AU200" s="23" t="s">
        <v>82</v>
      </c>
      <c r="AY200" s="23" t="s">
        <v>246</v>
      </c>
      <c r="BE200" s="192">
        <f t="shared" si="44"/>
        <v>0</v>
      </c>
      <c r="BF200" s="192">
        <f t="shared" si="45"/>
        <v>0</v>
      </c>
      <c r="BG200" s="192">
        <f t="shared" si="46"/>
        <v>0</v>
      </c>
      <c r="BH200" s="192">
        <f t="shared" si="47"/>
        <v>0</v>
      </c>
      <c r="BI200" s="192">
        <f t="shared" si="48"/>
        <v>0</v>
      </c>
      <c r="BJ200" s="23" t="s">
        <v>80</v>
      </c>
      <c r="BK200" s="192">
        <f t="shared" si="49"/>
        <v>0</v>
      </c>
      <c r="BL200" s="23" t="s">
        <v>254</v>
      </c>
      <c r="BM200" s="23" t="s">
        <v>611</v>
      </c>
    </row>
    <row r="201" spans="2:65" s="1" customFormat="1" ht="22.5" customHeight="1">
      <c r="B201" s="180"/>
      <c r="C201" s="181" t="s">
        <v>473</v>
      </c>
      <c r="D201" s="181" t="s">
        <v>249</v>
      </c>
      <c r="E201" s="182" t="s">
        <v>838</v>
      </c>
      <c r="F201" s="183" t="s">
        <v>839</v>
      </c>
      <c r="G201" s="184" t="s">
        <v>376</v>
      </c>
      <c r="H201" s="185">
        <v>42.8</v>
      </c>
      <c r="I201" s="186"/>
      <c r="J201" s="187">
        <f t="shared" si="40"/>
        <v>0</v>
      </c>
      <c r="K201" s="183" t="s">
        <v>5</v>
      </c>
      <c r="L201" s="40"/>
      <c r="M201" s="188" t="s">
        <v>5</v>
      </c>
      <c r="N201" s="189" t="s">
        <v>44</v>
      </c>
      <c r="O201" s="41"/>
      <c r="P201" s="190">
        <f t="shared" si="41"/>
        <v>0</v>
      </c>
      <c r="Q201" s="190">
        <v>0</v>
      </c>
      <c r="R201" s="190">
        <f t="shared" si="42"/>
        <v>0</v>
      </c>
      <c r="S201" s="190">
        <v>0</v>
      </c>
      <c r="T201" s="191">
        <f t="shared" si="43"/>
        <v>0</v>
      </c>
      <c r="AR201" s="23" t="s">
        <v>254</v>
      </c>
      <c r="AT201" s="23" t="s">
        <v>249</v>
      </c>
      <c r="AU201" s="23" t="s">
        <v>82</v>
      </c>
      <c r="AY201" s="23" t="s">
        <v>246</v>
      </c>
      <c r="BE201" s="192">
        <f t="shared" si="44"/>
        <v>0</v>
      </c>
      <c r="BF201" s="192">
        <f t="shared" si="45"/>
        <v>0</v>
      </c>
      <c r="BG201" s="192">
        <f t="shared" si="46"/>
        <v>0</v>
      </c>
      <c r="BH201" s="192">
        <f t="shared" si="47"/>
        <v>0</v>
      </c>
      <c r="BI201" s="192">
        <f t="shared" si="48"/>
        <v>0</v>
      </c>
      <c r="BJ201" s="23" t="s">
        <v>80</v>
      </c>
      <c r="BK201" s="192">
        <f t="shared" si="49"/>
        <v>0</v>
      </c>
      <c r="BL201" s="23" t="s">
        <v>254</v>
      </c>
      <c r="BM201" s="23" t="s">
        <v>614</v>
      </c>
    </row>
    <row r="202" spans="2:65" s="1" customFormat="1" ht="31.5" customHeight="1">
      <c r="B202" s="180"/>
      <c r="C202" s="181" t="s">
        <v>617</v>
      </c>
      <c r="D202" s="181" t="s">
        <v>249</v>
      </c>
      <c r="E202" s="182" t="s">
        <v>840</v>
      </c>
      <c r="F202" s="183" t="s">
        <v>841</v>
      </c>
      <c r="G202" s="184" t="s">
        <v>404</v>
      </c>
      <c r="H202" s="185">
        <v>1</v>
      </c>
      <c r="I202" s="186"/>
      <c r="J202" s="187">
        <f t="shared" si="40"/>
        <v>0</v>
      </c>
      <c r="K202" s="183" t="s">
        <v>5</v>
      </c>
      <c r="L202" s="40"/>
      <c r="M202" s="188" t="s">
        <v>5</v>
      </c>
      <c r="N202" s="189" t="s">
        <v>44</v>
      </c>
      <c r="O202" s="41"/>
      <c r="P202" s="190">
        <f t="shared" si="41"/>
        <v>0</v>
      </c>
      <c r="Q202" s="190">
        <v>0</v>
      </c>
      <c r="R202" s="190">
        <f t="shared" si="42"/>
        <v>0</v>
      </c>
      <c r="S202" s="190">
        <v>0</v>
      </c>
      <c r="T202" s="191">
        <f t="shared" si="43"/>
        <v>0</v>
      </c>
      <c r="AR202" s="23" t="s">
        <v>254</v>
      </c>
      <c r="AT202" s="23" t="s">
        <v>249</v>
      </c>
      <c r="AU202" s="23" t="s">
        <v>82</v>
      </c>
      <c r="AY202" s="23" t="s">
        <v>246</v>
      </c>
      <c r="BE202" s="192">
        <f t="shared" si="44"/>
        <v>0</v>
      </c>
      <c r="BF202" s="192">
        <f t="shared" si="45"/>
        <v>0</v>
      </c>
      <c r="BG202" s="192">
        <f t="shared" si="46"/>
        <v>0</v>
      </c>
      <c r="BH202" s="192">
        <f t="shared" si="47"/>
        <v>0</v>
      </c>
      <c r="BI202" s="192">
        <f t="shared" si="48"/>
        <v>0</v>
      </c>
      <c r="BJ202" s="23" t="s">
        <v>80</v>
      </c>
      <c r="BK202" s="192">
        <f t="shared" si="49"/>
        <v>0</v>
      </c>
      <c r="BL202" s="23" t="s">
        <v>254</v>
      </c>
      <c r="BM202" s="23" t="s">
        <v>620</v>
      </c>
    </row>
    <row r="203" spans="2:65" s="1" customFormat="1" ht="31.5" customHeight="1">
      <c r="B203" s="180"/>
      <c r="C203" s="181" t="s">
        <v>477</v>
      </c>
      <c r="D203" s="181" t="s">
        <v>249</v>
      </c>
      <c r="E203" s="182" t="s">
        <v>842</v>
      </c>
      <c r="F203" s="183" t="s">
        <v>843</v>
      </c>
      <c r="G203" s="184" t="s">
        <v>404</v>
      </c>
      <c r="H203" s="185">
        <v>1</v>
      </c>
      <c r="I203" s="186"/>
      <c r="J203" s="187">
        <f t="shared" si="40"/>
        <v>0</v>
      </c>
      <c r="K203" s="183" t="s">
        <v>5</v>
      </c>
      <c r="L203" s="40"/>
      <c r="M203" s="188" t="s">
        <v>5</v>
      </c>
      <c r="N203" s="189" t="s">
        <v>44</v>
      </c>
      <c r="O203" s="41"/>
      <c r="P203" s="190">
        <f t="shared" si="41"/>
        <v>0</v>
      </c>
      <c r="Q203" s="190">
        <v>0</v>
      </c>
      <c r="R203" s="190">
        <f t="shared" si="42"/>
        <v>0</v>
      </c>
      <c r="S203" s="190">
        <v>0</v>
      </c>
      <c r="T203" s="191">
        <f t="shared" si="43"/>
        <v>0</v>
      </c>
      <c r="AR203" s="23" t="s">
        <v>254</v>
      </c>
      <c r="AT203" s="23" t="s">
        <v>249</v>
      </c>
      <c r="AU203" s="23" t="s">
        <v>82</v>
      </c>
      <c r="AY203" s="23" t="s">
        <v>246</v>
      </c>
      <c r="BE203" s="192">
        <f t="shared" si="44"/>
        <v>0</v>
      </c>
      <c r="BF203" s="192">
        <f t="shared" si="45"/>
        <v>0</v>
      </c>
      <c r="BG203" s="192">
        <f t="shared" si="46"/>
        <v>0</v>
      </c>
      <c r="BH203" s="192">
        <f t="shared" si="47"/>
        <v>0</v>
      </c>
      <c r="BI203" s="192">
        <f t="shared" si="48"/>
        <v>0</v>
      </c>
      <c r="BJ203" s="23" t="s">
        <v>80</v>
      </c>
      <c r="BK203" s="192">
        <f t="shared" si="49"/>
        <v>0</v>
      </c>
      <c r="BL203" s="23" t="s">
        <v>254</v>
      </c>
      <c r="BM203" s="23" t="s">
        <v>623</v>
      </c>
    </row>
    <row r="204" spans="2:65" s="11" customFormat="1" ht="29.85" customHeight="1">
      <c r="B204" s="166"/>
      <c r="D204" s="177" t="s">
        <v>72</v>
      </c>
      <c r="E204" s="178" t="s">
        <v>481</v>
      </c>
      <c r="F204" s="178" t="s">
        <v>482</v>
      </c>
      <c r="I204" s="169"/>
      <c r="J204" s="179">
        <f>BK204</f>
        <v>0</v>
      </c>
      <c r="L204" s="166"/>
      <c r="M204" s="171"/>
      <c r="N204" s="172"/>
      <c r="O204" s="172"/>
      <c r="P204" s="173">
        <f>SUM(P205:P226)</f>
        <v>0</v>
      </c>
      <c r="Q204" s="172"/>
      <c r="R204" s="173">
        <f>SUM(R205:R226)</f>
        <v>0</v>
      </c>
      <c r="S204" s="172"/>
      <c r="T204" s="174">
        <f>SUM(T205:T226)</f>
        <v>0</v>
      </c>
      <c r="AR204" s="167" t="s">
        <v>80</v>
      </c>
      <c r="AT204" s="175" t="s">
        <v>72</v>
      </c>
      <c r="AU204" s="175" t="s">
        <v>80</v>
      </c>
      <c r="AY204" s="167" t="s">
        <v>246</v>
      </c>
      <c r="BK204" s="176">
        <f>SUM(BK205:BK226)</f>
        <v>0</v>
      </c>
    </row>
    <row r="205" spans="2:65" s="1" customFormat="1" ht="22.5" customHeight="1">
      <c r="B205" s="180"/>
      <c r="C205" s="181" t="s">
        <v>624</v>
      </c>
      <c r="D205" s="181" t="s">
        <v>249</v>
      </c>
      <c r="E205" s="182" t="s">
        <v>844</v>
      </c>
      <c r="F205" s="183" t="s">
        <v>845</v>
      </c>
      <c r="G205" s="184" t="s">
        <v>359</v>
      </c>
      <c r="H205" s="185">
        <v>9.1999999999999998E-2</v>
      </c>
      <c r="I205" s="186"/>
      <c r="J205" s="187">
        <f t="shared" ref="J205:J226" si="50">ROUND(I205*H205,2)</f>
        <v>0</v>
      </c>
      <c r="K205" s="183" t="s">
        <v>253</v>
      </c>
      <c r="L205" s="40"/>
      <c r="M205" s="188" t="s">
        <v>5</v>
      </c>
      <c r="N205" s="189" t="s">
        <v>44</v>
      </c>
      <c r="O205" s="41"/>
      <c r="P205" s="190">
        <f t="shared" ref="P205:P226" si="51">O205*H205</f>
        <v>0</v>
      </c>
      <c r="Q205" s="190">
        <v>0</v>
      </c>
      <c r="R205" s="190">
        <f t="shared" ref="R205:R226" si="52">Q205*H205</f>
        <v>0</v>
      </c>
      <c r="S205" s="190">
        <v>0</v>
      </c>
      <c r="T205" s="191">
        <f t="shared" ref="T205:T226" si="53">S205*H205</f>
        <v>0</v>
      </c>
      <c r="AR205" s="23" t="s">
        <v>254</v>
      </c>
      <c r="AT205" s="23" t="s">
        <v>249</v>
      </c>
      <c r="AU205" s="23" t="s">
        <v>82</v>
      </c>
      <c r="AY205" s="23" t="s">
        <v>246</v>
      </c>
      <c r="BE205" s="192">
        <f t="shared" ref="BE205:BE226" si="54">IF(N205="základní",J205,0)</f>
        <v>0</v>
      </c>
      <c r="BF205" s="192">
        <f t="shared" ref="BF205:BF226" si="55">IF(N205="snížená",J205,0)</f>
        <v>0</v>
      </c>
      <c r="BG205" s="192">
        <f t="shared" ref="BG205:BG226" si="56">IF(N205="zákl. přenesená",J205,0)</f>
        <v>0</v>
      </c>
      <c r="BH205" s="192">
        <f t="shared" ref="BH205:BH226" si="57">IF(N205="sníž. přenesená",J205,0)</f>
        <v>0</v>
      </c>
      <c r="BI205" s="192">
        <f t="shared" ref="BI205:BI226" si="58">IF(N205="nulová",J205,0)</f>
        <v>0</v>
      </c>
      <c r="BJ205" s="23" t="s">
        <v>80</v>
      </c>
      <c r="BK205" s="192">
        <f t="shared" ref="BK205:BK226" si="59">ROUND(I205*H205,2)</f>
        <v>0</v>
      </c>
      <c r="BL205" s="23" t="s">
        <v>254</v>
      </c>
      <c r="BM205" s="23" t="s">
        <v>627</v>
      </c>
    </row>
    <row r="206" spans="2:65" s="1" customFormat="1" ht="22.5" customHeight="1">
      <c r="B206" s="180"/>
      <c r="C206" s="181" t="s">
        <v>480</v>
      </c>
      <c r="D206" s="181" t="s">
        <v>249</v>
      </c>
      <c r="E206" s="182" t="s">
        <v>846</v>
      </c>
      <c r="F206" s="183" t="s">
        <v>847</v>
      </c>
      <c r="G206" s="184" t="s">
        <v>376</v>
      </c>
      <c r="H206" s="185">
        <v>231.7</v>
      </c>
      <c r="I206" s="186"/>
      <c r="J206" s="187">
        <f t="shared" si="50"/>
        <v>0</v>
      </c>
      <c r="K206" s="183" t="s">
        <v>253</v>
      </c>
      <c r="L206" s="40"/>
      <c r="M206" s="188" t="s">
        <v>5</v>
      </c>
      <c r="N206" s="189" t="s">
        <v>44</v>
      </c>
      <c r="O206" s="41"/>
      <c r="P206" s="190">
        <f t="shared" si="51"/>
        <v>0</v>
      </c>
      <c r="Q206" s="190">
        <v>0</v>
      </c>
      <c r="R206" s="190">
        <f t="shared" si="52"/>
        <v>0</v>
      </c>
      <c r="S206" s="190">
        <v>0</v>
      </c>
      <c r="T206" s="191">
        <f t="shared" si="53"/>
        <v>0</v>
      </c>
      <c r="AR206" s="23" t="s">
        <v>254</v>
      </c>
      <c r="AT206" s="23" t="s">
        <v>249</v>
      </c>
      <c r="AU206" s="23" t="s">
        <v>82</v>
      </c>
      <c r="AY206" s="23" t="s">
        <v>246</v>
      </c>
      <c r="BE206" s="192">
        <f t="shared" si="54"/>
        <v>0</v>
      </c>
      <c r="BF206" s="192">
        <f t="shared" si="55"/>
        <v>0</v>
      </c>
      <c r="BG206" s="192">
        <f t="shared" si="56"/>
        <v>0</v>
      </c>
      <c r="BH206" s="192">
        <f t="shared" si="57"/>
        <v>0</v>
      </c>
      <c r="BI206" s="192">
        <f t="shared" si="58"/>
        <v>0</v>
      </c>
      <c r="BJ206" s="23" t="s">
        <v>80</v>
      </c>
      <c r="BK206" s="192">
        <f t="shared" si="59"/>
        <v>0</v>
      </c>
      <c r="BL206" s="23" t="s">
        <v>254</v>
      </c>
      <c r="BM206" s="23" t="s">
        <v>632</v>
      </c>
    </row>
    <row r="207" spans="2:65" s="1" customFormat="1" ht="22.5" customHeight="1">
      <c r="B207" s="180"/>
      <c r="C207" s="181" t="s">
        <v>633</v>
      </c>
      <c r="D207" s="181" t="s">
        <v>249</v>
      </c>
      <c r="E207" s="182" t="s">
        <v>848</v>
      </c>
      <c r="F207" s="183" t="s">
        <v>849</v>
      </c>
      <c r="G207" s="184" t="s">
        <v>376</v>
      </c>
      <c r="H207" s="185">
        <v>29.47</v>
      </c>
      <c r="I207" s="186"/>
      <c r="J207" s="187">
        <f t="shared" si="50"/>
        <v>0</v>
      </c>
      <c r="K207" s="183" t="s">
        <v>253</v>
      </c>
      <c r="L207" s="40"/>
      <c r="M207" s="188" t="s">
        <v>5</v>
      </c>
      <c r="N207" s="189" t="s">
        <v>44</v>
      </c>
      <c r="O207" s="41"/>
      <c r="P207" s="190">
        <f t="shared" si="51"/>
        <v>0</v>
      </c>
      <c r="Q207" s="190">
        <v>0</v>
      </c>
      <c r="R207" s="190">
        <f t="shared" si="52"/>
        <v>0</v>
      </c>
      <c r="S207" s="190">
        <v>0</v>
      </c>
      <c r="T207" s="191">
        <f t="shared" si="53"/>
        <v>0</v>
      </c>
      <c r="AR207" s="23" t="s">
        <v>254</v>
      </c>
      <c r="AT207" s="23" t="s">
        <v>249</v>
      </c>
      <c r="AU207" s="23" t="s">
        <v>82</v>
      </c>
      <c r="AY207" s="23" t="s">
        <v>246</v>
      </c>
      <c r="BE207" s="192">
        <f t="shared" si="54"/>
        <v>0</v>
      </c>
      <c r="BF207" s="192">
        <f t="shared" si="55"/>
        <v>0</v>
      </c>
      <c r="BG207" s="192">
        <f t="shared" si="56"/>
        <v>0</v>
      </c>
      <c r="BH207" s="192">
        <f t="shared" si="57"/>
        <v>0</v>
      </c>
      <c r="BI207" s="192">
        <f t="shared" si="58"/>
        <v>0</v>
      </c>
      <c r="BJ207" s="23" t="s">
        <v>80</v>
      </c>
      <c r="BK207" s="192">
        <f t="shared" si="59"/>
        <v>0</v>
      </c>
      <c r="BL207" s="23" t="s">
        <v>254</v>
      </c>
      <c r="BM207" s="23" t="s">
        <v>636</v>
      </c>
    </row>
    <row r="208" spans="2:65" s="1" customFormat="1" ht="22.5" customHeight="1">
      <c r="B208" s="180"/>
      <c r="C208" s="181" t="s">
        <v>486</v>
      </c>
      <c r="D208" s="181" t="s">
        <v>249</v>
      </c>
      <c r="E208" s="182" t="s">
        <v>850</v>
      </c>
      <c r="F208" s="183" t="s">
        <v>851</v>
      </c>
      <c r="G208" s="184" t="s">
        <v>376</v>
      </c>
      <c r="H208" s="185">
        <v>13.45</v>
      </c>
      <c r="I208" s="186"/>
      <c r="J208" s="187">
        <f t="shared" si="50"/>
        <v>0</v>
      </c>
      <c r="K208" s="183" t="s">
        <v>253</v>
      </c>
      <c r="L208" s="40"/>
      <c r="M208" s="188" t="s">
        <v>5</v>
      </c>
      <c r="N208" s="189" t="s">
        <v>44</v>
      </c>
      <c r="O208" s="41"/>
      <c r="P208" s="190">
        <f t="shared" si="51"/>
        <v>0</v>
      </c>
      <c r="Q208" s="190">
        <v>0</v>
      </c>
      <c r="R208" s="190">
        <f t="shared" si="52"/>
        <v>0</v>
      </c>
      <c r="S208" s="190">
        <v>0</v>
      </c>
      <c r="T208" s="191">
        <f t="shared" si="53"/>
        <v>0</v>
      </c>
      <c r="AR208" s="23" t="s">
        <v>254</v>
      </c>
      <c r="AT208" s="23" t="s">
        <v>249</v>
      </c>
      <c r="AU208" s="23" t="s">
        <v>82</v>
      </c>
      <c r="AY208" s="23" t="s">
        <v>246</v>
      </c>
      <c r="BE208" s="192">
        <f t="shared" si="54"/>
        <v>0</v>
      </c>
      <c r="BF208" s="192">
        <f t="shared" si="55"/>
        <v>0</v>
      </c>
      <c r="BG208" s="192">
        <f t="shared" si="56"/>
        <v>0</v>
      </c>
      <c r="BH208" s="192">
        <f t="shared" si="57"/>
        <v>0</v>
      </c>
      <c r="BI208" s="192">
        <f t="shared" si="58"/>
        <v>0</v>
      </c>
      <c r="BJ208" s="23" t="s">
        <v>80</v>
      </c>
      <c r="BK208" s="192">
        <f t="shared" si="59"/>
        <v>0</v>
      </c>
      <c r="BL208" s="23" t="s">
        <v>254</v>
      </c>
      <c r="BM208" s="23" t="s">
        <v>639</v>
      </c>
    </row>
    <row r="209" spans="2:65" s="1" customFormat="1" ht="22.5" customHeight="1">
      <c r="B209" s="180"/>
      <c r="C209" s="181" t="s">
        <v>640</v>
      </c>
      <c r="D209" s="181" t="s">
        <v>249</v>
      </c>
      <c r="E209" s="182" t="s">
        <v>850</v>
      </c>
      <c r="F209" s="183" t="s">
        <v>851</v>
      </c>
      <c r="G209" s="184" t="s">
        <v>376</v>
      </c>
      <c r="H209" s="185">
        <v>3.21</v>
      </c>
      <c r="I209" s="186"/>
      <c r="J209" s="187">
        <f t="shared" si="50"/>
        <v>0</v>
      </c>
      <c r="K209" s="183" t="s">
        <v>253</v>
      </c>
      <c r="L209" s="40"/>
      <c r="M209" s="188" t="s">
        <v>5</v>
      </c>
      <c r="N209" s="189" t="s">
        <v>44</v>
      </c>
      <c r="O209" s="41"/>
      <c r="P209" s="190">
        <f t="shared" si="51"/>
        <v>0</v>
      </c>
      <c r="Q209" s="190">
        <v>0</v>
      </c>
      <c r="R209" s="190">
        <f t="shared" si="52"/>
        <v>0</v>
      </c>
      <c r="S209" s="190">
        <v>0</v>
      </c>
      <c r="T209" s="191">
        <f t="shared" si="53"/>
        <v>0</v>
      </c>
      <c r="AR209" s="23" t="s">
        <v>254</v>
      </c>
      <c r="AT209" s="23" t="s">
        <v>249</v>
      </c>
      <c r="AU209" s="23" t="s">
        <v>82</v>
      </c>
      <c r="AY209" s="23" t="s">
        <v>246</v>
      </c>
      <c r="BE209" s="192">
        <f t="shared" si="54"/>
        <v>0</v>
      </c>
      <c r="BF209" s="192">
        <f t="shared" si="55"/>
        <v>0</v>
      </c>
      <c r="BG209" s="192">
        <f t="shared" si="56"/>
        <v>0</v>
      </c>
      <c r="BH209" s="192">
        <f t="shared" si="57"/>
        <v>0</v>
      </c>
      <c r="BI209" s="192">
        <f t="shared" si="58"/>
        <v>0</v>
      </c>
      <c r="BJ209" s="23" t="s">
        <v>80</v>
      </c>
      <c r="BK209" s="192">
        <f t="shared" si="59"/>
        <v>0</v>
      </c>
      <c r="BL209" s="23" t="s">
        <v>254</v>
      </c>
      <c r="BM209" s="23" t="s">
        <v>643</v>
      </c>
    </row>
    <row r="210" spans="2:65" s="1" customFormat="1" ht="22.5" customHeight="1">
      <c r="B210" s="180"/>
      <c r="C210" s="181" t="s">
        <v>489</v>
      </c>
      <c r="D210" s="181" t="s">
        <v>249</v>
      </c>
      <c r="E210" s="182" t="s">
        <v>852</v>
      </c>
      <c r="F210" s="183" t="s">
        <v>853</v>
      </c>
      <c r="G210" s="184" t="s">
        <v>359</v>
      </c>
      <c r="H210" s="185">
        <v>9.7439999999999998</v>
      </c>
      <c r="I210" s="186"/>
      <c r="J210" s="187">
        <f t="shared" si="50"/>
        <v>0</v>
      </c>
      <c r="K210" s="183" t="s">
        <v>253</v>
      </c>
      <c r="L210" s="40"/>
      <c r="M210" s="188" t="s">
        <v>5</v>
      </c>
      <c r="N210" s="189" t="s">
        <v>44</v>
      </c>
      <c r="O210" s="41"/>
      <c r="P210" s="190">
        <f t="shared" si="51"/>
        <v>0</v>
      </c>
      <c r="Q210" s="190">
        <v>0</v>
      </c>
      <c r="R210" s="190">
        <f t="shared" si="52"/>
        <v>0</v>
      </c>
      <c r="S210" s="190">
        <v>0</v>
      </c>
      <c r="T210" s="191">
        <f t="shared" si="53"/>
        <v>0</v>
      </c>
      <c r="AR210" s="23" t="s">
        <v>254</v>
      </c>
      <c r="AT210" s="23" t="s">
        <v>249</v>
      </c>
      <c r="AU210" s="23" t="s">
        <v>82</v>
      </c>
      <c r="AY210" s="23" t="s">
        <v>246</v>
      </c>
      <c r="BE210" s="192">
        <f t="shared" si="54"/>
        <v>0</v>
      </c>
      <c r="BF210" s="192">
        <f t="shared" si="55"/>
        <v>0</v>
      </c>
      <c r="BG210" s="192">
        <f t="shared" si="56"/>
        <v>0</v>
      </c>
      <c r="BH210" s="192">
        <f t="shared" si="57"/>
        <v>0</v>
      </c>
      <c r="BI210" s="192">
        <f t="shared" si="58"/>
        <v>0</v>
      </c>
      <c r="BJ210" s="23" t="s">
        <v>80</v>
      </c>
      <c r="BK210" s="192">
        <f t="shared" si="59"/>
        <v>0</v>
      </c>
      <c r="BL210" s="23" t="s">
        <v>254</v>
      </c>
      <c r="BM210" s="23" t="s">
        <v>646</v>
      </c>
    </row>
    <row r="211" spans="2:65" s="1" customFormat="1" ht="31.5" customHeight="1">
      <c r="B211" s="180"/>
      <c r="C211" s="181" t="s">
        <v>647</v>
      </c>
      <c r="D211" s="181" t="s">
        <v>249</v>
      </c>
      <c r="E211" s="182" t="s">
        <v>854</v>
      </c>
      <c r="F211" s="183" t="s">
        <v>855</v>
      </c>
      <c r="G211" s="184" t="s">
        <v>359</v>
      </c>
      <c r="H211" s="185">
        <v>0.91</v>
      </c>
      <c r="I211" s="186"/>
      <c r="J211" s="187">
        <f t="shared" si="50"/>
        <v>0</v>
      </c>
      <c r="K211" s="183" t="s">
        <v>253</v>
      </c>
      <c r="L211" s="40"/>
      <c r="M211" s="188" t="s">
        <v>5</v>
      </c>
      <c r="N211" s="189" t="s">
        <v>44</v>
      </c>
      <c r="O211" s="41"/>
      <c r="P211" s="190">
        <f t="shared" si="51"/>
        <v>0</v>
      </c>
      <c r="Q211" s="190">
        <v>0</v>
      </c>
      <c r="R211" s="190">
        <f t="shared" si="52"/>
        <v>0</v>
      </c>
      <c r="S211" s="190">
        <v>0</v>
      </c>
      <c r="T211" s="191">
        <f t="shared" si="53"/>
        <v>0</v>
      </c>
      <c r="AR211" s="23" t="s">
        <v>254</v>
      </c>
      <c r="AT211" s="23" t="s">
        <v>249</v>
      </c>
      <c r="AU211" s="23" t="s">
        <v>82</v>
      </c>
      <c r="AY211" s="23" t="s">
        <v>246</v>
      </c>
      <c r="BE211" s="192">
        <f t="shared" si="54"/>
        <v>0</v>
      </c>
      <c r="BF211" s="192">
        <f t="shared" si="55"/>
        <v>0</v>
      </c>
      <c r="BG211" s="192">
        <f t="shared" si="56"/>
        <v>0</v>
      </c>
      <c r="BH211" s="192">
        <f t="shared" si="57"/>
        <v>0</v>
      </c>
      <c r="BI211" s="192">
        <f t="shared" si="58"/>
        <v>0</v>
      </c>
      <c r="BJ211" s="23" t="s">
        <v>80</v>
      </c>
      <c r="BK211" s="192">
        <f t="shared" si="59"/>
        <v>0</v>
      </c>
      <c r="BL211" s="23" t="s">
        <v>254</v>
      </c>
      <c r="BM211" s="23" t="s">
        <v>650</v>
      </c>
    </row>
    <row r="212" spans="2:65" s="1" customFormat="1" ht="22.5" customHeight="1">
      <c r="B212" s="180"/>
      <c r="C212" s="181" t="s">
        <v>493</v>
      </c>
      <c r="D212" s="181" t="s">
        <v>249</v>
      </c>
      <c r="E212" s="182" t="s">
        <v>856</v>
      </c>
      <c r="F212" s="183" t="s">
        <v>857</v>
      </c>
      <c r="G212" s="184" t="s">
        <v>376</v>
      </c>
      <c r="H212" s="185">
        <v>122.8</v>
      </c>
      <c r="I212" s="186"/>
      <c r="J212" s="187">
        <f t="shared" si="50"/>
        <v>0</v>
      </c>
      <c r="K212" s="183" t="s">
        <v>253</v>
      </c>
      <c r="L212" s="40"/>
      <c r="M212" s="188" t="s">
        <v>5</v>
      </c>
      <c r="N212" s="189" t="s">
        <v>44</v>
      </c>
      <c r="O212" s="41"/>
      <c r="P212" s="190">
        <f t="shared" si="51"/>
        <v>0</v>
      </c>
      <c r="Q212" s="190">
        <v>0</v>
      </c>
      <c r="R212" s="190">
        <f t="shared" si="52"/>
        <v>0</v>
      </c>
      <c r="S212" s="190">
        <v>0</v>
      </c>
      <c r="T212" s="191">
        <f t="shared" si="53"/>
        <v>0</v>
      </c>
      <c r="AR212" s="23" t="s">
        <v>254</v>
      </c>
      <c r="AT212" s="23" t="s">
        <v>249</v>
      </c>
      <c r="AU212" s="23" t="s">
        <v>82</v>
      </c>
      <c r="AY212" s="23" t="s">
        <v>246</v>
      </c>
      <c r="BE212" s="192">
        <f t="shared" si="54"/>
        <v>0</v>
      </c>
      <c r="BF212" s="192">
        <f t="shared" si="55"/>
        <v>0</v>
      </c>
      <c r="BG212" s="192">
        <f t="shared" si="56"/>
        <v>0</v>
      </c>
      <c r="BH212" s="192">
        <f t="shared" si="57"/>
        <v>0</v>
      </c>
      <c r="BI212" s="192">
        <f t="shared" si="58"/>
        <v>0</v>
      </c>
      <c r="BJ212" s="23" t="s">
        <v>80</v>
      </c>
      <c r="BK212" s="192">
        <f t="shared" si="59"/>
        <v>0</v>
      </c>
      <c r="BL212" s="23" t="s">
        <v>254</v>
      </c>
      <c r="BM212" s="23" t="s">
        <v>655</v>
      </c>
    </row>
    <row r="213" spans="2:65" s="1" customFormat="1" ht="31.5" customHeight="1">
      <c r="B213" s="180"/>
      <c r="C213" s="181" t="s">
        <v>656</v>
      </c>
      <c r="D213" s="181" t="s">
        <v>249</v>
      </c>
      <c r="E213" s="182" t="s">
        <v>858</v>
      </c>
      <c r="F213" s="183" t="s">
        <v>859</v>
      </c>
      <c r="G213" s="184" t="s">
        <v>359</v>
      </c>
      <c r="H213" s="185">
        <v>13.21</v>
      </c>
      <c r="I213" s="186"/>
      <c r="J213" s="187">
        <f t="shared" si="50"/>
        <v>0</v>
      </c>
      <c r="K213" s="183" t="s">
        <v>253</v>
      </c>
      <c r="L213" s="40"/>
      <c r="M213" s="188" t="s">
        <v>5</v>
      </c>
      <c r="N213" s="189" t="s">
        <v>44</v>
      </c>
      <c r="O213" s="41"/>
      <c r="P213" s="190">
        <f t="shared" si="51"/>
        <v>0</v>
      </c>
      <c r="Q213" s="190">
        <v>0</v>
      </c>
      <c r="R213" s="190">
        <f t="shared" si="52"/>
        <v>0</v>
      </c>
      <c r="S213" s="190">
        <v>0</v>
      </c>
      <c r="T213" s="191">
        <f t="shared" si="53"/>
        <v>0</v>
      </c>
      <c r="AR213" s="23" t="s">
        <v>254</v>
      </c>
      <c r="AT213" s="23" t="s">
        <v>249</v>
      </c>
      <c r="AU213" s="23" t="s">
        <v>82</v>
      </c>
      <c r="AY213" s="23" t="s">
        <v>246</v>
      </c>
      <c r="BE213" s="192">
        <f t="shared" si="54"/>
        <v>0</v>
      </c>
      <c r="BF213" s="192">
        <f t="shared" si="55"/>
        <v>0</v>
      </c>
      <c r="BG213" s="192">
        <f t="shared" si="56"/>
        <v>0</v>
      </c>
      <c r="BH213" s="192">
        <f t="shared" si="57"/>
        <v>0</v>
      </c>
      <c r="BI213" s="192">
        <f t="shared" si="58"/>
        <v>0</v>
      </c>
      <c r="BJ213" s="23" t="s">
        <v>80</v>
      </c>
      <c r="BK213" s="192">
        <f t="shared" si="59"/>
        <v>0</v>
      </c>
      <c r="BL213" s="23" t="s">
        <v>254</v>
      </c>
      <c r="BM213" s="23" t="s">
        <v>659</v>
      </c>
    </row>
    <row r="214" spans="2:65" s="1" customFormat="1" ht="31.5" customHeight="1">
      <c r="B214" s="180"/>
      <c r="C214" s="181" t="s">
        <v>498</v>
      </c>
      <c r="D214" s="181" t="s">
        <v>249</v>
      </c>
      <c r="E214" s="182" t="s">
        <v>860</v>
      </c>
      <c r="F214" s="183" t="s">
        <v>861</v>
      </c>
      <c r="G214" s="184" t="s">
        <v>359</v>
      </c>
      <c r="H214" s="185">
        <v>7.61</v>
      </c>
      <c r="I214" s="186"/>
      <c r="J214" s="187">
        <f t="shared" si="50"/>
        <v>0</v>
      </c>
      <c r="K214" s="183" t="s">
        <v>253</v>
      </c>
      <c r="L214" s="40"/>
      <c r="M214" s="188" t="s">
        <v>5</v>
      </c>
      <c r="N214" s="189" t="s">
        <v>44</v>
      </c>
      <c r="O214" s="41"/>
      <c r="P214" s="190">
        <f t="shared" si="51"/>
        <v>0</v>
      </c>
      <c r="Q214" s="190">
        <v>0</v>
      </c>
      <c r="R214" s="190">
        <f t="shared" si="52"/>
        <v>0</v>
      </c>
      <c r="S214" s="190">
        <v>0</v>
      </c>
      <c r="T214" s="191">
        <f t="shared" si="53"/>
        <v>0</v>
      </c>
      <c r="AR214" s="23" t="s">
        <v>254</v>
      </c>
      <c r="AT214" s="23" t="s">
        <v>249</v>
      </c>
      <c r="AU214" s="23" t="s">
        <v>82</v>
      </c>
      <c r="AY214" s="23" t="s">
        <v>246</v>
      </c>
      <c r="BE214" s="192">
        <f t="shared" si="54"/>
        <v>0</v>
      </c>
      <c r="BF214" s="192">
        <f t="shared" si="55"/>
        <v>0</v>
      </c>
      <c r="BG214" s="192">
        <f t="shared" si="56"/>
        <v>0</v>
      </c>
      <c r="BH214" s="192">
        <f t="shared" si="57"/>
        <v>0</v>
      </c>
      <c r="BI214" s="192">
        <f t="shared" si="58"/>
        <v>0</v>
      </c>
      <c r="BJ214" s="23" t="s">
        <v>80</v>
      </c>
      <c r="BK214" s="192">
        <f t="shared" si="59"/>
        <v>0</v>
      </c>
      <c r="BL214" s="23" t="s">
        <v>254</v>
      </c>
      <c r="BM214" s="23" t="s">
        <v>664</v>
      </c>
    </row>
    <row r="215" spans="2:65" s="1" customFormat="1" ht="22.5" customHeight="1">
      <c r="B215" s="180"/>
      <c r="C215" s="181" t="s">
        <v>665</v>
      </c>
      <c r="D215" s="181" t="s">
        <v>249</v>
      </c>
      <c r="E215" s="182" t="s">
        <v>862</v>
      </c>
      <c r="F215" s="183" t="s">
        <v>863</v>
      </c>
      <c r="G215" s="184" t="s">
        <v>376</v>
      </c>
      <c r="H215" s="185">
        <v>233.9</v>
      </c>
      <c r="I215" s="186"/>
      <c r="J215" s="187">
        <f t="shared" si="50"/>
        <v>0</v>
      </c>
      <c r="K215" s="183" t="s">
        <v>253</v>
      </c>
      <c r="L215" s="40"/>
      <c r="M215" s="188" t="s">
        <v>5</v>
      </c>
      <c r="N215" s="189" t="s">
        <v>44</v>
      </c>
      <c r="O215" s="41"/>
      <c r="P215" s="190">
        <f t="shared" si="51"/>
        <v>0</v>
      </c>
      <c r="Q215" s="190">
        <v>0</v>
      </c>
      <c r="R215" s="190">
        <f t="shared" si="52"/>
        <v>0</v>
      </c>
      <c r="S215" s="190">
        <v>0</v>
      </c>
      <c r="T215" s="191">
        <f t="shared" si="53"/>
        <v>0</v>
      </c>
      <c r="AR215" s="23" t="s">
        <v>254</v>
      </c>
      <c r="AT215" s="23" t="s">
        <v>249</v>
      </c>
      <c r="AU215" s="23" t="s">
        <v>82</v>
      </c>
      <c r="AY215" s="23" t="s">
        <v>246</v>
      </c>
      <c r="BE215" s="192">
        <f t="shared" si="54"/>
        <v>0</v>
      </c>
      <c r="BF215" s="192">
        <f t="shared" si="55"/>
        <v>0</v>
      </c>
      <c r="BG215" s="192">
        <f t="shared" si="56"/>
        <v>0</v>
      </c>
      <c r="BH215" s="192">
        <f t="shared" si="57"/>
        <v>0</v>
      </c>
      <c r="BI215" s="192">
        <f t="shared" si="58"/>
        <v>0</v>
      </c>
      <c r="BJ215" s="23" t="s">
        <v>80</v>
      </c>
      <c r="BK215" s="192">
        <f t="shared" si="59"/>
        <v>0</v>
      </c>
      <c r="BL215" s="23" t="s">
        <v>254</v>
      </c>
      <c r="BM215" s="23" t="s">
        <v>668</v>
      </c>
    </row>
    <row r="216" spans="2:65" s="1" customFormat="1" ht="22.5" customHeight="1">
      <c r="B216" s="180"/>
      <c r="C216" s="181" t="s">
        <v>502</v>
      </c>
      <c r="D216" s="181" t="s">
        <v>249</v>
      </c>
      <c r="E216" s="182" t="s">
        <v>864</v>
      </c>
      <c r="F216" s="183" t="s">
        <v>865</v>
      </c>
      <c r="G216" s="184" t="s">
        <v>376</v>
      </c>
      <c r="H216" s="185">
        <v>22.222999999999999</v>
      </c>
      <c r="I216" s="186"/>
      <c r="J216" s="187">
        <f t="shared" si="50"/>
        <v>0</v>
      </c>
      <c r="K216" s="183" t="s">
        <v>253</v>
      </c>
      <c r="L216" s="40"/>
      <c r="M216" s="188" t="s">
        <v>5</v>
      </c>
      <c r="N216" s="189" t="s">
        <v>44</v>
      </c>
      <c r="O216" s="41"/>
      <c r="P216" s="190">
        <f t="shared" si="51"/>
        <v>0</v>
      </c>
      <c r="Q216" s="190">
        <v>0</v>
      </c>
      <c r="R216" s="190">
        <f t="shared" si="52"/>
        <v>0</v>
      </c>
      <c r="S216" s="190">
        <v>0</v>
      </c>
      <c r="T216" s="191">
        <f t="shared" si="53"/>
        <v>0</v>
      </c>
      <c r="AR216" s="23" t="s">
        <v>254</v>
      </c>
      <c r="AT216" s="23" t="s">
        <v>249</v>
      </c>
      <c r="AU216" s="23" t="s">
        <v>82</v>
      </c>
      <c r="AY216" s="23" t="s">
        <v>246</v>
      </c>
      <c r="BE216" s="192">
        <f t="shared" si="54"/>
        <v>0</v>
      </c>
      <c r="BF216" s="192">
        <f t="shared" si="55"/>
        <v>0</v>
      </c>
      <c r="BG216" s="192">
        <f t="shared" si="56"/>
        <v>0</v>
      </c>
      <c r="BH216" s="192">
        <f t="shared" si="57"/>
        <v>0</v>
      </c>
      <c r="BI216" s="192">
        <f t="shared" si="58"/>
        <v>0</v>
      </c>
      <c r="BJ216" s="23" t="s">
        <v>80</v>
      </c>
      <c r="BK216" s="192">
        <f t="shared" si="59"/>
        <v>0</v>
      </c>
      <c r="BL216" s="23" t="s">
        <v>254</v>
      </c>
      <c r="BM216" s="23" t="s">
        <v>671</v>
      </c>
    </row>
    <row r="217" spans="2:65" s="1" customFormat="1" ht="22.5" customHeight="1">
      <c r="B217" s="180"/>
      <c r="C217" s="181" t="s">
        <v>672</v>
      </c>
      <c r="D217" s="181" t="s">
        <v>249</v>
      </c>
      <c r="E217" s="182" t="s">
        <v>866</v>
      </c>
      <c r="F217" s="183" t="s">
        <v>867</v>
      </c>
      <c r="G217" s="184" t="s">
        <v>376</v>
      </c>
      <c r="H217" s="185">
        <v>302.14999999999998</v>
      </c>
      <c r="I217" s="186"/>
      <c r="J217" s="187">
        <f t="shared" si="50"/>
        <v>0</v>
      </c>
      <c r="K217" s="183" t="s">
        <v>253</v>
      </c>
      <c r="L217" s="40"/>
      <c r="M217" s="188" t="s">
        <v>5</v>
      </c>
      <c r="N217" s="189" t="s">
        <v>44</v>
      </c>
      <c r="O217" s="41"/>
      <c r="P217" s="190">
        <f t="shared" si="51"/>
        <v>0</v>
      </c>
      <c r="Q217" s="190">
        <v>0</v>
      </c>
      <c r="R217" s="190">
        <f t="shared" si="52"/>
        <v>0</v>
      </c>
      <c r="S217" s="190">
        <v>0</v>
      </c>
      <c r="T217" s="191">
        <f t="shared" si="53"/>
        <v>0</v>
      </c>
      <c r="AR217" s="23" t="s">
        <v>254</v>
      </c>
      <c r="AT217" s="23" t="s">
        <v>249</v>
      </c>
      <c r="AU217" s="23" t="s">
        <v>82</v>
      </c>
      <c r="AY217" s="23" t="s">
        <v>246</v>
      </c>
      <c r="BE217" s="192">
        <f t="shared" si="54"/>
        <v>0</v>
      </c>
      <c r="BF217" s="192">
        <f t="shared" si="55"/>
        <v>0</v>
      </c>
      <c r="BG217" s="192">
        <f t="shared" si="56"/>
        <v>0</v>
      </c>
      <c r="BH217" s="192">
        <f t="shared" si="57"/>
        <v>0</v>
      </c>
      <c r="BI217" s="192">
        <f t="shared" si="58"/>
        <v>0</v>
      </c>
      <c r="BJ217" s="23" t="s">
        <v>80</v>
      </c>
      <c r="BK217" s="192">
        <f t="shared" si="59"/>
        <v>0</v>
      </c>
      <c r="BL217" s="23" t="s">
        <v>254</v>
      </c>
      <c r="BM217" s="23" t="s">
        <v>675</v>
      </c>
    </row>
    <row r="218" spans="2:65" s="1" customFormat="1" ht="22.5" customHeight="1">
      <c r="B218" s="180"/>
      <c r="C218" s="181" t="s">
        <v>505</v>
      </c>
      <c r="D218" s="181" t="s">
        <v>249</v>
      </c>
      <c r="E218" s="182" t="s">
        <v>866</v>
      </c>
      <c r="F218" s="183" t="s">
        <v>867</v>
      </c>
      <c r="G218" s="184" t="s">
        <v>376</v>
      </c>
      <c r="H218" s="185">
        <v>122.8</v>
      </c>
      <c r="I218" s="186"/>
      <c r="J218" s="187">
        <f t="shared" si="50"/>
        <v>0</v>
      </c>
      <c r="K218" s="183" t="s">
        <v>253</v>
      </c>
      <c r="L218" s="40"/>
      <c r="M218" s="188" t="s">
        <v>5</v>
      </c>
      <c r="N218" s="189" t="s">
        <v>44</v>
      </c>
      <c r="O218" s="41"/>
      <c r="P218" s="190">
        <f t="shared" si="51"/>
        <v>0</v>
      </c>
      <c r="Q218" s="190">
        <v>0</v>
      </c>
      <c r="R218" s="190">
        <f t="shared" si="52"/>
        <v>0</v>
      </c>
      <c r="S218" s="190">
        <v>0</v>
      </c>
      <c r="T218" s="191">
        <f t="shared" si="53"/>
        <v>0</v>
      </c>
      <c r="AR218" s="23" t="s">
        <v>254</v>
      </c>
      <c r="AT218" s="23" t="s">
        <v>249</v>
      </c>
      <c r="AU218" s="23" t="s">
        <v>82</v>
      </c>
      <c r="AY218" s="23" t="s">
        <v>246</v>
      </c>
      <c r="BE218" s="192">
        <f t="shared" si="54"/>
        <v>0</v>
      </c>
      <c r="BF218" s="192">
        <f t="shared" si="55"/>
        <v>0</v>
      </c>
      <c r="BG218" s="192">
        <f t="shared" si="56"/>
        <v>0</v>
      </c>
      <c r="BH218" s="192">
        <f t="shared" si="57"/>
        <v>0</v>
      </c>
      <c r="BI218" s="192">
        <f t="shared" si="58"/>
        <v>0</v>
      </c>
      <c r="BJ218" s="23" t="s">
        <v>80</v>
      </c>
      <c r="BK218" s="192">
        <f t="shared" si="59"/>
        <v>0</v>
      </c>
      <c r="BL218" s="23" t="s">
        <v>254</v>
      </c>
      <c r="BM218" s="23" t="s">
        <v>678</v>
      </c>
    </row>
    <row r="219" spans="2:65" s="1" customFormat="1" ht="31.5" customHeight="1">
      <c r="B219" s="180"/>
      <c r="C219" s="181" t="s">
        <v>681</v>
      </c>
      <c r="D219" s="181" t="s">
        <v>249</v>
      </c>
      <c r="E219" s="182" t="s">
        <v>868</v>
      </c>
      <c r="F219" s="183" t="s">
        <v>869</v>
      </c>
      <c r="G219" s="184" t="s">
        <v>376</v>
      </c>
      <c r="H219" s="185">
        <v>32</v>
      </c>
      <c r="I219" s="186"/>
      <c r="J219" s="187">
        <f t="shared" si="50"/>
        <v>0</v>
      </c>
      <c r="K219" s="183" t="s">
        <v>253</v>
      </c>
      <c r="L219" s="40"/>
      <c r="M219" s="188" t="s">
        <v>5</v>
      </c>
      <c r="N219" s="189" t="s">
        <v>44</v>
      </c>
      <c r="O219" s="41"/>
      <c r="P219" s="190">
        <f t="shared" si="51"/>
        <v>0</v>
      </c>
      <c r="Q219" s="190">
        <v>0</v>
      </c>
      <c r="R219" s="190">
        <f t="shared" si="52"/>
        <v>0</v>
      </c>
      <c r="S219" s="190">
        <v>0</v>
      </c>
      <c r="T219" s="191">
        <f t="shared" si="53"/>
        <v>0</v>
      </c>
      <c r="AR219" s="23" t="s">
        <v>254</v>
      </c>
      <c r="AT219" s="23" t="s">
        <v>249</v>
      </c>
      <c r="AU219" s="23" t="s">
        <v>82</v>
      </c>
      <c r="AY219" s="23" t="s">
        <v>246</v>
      </c>
      <c r="BE219" s="192">
        <f t="shared" si="54"/>
        <v>0</v>
      </c>
      <c r="BF219" s="192">
        <f t="shared" si="55"/>
        <v>0</v>
      </c>
      <c r="BG219" s="192">
        <f t="shared" si="56"/>
        <v>0</v>
      </c>
      <c r="BH219" s="192">
        <f t="shared" si="57"/>
        <v>0</v>
      </c>
      <c r="BI219" s="192">
        <f t="shared" si="58"/>
        <v>0</v>
      </c>
      <c r="BJ219" s="23" t="s">
        <v>80</v>
      </c>
      <c r="BK219" s="192">
        <f t="shared" si="59"/>
        <v>0</v>
      </c>
      <c r="BL219" s="23" t="s">
        <v>254</v>
      </c>
      <c r="BM219" s="23" t="s">
        <v>684</v>
      </c>
    </row>
    <row r="220" spans="2:65" s="1" customFormat="1" ht="31.5" customHeight="1">
      <c r="B220" s="180"/>
      <c r="C220" s="181" t="s">
        <v>509</v>
      </c>
      <c r="D220" s="181" t="s">
        <v>249</v>
      </c>
      <c r="E220" s="182" t="s">
        <v>870</v>
      </c>
      <c r="F220" s="183" t="s">
        <v>871</v>
      </c>
      <c r="G220" s="184" t="s">
        <v>376</v>
      </c>
      <c r="H220" s="185">
        <v>50.35</v>
      </c>
      <c r="I220" s="186"/>
      <c r="J220" s="187">
        <f t="shared" si="50"/>
        <v>0</v>
      </c>
      <c r="K220" s="183" t="s">
        <v>253</v>
      </c>
      <c r="L220" s="40"/>
      <c r="M220" s="188" t="s">
        <v>5</v>
      </c>
      <c r="N220" s="189" t="s">
        <v>44</v>
      </c>
      <c r="O220" s="41"/>
      <c r="P220" s="190">
        <f t="shared" si="51"/>
        <v>0</v>
      </c>
      <c r="Q220" s="190">
        <v>0</v>
      </c>
      <c r="R220" s="190">
        <f t="shared" si="52"/>
        <v>0</v>
      </c>
      <c r="S220" s="190">
        <v>0</v>
      </c>
      <c r="T220" s="191">
        <f t="shared" si="53"/>
        <v>0</v>
      </c>
      <c r="AR220" s="23" t="s">
        <v>254</v>
      </c>
      <c r="AT220" s="23" t="s">
        <v>249</v>
      </c>
      <c r="AU220" s="23" t="s">
        <v>82</v>
      </c>
      <c r="AY220" s="23" t="s">
        <v>246</v>
      </c>
      <c r="BE220" s="192">
        <f t="shared" si="54"/>
        <v>0</v>
      </c>
      <c r="BF220" s="192">
        <f t="shared" si="55"/>
        <v>0</v>
      </c>
      <c r="BG220" s="192">
        <f t="shared" si="56"/>
        <v>0</v>
      </c>
      <c r="BH220" s="192">
        <f t="shared" si="57"/>
        <v>0</v>
      </c>
      <c r="BI220" s="192">
        <f t="shared" si="58"/>
        <v>0</v>
      </c>
      <c r="BJ220" s="23" t="s">
        <v>80</v>
      </c>
      <c r="BK220" s="192">
        <f t="shared" si="59"/>
        <v>0</v>
      </c>
      <c r="BL220" s="23" t="s">
        <v>254</v>
      </c>
      <c r="BM220" s="23" t="s">
        <v>687</v>
      </c>
    </row>
    <row r="221" spans="2:65" s="1" customFormat="1" ht="22.5" customHeight="1">
      <c r="B221" s="180"/>
      <c r="C221" s="181" t="s">
        <v>688</v>
      </c>
      <c r="D221" s="181" t="s">
        <v>249</v>
      </c>
      <c r="E221" s="182" t="s">
        <v>872</v>
      </c>
      <c r="F221" s="183" t="s">
        <v>873</v>
      </c>
      <c r="G221" s="184" t="s">
        <v>359</v>
      </c>
      <c r="H221" s="185">
        <v>1.01</v>
      </c>
      <c r="I221" s="186"/>
      <c r="J221" s="187">
        <f t="shared" si="50"/>
        <v>0</v>
      </c>
      <c r="K221" s="183" t="s">
        <v>253</v>
      </c>
      <c r="L221" s="40"/>
      <c r="M221" s="188" t="s">
        <v>5</v>
      </c>
      <c r="N221" s="189" t="s">
        <v>44</v>
      </c>
      <c r="O221" s="41"/>
      <c r="P221" s="190">
        <f t="shared" si="51"/>
        <v>0</v>
      </c>
      <c r="Q221" s="190">
        <v>0</v>
      </c>
      <c r="R221" s="190">
        <f t="shared" si="52"/>
        <v>0</v>
      </c>
      <c r="S221" s="190">
        <v>0</v>
      </c>
      <c r="T221" s="191">
        <f t="shared" si="53"/>
        <v>0</v>
      </c>
      <c r="AR221" s="23" t="s">
        <v>254</v>
      </c>
      <c r="AT221" s="23" t="s">
        <v>249</v>
      </c>
      <c r="AU221" s="23" t="s">
        <v>82</v>
      </c>
      <c r="AY221" s="23" t="s">
        <v>246</v>
      </c>
      <c r="BE221" s="192">
        <f t="shared" si="54"/>
        <v>0</v>
      </c>
      <c r="BF221" s="192">
        <f t="shared" si="55"/>
        <v>0</v>
      </c>
      <c r="BG221" s="192">
        <f t="shared" si="56"/>
        <v>0</v>
      </c>
      <c r="BH221" s="192">
        <f t="shared" si="57"/>
        <v>0</v>
      </c>
      <c r="BI221" s="192">
        <f t="shared" si="58"/>
        <v>0</v>
      </c>
      <c r="BJ221" s="23" t="s">
        <v>80</v>
      </c>
      <c r="BK221" s="192">
        <f t="shared" si="59"/>
        <v>0</v>
      </c>
      <c r="BL221" s="23" t="s">
        <v>254</v>
      </c>
      <c r="BM221" s="23" t="s">
        <v>691</v>
      </c>
    </row>
    <row r="222" spans="2:65" s="1" customFormat="1" ht="22.5" customHeight="1">
      <c r="B222" s="180"/>
      <c r="C222" s="181" t="s">
        <v>514</v>
      </c>
      <c r="D222" s="181" t="s">
        <v>249</v>
      </c>
      <c r="E222" s="182" t="s">
        <v>874</v>
      </c>
      <c r="F222" s="183" t="s">
        <v>875</v>
      </c>
      <c r="G222" s="184" t="s">
        <v>376</v>
      </c>
      <c r="H222" s="185">
        <v>1.36</v>
      </c>
      <c r="I222" s="186"/>
      <c r="J222" s="187">
        <f t="shared" si="50"/>
        <v>0</v>
      </c>
      <c r="K222" s="183" t="s">
        <v>253</v>
      </c>
      <c r="L222" s="40"/>
      <c r="M222" s="188" t="s">
        <v>5</v>
      </c>
      <c r="N222" s="189" t="s">
        <v>44</v>
      </c>
      <c r="O222" s="41"/>
      <c r="P222" s="190">
        <f t="shared" si="51"/>
        <v>0</v>
      </c>
      <c r="Q222" s="190">
        <v>0</v>
      </c>
      <c r="R222" s="190">
        <f t="shared" si="52"/>
        <v>0</v>
      </c>
      <c r="S222" s="190">
        <v>0</v>
      </c>
      <c r="T222" s="191">
        <f t="shared" si="53"/>
        <v>0</v>
      </c>
      <c r="AR222" s="23" t="s">
        <v>254</v>
      </c>
      <c r="AT222" s="23" t="s">
        <v>249</v>
      </c>
      <c r="AU222" s="23" t="s">
        <v>82</v>
      </c>
      <c r="AY222" s="23" t="s">
        <v>246</v>
      </c>
      <c r="BE222" s="192">
        <f t="shared" si="54"/>
        <v>0</v>
      </c>
      <c r="BF222" s="192">
        <f t="shared" si="55"/>
        <v>0</v>
      </c>
      <c r="BG222" s="192">
        <f t="shared" si="56"/>
        <v>0</v>
      </c>
      <c r="BH222" s="192">
        <f t="shared" si="57"/>
        <v>0</v>
      </c>
      <c r="BI222" s="192">
        <f t="shared" si="58"/>
        <v>0</v>
      </c>
      <c r="BJ222" s="23" t="s">
        <v>80</v>
      </c>
      <c r="BK222" s="192">
        <f t="shared" si="59"/>
        <v>0</v>
      </c>
      <c r="BL222" s="23" t="s">
        <v>254</v>
      </c>
      <c r="BM222" s="23" t="s">
        <v>694</v>
      </c>
    </row>
    <row r="223" spans="2:65" s="1" customFormat="1" ht="22.5" customHeight="1">
      <c r="B223" s="180"/>
      <c r="C223" s="181" t="s">
        <v>695</v>
      </c>
      <c r="D223" s="181" t="s">
        <v>249</v>
      </c>
      <c r="E223" s="182" t="s">
        <v>876</v>
      </c>
      <c r="F223" s="183" t="s">
        <v>877</v>
      </c>
      <c r="G223" s="184" t="s">
        <v>376</v>
      </c>
      <c r="H223" s="185">
        <v>7.8</v>
      </c>
      <c r="I223" s="186"/>
      <c r="J223" s="187">
        <f t="shared" si="50"/>
        <v>0</v>
      </c>
      <c r="K223" s="183" t="s">
        <v>253</v>
      </c>
      <c r="L223" s="40"/>
      <c r="M223" s="188" t="s">
        <v>5</v>
      </c>
      <c r="N223" s="189" t="s">
        <v>44</v>
      </c>
      <c r="O223" s="41"/>
      <c r="P223" s="190">
        <f t="shared" si="51"/>
        <v>0</v>
      </c>
      <c r="Q223" s="190">
        <v>0</v>
      </c>
      <c r="R223" s="190">
        <f t="shared" si="52"/>
        <v>0</v>
      </c>
      <c r="S223" s="190">
        <v>0</v>
      </c>
      <c r="T223" s="191">
        <f t="shared" si="53"/>
        <v>0</v>
      </c>
      <c r="AR223" s="23" t="s">
        <v>254</v>
      </c>
      <c r="AT223" s="23" t="s">
        <v>249</v>
      </c>
      <c r="AU223" s="23" t="s">
        <v>82</v>
      </c>
      <c r="AY223" s="23" t="s">
        <v>246</v>
      </c>
      <c r="BE223" s="192">
        <f t="shared" si="54"/>
        <v>0</v>
      </c>
      <c r="BF223" s="192">
        <f t="shared" si="55"/>
        <v>0</v>
      </c>
      <c r="BG223" s="192">
        <f t="shared" si="56"/>
        <v>0</v>
      </c>
      <c r="BH223" s="192">
        <f t="shared" si="57"/>
        <v>0</v>
      </c>
      <c r="BI223" s="192">
        <f t="shared" si="58"/>
        <v>0</v>
      </c>
      <c r="BJ223" s="23" t="s">
        <v>80</v>
      </c>
      <c r="BK223" s="192">
        <f t="shared" si="59"/>
        <v>0</v>
      </c>
      <c r="BL223" s="23" t="s">
        <v>254</v>
      </c>
      <c r="BM223" s="23" t="s">
        <v>698</v>
      </c>
    </row>
    <row r="224" spans="2:65" s="1" customFormat="1" ht="22.5" customHeight="1">
      <c r="B224" s="180"/>
      <c r="C224" s="181" t="s">
        <v>463</v>
      </c>
      <c r="D224" s="181" t="s">
        <v>249</v>
      </c>
      <c r="E224" s="182" t="s">
        <v>491</v>
      </c>
      <c r="F224" s="183" t="s">
        <v>492</v>
      </c>
      <c r="G224" s="184" t="s">
        <v>376</v>
      </c>
      <c r="H224" s="185">
        <v>44.719000000000001</v>
      </c>
      <c r="I224" s="186"/>
      <c r="J224" s="187">
        <f t="shared" si="50"/>
        <v>0</v>
      </c>
      <c r="K224" s="183" t="s">
        <v>253</v>
      </c>
      <c r="L224" s="40"/>
      <c r="M224" s="188" t="s">
        <v>5</v>
      </c>
      <c r="N224" s="189" t="s">
        <v>44</v>
      </c>
      <c r="O224" s="41"/>
      <c r="P224" s="190">
        <f t="shared" si="51"/>
        <v>0</v>
      </c>
      <c r="Q224" s="190">
        <v>0</v>
      </c>
      <c r="R224" s="190">
        <f t="shared" si="52"/>
        <v>0</v>
      </c>
      <c r="S224" s="190">
        <v>0</v>
      </c>
      <c r="T224" s="191">
        <f t="shared" si="53"/>
        <v>0</v>
      </c>
      <c r="AR224" s="23" t="s">
        <v>254</v>
      </c>
      <c r="AT224" s="23" t="s">
        <v>249</v>
      </c>
      <c r="AU224" s="23" t="s">
        <v>82</v>
      </c>
      <c r="AY224" s="23" t="s">
        <v>246</v>
      </c>
      <c r="BE224" s="192">
        <f t="shared" si="54"/>
        <v>0</v>
      </c>
      <c r="BF224" s="192">
        <f t="shared" si="55"/>
        <v>0</v>
      </c>
      <c r="BG224" s="192">
        <f t="shared" si="56"/>
        <v>0</v>
      </c>
      <c r="BH224" s="192">
        <f t="shared" si="57"/>
        <v>0</v>
      </c>
      <c r="BI224" s="192">
        <f t="shared" si="58"/>
        <v>0</v>
      </c>
      <c r="BJ224" s="23" t="s">
        <v>80</v>
      </c>
      <c r="BK224" s="192">
        <f t="shared" si="59"/>
        <v>0</v>
      </c>
      <c r="BL224" s="23" t="s">
        <v>254</v>
      </c>
      <c r="BM224" s="23" t="s">
        <v>704</v>
      </c>
    </row>
    <row r="225" spans="2:65" s="1" customFormat="1" ht="22.5" customHeight="1">
      <c r="B225" s="180"/>
      <c r="C225" s="181" t="s">
        <v>469</v>
      </c>
      <c r="D225" s="181" t="s">
        <v>249</v>
      </c>
      <c r="E225" s="182" t="s">
        <v>878</v>
      </c>
      <c r="F225" s="183" t="s">
        <v>879</v>
      </c>
      <c r="G225" s="184" t="s">
        <v>376</v>
      </c>
      <c r="H225" s="185">
        <v>17.138999999999999</v>
      </c>
      <c r="I225" s="186"/>
      <c r="J225" s="187">
        <f t="shared" si="50"/>
        <v>0</v>
      </c>
      <c r="K225" s="183" t="s">
        <v>253</v>
      </c>
      <c r="L225" s="40"/>
      <c r="M225" s="188" t="s">
        <v>5</v>
      </c>
      <c r="N225" s="189" t="s">
        <v>44</v>
      </c>
      <c r="O225" s="41"/>
      <c r="P225" s="190">
        <f t="shared" si="51"/>
        <v>0</v>
      </c>
      <c r="Q225" s="190">
        <v>0</v>
      </c>
      <c r="R225" s="190">
        <f t="shared" si="52"/>
        <v>0</v>
      </c>
      <c r="S225" s="190">
        <v>0</v>
      </c>
      <c r="T225" s="191">
        <f t="shared" si="53"/>
        <v>0</v>
      </c>
      <c r="AR225" s="23" t="s">
        <v>254</v>
      </c>
      <c r="AT225" s="23" t="s">
        <v>249</v>
      </c>
      <c r="AU225" s="23" t="s">
        <v>82</v>
      </c>
      <c r="AY225" s="23" t="s">
        <v>246</v>
      </c>
      <c r="BE225" s="192">
        <f t="shared" si="54"/>
        <v>0</v>
      </c>
      <c r="BF225" s="192">
        <f t="shared" si="55"/>
        <v>0</v>
      </c>
      <c r="BG225" s="192">
        <f t="shared" si="56"/>
        <v>0</v>
      </c>
      <c r="BH225" s="192">
        <f t="shared" si="57"/>
        <v>0</v>
      </c>
      <c r="BI225" s="192">
        <f t="shared" si="58"/>
        <v>0</v>
      </c>
      <c r="BJ225" s="23" t="s">
        <v>80</v>
      </c>
      <c r="BK225" s="192">
        <f t="shared" si="59"/>
        <v>0</v>
      </c>
      <c r="BL225" s="23" t="s">
        <v>254</v>
      </c>
      <c r="BM225" s="23" t="s">
        <v>709</v>
      </c>
    </row>
    <row r="226" spans="2:65" s="1" customFormat="1" ht="22.5" customHeight="1">
      <c r="B226" s="180"/>
      <c r="C226" s="181" t="s">
        <v>481</v>
      </c>
      <c r="D226" s="181" t="s">
        <v>249</v>
      </c>
      <c r="E226" s="182" t="s">
        <v>880</v>
      </c>
      <c r="F226" s="183" t="s">
        <v>881</v>
      </c>
      <c r="G226" s="184" t="s">
        <v>376</v>
      </c>
      <c r="H226" s="185">
        <v>21.78</v>
      </c>
      <c r="I226" s="186"/>
      <c r="J226" s="187">
        <f t="shared" si="50"/>
        <v>0</v>
      </c>
      <c r="K226" s="183" t="s">
        <v>253</v>
      </c>
      <c r="L226" s="40"/>
      <c r="M226" s="188" t="s">
        <v>5</v>
      </c>
      <c r="N226" s="189" t="s">
        <v>44</v>
      </c>
      <c r="O226" s="41"/>
      <c r="P226" s="190">
        <f t="shared" si="51"/>
        <v>0</v>
      </c>
      <c r="Q226" s="190">
        <v>0</v>
      </c>
      <c r="R226" s="190">
        <f t="shared" si="52"/>
        <v>0</v>
      </c>
      <c r="S226" s="190">
        <v>0</v>
      </c>
      <c r="T226" s="191">
        <f t="shared" si="53"/>
        <v>0</v>
      </c>
      <c r="AR226" s="23" t="s">
        <v>254</v>
      </c>
      <c r="AT226" s="23" t="s">
        <v>249</v>
      </c>
      <c r="AU226" s="23" t="s">
        <v>82</v>
      </c>
      <c r="AY226" s="23" t="s">
        <v>246</v>
      </c>
      <c r="BE226" s="192">
        <f t="shared" si="54"/>
        <v>0</v>
      </c>
      <c r="BF226" s="192">
        <f t="shared" si="55"/>
        <v>0</v>
      </c>
      <c r="BG226" s="192">
        <f t="shared" si="56"/>
        <v>0</v>
      </c>
      <c r="BH226" s="192">
        <f t="shared" si="57"/>
        <v>0</v>
      </c>
      <c r="BI226" s="192">
        <f t="shared" si="58"/>
        <v>0</v>
      </c>
      <c r="BJ226" s="23" t="s">
        <v>80</v>
      </c>
      <c r="BK226" s="192">
        <f t="shared" si="59"/>
        <v>0</v>
      </c>
      <c r="BL226" s="23" t="s">
        <v>254</v>
      </c>
      <c r="BM226" s="23" t="s">
        <v>882</v>
      </c>
    </row>
    <row r="227" spans="2:65" s="11" customFormat="1" ht="29.85" customHeight="1">
      <c r="B227" s="166"/>
      <c r="D227" s="177" t="s">
        <v>72</v>
      </c>
      <c r="E227" s="178" t="s">
        <v>494</v>
      </c>
      <c r="F227" s="178" t="s">
        <v>495</v>
      </c>
      <c r="I227" s="169"/>
      <c r="J227" s="179">
        <f>BK227</f>
        <v>0</v>
      </c>
      <c r="L227" s="166"/>
      <c r="M227" s="171"/>
      <c r="N227" s="172"/>
      <c r="O227" s="172"/>
      <c r="P227" s="173">
        <f>SUM(P228:P240)</f>
        <v>0</v>
      </c>
      <c r="Q227" s="172"/>
      <c r="R227" s="173">
        <f>SUM(R228:R240)</f>
        <v>0</v>
      </c>
      <c r="S227" s="172"/>
      <c r="T227" s="174">
        <f>SUM(T228:T240)</f>
        <v>0</v>
      </c>
      <c r="AR227" s="167" t="s">
        <v>80</v>
      </c>
      <c r="AT227" s="175" t="s">
        <v>72</v>
      </c>
      <c r="AU227" s="175" t="s">
        <v>80</v>
      </c>
      <c r="AY227" s="167" t="s">
        <v>246</v>
      </c>
      <c r="BK227" s="176">
        <f>SUM(BK228:BK240)</f>
        <v>0</v>
      </c>
    </row>
    <row r="228" spans="2:65" s="1" customFormat="1" ht="22.5" customHeight="1">
      <c r="B228" s="180"/>
      <c r="C228" s="181" t="s">
        <v>494</v>
      </c>
      <c r="D228" s="181" t="s">
        <v>249</v>
      </c>
      <c r="E228" s="182" t="s">
        <v>883</v>
      </c>
      <c r="F228" s="183" t="s">
        <v>884</v>
      </c>
      <c r="G228" s="184" t="s">
        <v>376</v>
      </c>
      <c r="H228" s="185">
        <v>723.44899999999996</v>
      </c>
      <c r="I228" s="186"/>
      <c r="J228" s="187">
        <f t="shared" ref="J228:J240" si="60">ROUND(I228*H228,2)</f>
        <v>0</v>
      </c>
      <c r="K228" s="183" t="s">
        <v>253</v>
      </c>
      <c r="L228" s="40"/>
      <c r="M228" s="188" t="s">
        <v>5</v>
      </c>
      <c r="N228" s="189" t="s">
        <v>44</v>
      </c>
      <c r="O228" s="41"/>
      <c r="P228" s="190">
        <f t="shared" ref="P228:P240" si="61">O228*H228</f>
        <v>0</v>
      </c>
      <c r="Q228" s="190">
        <v>0</v>
      </c>
      <c r="R228" s="190">
        <f t="shared" ref="R228:R240" si="62">Q228*H228</f>
        <v>0</v>
      </c>
      <c r="S228" s="190">
        <v>0</v>
      </c>
      <c r="T228" s="191">
        <f t="shared" ref="T228:T240" si="63">S228*H228</f>
        <v>0</v>
      </c>
      <c r="AR228" s="23" t="s">
        <v>254</v>
      </c>
      <c r="AT228" s="23" t="s">
        <v>249</v>
      </c>
      <c r="AU228" s="23" t="s">
        <v>82</v>
      </c>
      <c r="AY228" s="23" t="s">
        <v>246</v>
      </c>
      <c r="BE228" s="192">
        <f t="shared" ref="BE228:BE240" si="64">IF(N228="základní",J228,0)</f>
        <v>0</v>
      </c>
      <c r="BF228" s="192">
        <f t="shared" ref="BF228:BF240" si="65">IF(N228="snížená",J228,0)</f>
        <v>0</v>
      </c>
      <c r="BG228" s="192">
        <f t="shared" ref="BG228:BG240" si="66">IF(N228="zákl. přenesená",J228,0)</f>
        <v>0</v>
      </c>
      <c r="BH228" s="192">
        <f t="shared" ref="BH228:BH240" si="67">IF(N228="sníž. přenesená",J228,0)</f>
        <v>0</v>
      </c>
      <c r="BI228" s="192">
        <f t="shared" ref="BI228:BI240" si="68">IF(N228="nulová",J228,0)</f>
        <v>0</v>
      </c>
      <c r="BJ228" s="23" t="s">
        <v>80</v>
      </c>
      <c r="BK228" s="192">
        <f t="shared" ref="BK228:BK240" si="69">ROUND(I228*H228,2)</f>
        <v>0</v>
      </c>
      <c r="BL228" s="23" t="s">
        <v>254</v>
      </c>
      <c r="BM228" s="23" t="s">
        <v>885</v>
      </c>
    </row>
    <row r="229" spans="2:65" s="1" customFormat="1" ht="22.5" customHeight="1">
      <c r="B229" s="180"/>
      <c r="C229" s="181" t="s">
        <v>524</v>
      </c>
      <c r="D229" s="181" t="s">
        <v>249</v>
      </c>
      <c r="E229" s="182" t="s">
        <v>886</v>
      </c>
      <c r="F229" s="183" t="s">
        <v>887</v>
      </c>
      <c r="G229" s="184" t="s">
        <v>376</v>
      </c>
      <c r="H229" s="185">
        <v>2</v>
      </c>
      <c r="I229" s="186"/>
      <c r="J229" s="187">
        <f t="shared" si="60"/>
        <v>0</v>
      </c>
      <c r="K229" s="183" t="s">
        <v>253</v>
      </c>
      <c r="L229" s="40"/>
      <c r="M229" s="188" t="s">
        <v>5</v>
      </c>
      <c r="N229" s="189" t="s">
        <v>44</v>
      </c>
      <c r="O229" s="41"/>
      <c r="P229" s="190">
        <f t="shared" si="61"/>
        <v>0</v>
      </c>
      <c r="Q229" s="190">
        <v>0</v>
      </c>
      <c r="R229" s="190">
        <f t="shared" si="62"/>
        <v>0</v>
      </c>
      <c r="S229" s="190">
        <v>0</v>
      </c>
      <c r="T229" s="191">
        <f t="shared" si="63"/>
        <v>0</v>
      </c>
      <c r="AR229" s="23" t="s">
        <v>254</v>
      </c>
      <c r="AT229" s="23" t="s">
        <v>249</v>
      </c>
      <c r="AU229" s="23" t="s">
        <v>82</v>
      </c>
      <c r="AY229" s="23" t="s">
        <v>246</v>
      </c>
      <c r="BE229" s="192">
        <f t="shared" si="64"/>
        <v>0</v>
      </c>
      <c r="BF229" s="192">
        <f t="shared" si="65"/>
        <v>0</v>
      </c>
      <c r="BG229" s="192">
        <f t="shared" si="66"/>
        <v>0</v>
      </c>
      <c r="BH229" s="192">
        <f t="shared" si="67"/>
        <v>0</v>
      </c>
      <c r="BI229" s="192">
        <f t="shared" si="68"/>
        <v>0</v>
      </c>
      <c r="BJ229" s="23" t="s">
        <v>80</v>
      </c>
      <c r="BK229" s="192">
        <f t="shared" si="69"/>
        <v>0</v>
      </c>
      <c r="BL229" s="23" t="s">
        <v>254</v>
      </c>
      <c r="BM229" s="23" t="s">
        <v>888</v>
      </c>
    </row>
    <row r="230" spans="2:65" s="1" customFormat="1" ht="22.5" customHeight="1">
      <c r="B230" s="180"/>
      <c r="C230" s="181" t="s">
        <v>889</v>
      </c>
      <c r="D230" s="181" t="s">
        <v>249</v>
      </c>
      <c r="E230" s="182" t="s">
        <v>890</v>
      </c>
      <c r="F230" s="183" t="s">
        <v>891</v>
      </c>
      <c r="G230" s="184" t="s">
        <v>376</v>
      </c>
      <c r="H230" s="185">
        <v>2.27</v>
      </c>
      <c r="I230" s="186"/>
      <c r="J230" s="187">
        <f t="shared" si="60"/>
        <v>0</v>
      </c>
      <c r="K230" s="183" t="s">
        <v>253</v>
      </c>
      <c r="L230" s="40"/>
      <c r="M230" s="188" t="s">
        <v>5</v>
      </c>
      <c r="N230" s="189" t="s">
        <v>44</v>
      </c>
      <c r="O230" s="41"/>
      <c r="P230" s="190">
        <f t="shared" si="61"/>
        <v>0</v>
      </c>
      <c r="Q230" s="190">
        <v>0</v>
      </c>
      <c r="R230" s="190">
        <f t="shared" si="62"/>
        <v>0</v>
      </c>
      <c r="S230" s="190">
        <v>0</v>
      </c>
      <c r="T230" s="191">
        <f t="shared" si="63"/>
        <v>0</v>
      </c>
      <c r="AR230" s="23" t="s">
        <v>254</v>
      </c>
      <c r="AT230" s="23" t="s">
        <v>249</v>
      </c>
      <c r="AU230" s="23" t="s">
        <v>82</v>
      </c>
      <c r="AY230" s="23" t="s">
        <v>246</v>
      </c>
      <c r="BE230" s="192">
        <f t="shared" si="64"/>
        <v>0</v>
      </c>
      <c r="BF230" s="192">
        <f t="shared" si="65"/>
        <v>0</v>
      </c>
      <c r="BG230" s="192">
        <f t="shared" si="66"/>
        <v>0</v>
      </c>
      <c r="BH230" s="192">
        <f t="shared" si="67"/>
        <v>0</v>
      </c>
      <c r="BI230" s="192">
        <f t="shared" si="68"/>
        <v>0</v>
      </c>
      <c r="BJ230" s="23" t="s">
        <v>80</v>
      </c>
      <c r="BK230" s="192">
        <f t="shared" si="69"/>
        <v>0</v>
      </c>
      <c r="BL230" s="23" t="s">
        <v>254</v>
      </c>
      <c r="BM230" s="23" t="s">
        <v>892</v>
      </c>
    </row>
    <row r="231" spans="2:65" s="1" customFormat="1" ht="22.5" customHeight="1">
      <c r="B231" s="180"/>
      <c r="C231" s="181" t="s">
        <v>527</v>
      </c>
      <c r="D231" s="181" t="s">
        <v>249</v>
      </c>
      <c r="E231" s="182" t="s">
        <v>893</v>
      </c>
      <c r="F231" s="183" t="s">
        <v>894</v>
      </c>
      <c r="G231" s="184" t="s">
        <v>359</v>
      </c>
      <c r="H231" s="185">
        <v>0.95</v>
      </c>
      <c r="I231" s="186"/>
      <c r="J231" s="187">
        <f t="shared" si="60"/>
        <v>0</v>
      </c>
      <c r="K231" s="183" t="s">
        <v>253</v>
      </c>
      <c r="L231" s="40"/>
      <c r="M231" s="188" t="s">
        <v>5</v>
      </c>
      <c r="N231" s="189" t="s">
        <v>44</v>
      </c>
      <c r="O231" s="41"/>
      <c r="P231" s="190">
        <f t="shared" si="61"/>
        <v>0</v>
      </c>
      <c r="Q231" s="190">
        <v>0</v>
      </c>
      <c r="R231" s="190">
        <f t="shared" si="62"/>
        <v>0</v>
      </c>
      <c r="S231" s="190">
        <v>0</v>
      </c>
      <c r="T231" s="191">
        <f t="shared" si="63"/>
        <v>0</v>
      </c>
      <c r="AR231" s="23" t="s">
        <v>254</v>
      </c>
      <c r="AT231" s="23" t="s">
        <v>249</v>
      </c>
      <c r="AU231" s="23" t="s">
        <v>82</v>
      </c>
      <c r="AY231" s="23" t="s">
        <v>246</v>
      </c>
      <c r="BE231" s="192">
        <f t="shared" si="64"/>
        <v>0</v>
      </c>
      <c r="BF231" s="192">
        <f t="shared" si="65"/>
        <v>0</v>
      </c>
      <c r="BG231" s="192">
        <f t="shared" si="66"/>
        <v>0</v>
      </c>
      <c r="BH231" s="192">
        <f t="shared" si="67"/>
        <v>0</v>
      </c>
      <c r="BI231" s="192">
        <f t="shared" si="68"/>
        <v>0</v>
      </c>
      <c r="BJ231" s="23" t="s">
        <v>80</v>
      </c>
      <c r="BK231" s="192">
        <f t="shared" si="69"/>
        <v>0</v>
      </c>
      <c r="BL231" s="23" t="s">
        <v>254</v>
      </c>
      <c r="BM231" s="23" t="s">
        <v>895</v>
      </c>
    </row>
    <row r="232" spans="2:65" s="1" customFormat="1" ht="22.5" customHeight="1">
      <c r="B232" s="180"/>
      <c r="C232" s="181" t="s">
        <v>896</v>
      </c>
      <c r="D232" s="181" t="s">
        <v>249</v>
      </c>
      <c r="E232" s="182" t="s">
        <v>897</v>
      </c>
      <c r="F232" s="183" t="s">
        <v>898</v>
      </c>
      <c r="G232" s="184" t="s">
        <v>359</v>
      </c>
      <c r="H232" s="185">
        <v>3.36</v>
      </c>
      <c r="I232" s="186"/>
      <c r="J232" s="187">
        <f t="shared" si="60"/>
        <v>0</v>
      </c>
      <c r="K232" s="183" t="s">
        <v>253</v>
      </c>
      <c r="L232" s="40"/>
      <c r="M232" s="188" t="s">
        <v>5</v>
      </c>
      <c r="N232" s="189" t="s">
        <v>44</v>
      </c>
      <c r="O232" s="41"/>
      <c r="P232" s="190">
        <f t="shared" si="61"/>
        <v>0</v>
      </c>
      <c r="Q232" s="190">
        <v>0</v>
      </c>
      <c r="R232" s="190">
        <f t="shared" si="62"/>
        <v>0</v>
      </c>
      <c r="S232" s="190">
        <v>0</v>
      </c>
      <c r="T232" s="191">
        <f t="shared" si="63"/>
        <v>0</v>
      </c>
      <c r="AR232" s="23" t="s">
        <v>254</v>
      </c>
      <c r="AT232" s="23" t="s">
        <v>249</v>
      </c>
      <c r="AU232" s="23" t="s">
        <v>82</v>
      </c>
      <c r="AY232" s="23" t="s">
        <v>246</v>
      </c>
      <c r="BE232" s="192">
        <f t="shared" si="64"/>
        <v>0</v>
      </c>
      <c r="BF232" s="192">
        <f t="shared" si="65"/>
        <v>0</v>
      </c>
      <c r="BG232" s="192">
        <f t="shared" si="66"/>
        <v>0</v>
      </c>
      <c r="BH232" s="192">
        <f t="shared" si="67"/>
        <v>0</v>
      </c>
      <c r="BI232" s="192">
        <f t="shared" si="68"/>
        <v>0</v>
      </c>
      <c r="BJ232" s="23" t="s">
        <v>80</v>
      </c>
      <c r="BK232" s="192">
        <f t="shared" si="69"/>
        <v>0</v>
      </c>
      <c r="BL232" s="23" t="s">
        <v>254</v>
      </c>
      <c r="BM232" s="23" t="s">
        <v>899</v>
      </c>
    </row>
    <row r="233" spans="2:65" s="1" customFormat="1" ht="22.5" customHeight="1">
      <c r="B233" s="180"/>
      <c r="C233" s="181" t="s">
        <v>531</v>
      </c>
      <c r="D233" s="181" t="s">
        <v>249</v>
      </c>
      <c r="E233" s="182" t="s">
        <v>900</v>
      </c>
      <c r="F233" s="183" t="s">
        <v>901</v>
      </c>
      <c r="G233" s="184" t="s">
        <v>359</v>
      </c>
      <c r="H233" s="185">
        <v>0.29399999999999998</v>
      </c>
      <c r="I233" s="186"/>
      <c r="J233" s="187">
        <f t="shared" si="60"/>
        <v>0</v>
      </c>
      <c r="K233" s="183" t="s">
        <v>253</v>
      </c>
      <c r="L233" s="40"/>
      <c r="M233" s="188" t="s">
        <v>5</v>
      </c>
      <c r="N233" s="189" t="s">
        <v>44</v>
      </c>
      <c r="O233" s="41"/>
      <c r="P233" s="190">
        <f t="shared" si="61"/>
        <v>0</v>
      </c>
      <c r="Q233" s="190">
        <v>0</v>
      </c>
      <c r="R233" s="190">
        <f t="shared" si="62"/>
        <v>0</v>
      </c>
      <c r="S233" s="190">
        <v>0</v>
      </c>
      <c r="T233" s="191">
        <f t="shared" si="63"/>
        <v>0</v>
      </c>
      <c r="AR233" s="23" t="s">
        <v>254</v>
      </c>
      <c r="AT233" s="23" t="s">
        <v>249</v>
      </c>
      <c r="AU233" s="23" t="s">
        <v>82</v>
      </c>
      <c r="AY233" s="23" t="s">
        <v>246</v>
      </c>
      <c r="BE233" s="192">
        <f t="shared" si="64"/>
        <v>0</v>
      </c>
      <c r="BF233" s="192">
        <f t="shared" si="65"/>
        <v>0</v>
      </c>
      <c r="BG233" s="192">
        <f t="shared" si="66"/>
        <v>0</v>
      </c>
      <c r="BH233" s="192">
        <f t="shared" si="67"/>
        <v>0</v>
      </c>
      <c r="BI233" s="192">
        <f t="shared" si="68"/>
        <v>0</v>
      </c>
      <c r="BJ233" s="23" t="s">
        <v>80</v>
      </c>
      <c r="BK233" s="192">
        <f t="shared" si="69"/>
        <v>0</v>
      </c>
      <c r="BL233" s="23" t="s">
        <v>254</v>
      </c>
      <c r="BM233" s="23" t="s">
        <v>902</v>
      </c>
    </row>
    <row r="234" spans="2:65" s="1" customFormat="1" ht="22.5" customHeight="1">
      <c r="B234" s="180"/>
      <c r="C234" s="181" t="s">
        <v>903</v>
      </c>
      <c r="D234" s="181" t="s">
        <v>249</v>
      </c>
      <c r="E234" s="182" t="s">
        <v>904</v>
      </c>
      <c r="F234" s="183" t="s">
        <v>905</v>
      </c>
      <c r="G234" s="184" t="s">
        <v>423</v>
      </c>
      <c r="H234" s="185">
        <v>39.200000000000003</v>
      </c>
      <c r="I234" s="186"/>
      <c r="J234" s="187">
        <f t="shared" si="60"/>
        <v>0</v>
      </c>
      <c r="K234" s="183" t="s">
        <v>253</v>
      </c>
      <c r="L234" s="40"/>
      <c r="M234" s="188" t="s">
        <v>5</v>
      </c>
      <c r="N234" s="189" t="s">
        <v>44</v>
      </c>
      <c r="O234" s="41"/>
      <c r="P234" s="190">
        <f t="shared" si="61"/>
        <v>0</v>
      </c>
      <c r="Q234" s="190">
        <v>0</v>
      </c>
      <c r="R234" s="190">
        <f t="shared" si="62"/>
        <v>0</v>
      </c>
      <c r="S234" s="190">
        <v>0</v>
      </c>
      <c r="T234" s="191">
        <f t="shared" si="63"/>
        <v>0</v>
      </c>
      <c r="AR234" s="23" t="s">
        <v>254</v>
      </c>
      <c r="AT234" s="23" t="s">
        <v>249</v>
      </c>
      <c r="AU234" s="23" t="s">
        <v>82</v>
      </c>
      <c r="AY234" s="23" t="s">
        <v>246</v>
      </c>
      <c r="BE234" s="192">
        <f t="shared" si="64"/>
        <v>0</v>
      </c>
      <c r="BF234" s="192">
        <f t="shared" si="65"/>
        <v>0</v>
      </c>
      <c r="BG234" s="192">
        <f t="shared" si="66"/>
        <v>0</v>
      </c>
      <c r="BH234" s="192">
        <f t="shared" si="67"/>
        <v>0</v>
      </c>
      <c r="BI234" s="192">
        <f t="shared" si="68"/>
        <v>0</v>
      </c>
      <c r="BJ234" s="23" t="s">
        <v>80</v>
      </c>
      <c r="BK234" s="192">
        <f t="shared" si="69"/>
        <v>0</v>
      </c>
      <c r="BL234" s="23" t="s">
        <v>254</v>
      </c>
      <c r="BM234" s="23" t="s">
        <v>906</v>
      </c>
    </row>
    <row r="235" spans="2:65" s="1" customFormat="1" ht="31.5" customHeight="1">
      <c r="B235" s="180"/>
      <c r="C235" s="181" t="s">
        <v>534</v>
      </c>
      <c r="D235" s="181" t="s">
        <v>249</v>
      </c>
      <c r="E235" s="182" t="s">
        <v>907</v>
      </c>
      <c r="F235" s="183" t="s">
        <v>908</v>
      </c>
      <c r="G235" s="184" t="s">
        <v>376</v>
      </c>
      <c r="H235" s="185">
        <v>417.75</v>
      </c>
      <c r="I235" s="186"/>
      <c r="J235" s="187">
        <f t="shared" si="60"/>
        <v>0</v>
      </c>
      <c r="K235" s="183" t="s">
        <v>5</v>
      </c>
      <c r="L235" s="40"/>
      <c r="M235" s="188" t="s">
        <v>5</v>
      </c>
      <c r="N235" s="189" t="s">
        <v>44</v>
      </c>
      <c r="O235" s="41"/>
      <c r="P235" s="190">
        <f t="shared" si="61"/>
        <v>0</v>
      </c>
      <c r="Q235" s="190">
        <v>0</v>
      </c>
      <c r="R235" s="190">
        <f t="shared" si="62"/>
        <v>0</v>
      </c>
      <c r="S235" s="190">
        <v>0</v>
      </c>
      <c r="T235" s="191">
        <f t="shared" si="63"/>
        <v>0</v>
      </c>
      <c r="AR235" s="23" t="s">
        <v>254</v>
      </c>
      <c r="AT235" s="23" t="s">
        <v>249</v>
      </c>
      <c r="AU235" s="23" t="s">
        <v>82</v>
      </c>
      <c r="AY235" s="23" t="s">
        <v>246</v>
      </c>
      <c r="BE235" s="192">
        <f t="shared" si="64"/>
        <v>0</v>
      </c>
      <c r="BF235" s="192">
        <f t="shared" si="65"/>
        <v>0</v>
      </c>
      <c r="BG235" s="192">
        <f t="shared" si="66"/>
        <v>0</v>
      </c>
      <c r="BH235" s="192">
        <f t="shared" si="67"/>
        <v>0</v>
      </c>
      <c r="BI235" s="192">
        <f t="shared" si="68"/>
        <v>0</v>
      </c>
      <c r="BJ235" s="23" t="s">
        <v>80</v>
      </c>
      <c r="BK235" s="192">
        <f t="shared" si="69"/>
        <v>0</v>
      </c>
      <c r="BL235" s="23" t="s">
        <v>254</v>
      </c>
      <c r="BM235" s="23" t="s">
        <v>909</v>
      </c>
    </row>
    <row r="236" spans="2:65" s="1" customFormat="1" ht="31.5" customHeight="1">
      <c r="B236" s="180"/>
      <c r="C236" s="181" t="s">
        <v>910</v>
      </c>
      <c r="D236" s="181" t="s">
        <v>249</v>
      </c>
      <c r="E236" s="182" t="s">
        <v>911</v>
      </c>
      <c r="F236" s="183" t="s">
        <v>912</v>
      </c>
      <c r="G236" s="184" t="s">
        <v>376</v>
      </c>
      <c r="H236" s="185">
        <v>154.69999999999999</v>
      </c>
      <c r="I236" s="186"/>
      <c r="J236" s="187">
        <f t="shared" si="60"/>
        <v>0</v>
      </c>
      <c r="K236" s="183" t="s">
        <v>5</v>
      </c>
      <c r="L236" s="40"/>
      <c r="M236" s="188" t="s">
        <v>5</v>
      </c>
      <c r="N236" s="189" t="s">
        <v>44</v>
      </c>
      <c r="O236" s="41"/>
      <c r="P236" s="190">
        <f t="shared" si="61"/>
        <v>0</v>
      </c>
      <c r="Q236" s="190">
        <v>0</v>
      </c>
      <c r="R236" s="190">
        <f t="shared" si="62"/>
        <v>0</v>
      </c>
      <c r="S236" s="190">
        <v>0</v>
      </c>
      <c r="T236" s="191">
        <f t="shared" si="63"/>
        <v>0</v>
      </c>
      <c r="AR236" s="23" t="s">
        <v>254</v>
      </c>
      <c r="AT236" s="23" t="s">
        <v>249</v>
      </c>
      <c r="AU236" s="23" t="s">
        <v>82</v>
      </c>
      <c r="AY236" s="23" t="s">
        <v>246</v>
      </c>
      <c r="BE236" s="192">
        <f t="shared" si="64"/>
        <v>0</v>
      </c>
      <c r="BF236" s="192">
        <f t="shared" si="65"/>
        <v>0</v>
      </c>
      <c r="BG236" s="192">
        <f t="shared" si="66"/>
        <v>0</v>
      </c>
      <c r="BH236" s="192">
        <f t="shared" si="67"/>
        <v>0</v>
      </c>
      <c r="BI236" s="192">
        <f t="shared" si="68"/>
        <v>0</v>
      </c>
      <c r="BJ236" s="23" t="s">
        <v>80</v>
      </c>
      <c r="BK236" s="192">
        <f t="shared" si="69"/>
        <v>0</v>
      </c>
      <c r="BL236" s="23" t="s">
        <v>254</v>
      </c>
      <c r="BM236" s="23" t="s">
        <v>913</v>
      </c>
    </row>
    <row r="237" spans="2:65" s="1" customFormat="1" ht="31.5" customHeight="1">
      <c r="B237" s="180"/>
      <c r="C237" s="181" t="s">
        <v>540</v>
      </c>
      <c r="D237" s="181" t="s">
        <v>249</v>
      </c>
      <c r="E237" s="182" t="s">
        <v>503</v>
      </c>
      <c r="F237" s="183" t="s">
        <v>914</v>
      </c>
      <c r="G237" s="184" t="s">
        <v>376</v>
      </c>
      <c r="H237" s="185">
        <v>1022.902</v>
      </c>
      <c r="I237" s="186"/>
      <c r="J237" s="187">
        <f t="shared" si="60"/>
        <v>0</v>
      </c>
      <c r="K237" s="183" t="s">
        <v>5</v>
      </c>
      <c r="L237" s="40"/>
      <c r="M237" s="188" t="s">
        <v>5</v>
      </c>
      <c r="N237" s="189" t="s">
        <v>44</v>
      </c>
      <c r="O237" s="41"/>
      <c r="P237" s="190">
        <f t="shared" si="61"/>
        <v>0</v>
      </c>
      <c r="Q237" s="190">
        <v>0</v>
      </c>
      <c r="R237" s="190">
        <f t="shared" si="62"/>
        <v>0</v>
      </c>
      <c r="S237" s="190">
        <v>0</v>
      </c>
      <c r="T237" s="191">
        <f t="shared" si="63"/>
        <v>0</v>
      </c>
      <c r="AR237" s="23" t="s">
        <v>254</v>
      </c>
      <c r="AT237" s="23" t="s">
        <v>249</v>
      </c>
      <c r="AU237" s="23" t="s">
        <v>82</v>
      </c>
      <c r="AY237" s="23" t="s">
        <v>246</v>
      </c>
      <c r="BE237" s="192">
        <f t="shared" si="64"/>
        <v>0</v>
      </c>
      <c r="BF237" s="192">
        <f t="shared" si="65"/>
        <v>0</v>
      </c>
      <c r="BG237" s="192">
        <f t="shared" si="66"/>
        <v>0</v>
      </c>
      <c r="BH237" s="192">
        <f t="shared" si="67"/>
        <v>0</v>
      </c>
      <c r="BI237" s="192">
        <f t="shared" si="68"/>
        <v>0</v>
      </c>
      <c r="BJ237" s="23" t="s">
        <v>80</v>
      </c>
      <c r="BK237" s="192">
        <f t="shared" si="69"/>
        <v>0</v>
      </c>
      <c r="BL237" s="23" t="s">
        <v>254</v>
      </c>
      <c r="BM237" s="23" t="s">
        <v>915</v>
      </c>
    </row>
    <row r="238" spans="2:65" s="1" customFormat="1" ht="31.5" customHeight="1">
      <c r="B238" s="180"/>
      <c r="C238" s="181" t="s">
        <v>916</v>
      </c>
      <c r="D238" s="181" t="s">
        <v>249</v>
      </c>
      <c r="E238" s="182" t="s">
        <v>507</v>
      </c>
      <c r="F238" s="183" t="s">
        <v>917</v>
      </c>
      <c r="G238" s="184" t="s">
        <v>376</v>
      </c>
      <c r="H238" s="185">
        <v>581.24</v>
      </c>
      <c r="I238" s="186"/>
      <c r="J238" s="187">
        <f t="shared" si="60"/>
        <v>0</v>
      </c>
      <c r="K238" s="183" t="s">
        <v>5</v>
      </c>
      <c r="L238" s="40"/>
      <c r="M238" s="188" t="s">
        <v>5</v>
      </c>
      <c r="N238" s="189" t="s">
        <v>44</v>
      </c>
      <c r="O238" s="41"/>
      <c r="P238" s="190">
        <f t="shared" si="61"/>
        <v>0</v>
      </c>
      <c r="Q238" s="190">
        <v>0</v>
      </c>
      <c r="R238" s="190">
        <f t="shared" si="62"/>
        <v>0</v>
      </c>
      <c r="S238" s="190">
        <v>0</v>
      </c>
      <c r="T238" s="191">
        <f t="shared" si="63"/>
        <v>0</v>
      </c>
      <c r="AR238" s="23" t="s">
        <v>254</v>
      </c>
      <c r="AT238" s="23" t="s">
        <v>249</v>
      </c>
      <c r="AU238" s="23" t="s">
        <v>82</v>
      </c>
      <c r="AY238" s="23" t="s">
        <v>246</v>
      </c>
      <c r="BE238" s="192">
        <f t="shared" si="64"/>
        <v>0</v>
      </c>
      <c r="BF238" s="192">
        <f t="shared" si="65"/>
        <v>0</v>
      </c>
      <c r="BG238" s="192">
        <f t="shared" si="66"/>
        <v>0</v>
      </c>
      <c r="BH238" s="192">
        <f t="shared" si="67"/>
        <v>0</v>
      </c>
      <c r="BI238" s="192">
        <f t="shared" si="68"/>
        <v>0</v>
      </c>
      <c r="BJ238" s="23" t="s">
        <v>80</v>
      </c>
      <c r="BK238" s="192">
        <f t="shared" si="69"/>
        <v>0</v>
      </c>
      <c r="BL238" s="23" t="s">
        <v>254</v>
      </c>
      <c r="BM238" s="23" t="s">
        <v>918</v>
      </c>
    </row>
    <row r="239" spans="2:65" s="1" customFormat="1" ht="22.5" customHeight="1">
      <c r="B239" s="180"/>
      <c r="C239" s="181" t="s">
        <v>547</v>
      </c>
      <c r="D239" s="181" t="s">
        <v>249</v>
      </c>
      <c r="E239" s="182" t="s">
        <v>919</v>
      </c>
      <c r="F239" s="183" t="s">
        <v>920</v>
      </c>
      <c r="G239" s="184" t="s">
        <v>376</v>
      </c>
      <c r="H239" s="185">
        <v>537.69000000000005</v>
      </c>
      <c r="I239" s="186"/>
      <c r="J239" s="187">
        <f t="shared" si="60"/>
        <v>0</v>
      </c>
      <c r="K239" s="183" t="s">
        <v>253</v>
      </c>
      <c r="L239" s="40"/>
      <c r="M239" s="188" t="s">
        <v>5</v>
      </c>
      <c r="N239" s="189" t="s">
        <v>44</v>
      </c>
      <c r="O239" s="41"/>
      <c r="P239" s="190">
        <f t="shared" si="61"/>
        <v>0</v>
      </c>
      <c r="Q239" s="190">
        <v>0</v>
      </c>
      <c r="R239" s="190">
        <f t="shared" si="62"/>
        <v>0</v>
      </c>
      <c r="S239" s="190">
        <v>0</v>
      </c>
      <c r="T239" s="191">
        <f t="shared" si="63"/>
        <v>0</v>
      </c>
      <c r="AR239" s="23" t="s">
        <v>254</v>
      </c>
      <c r="AT239" s="23" t="s">
        <v>249</v>
      </c>
      <c r="AU239" s="23" t="s">
        <v>82</v>
      </c>
      <c r="AY239" s="23" t="s">
        <v>246</v>
      </c>
      <c r="BE239" s="192">
        <f t="shared" si="64"/>
        <v>0</v>
      </c>
      <c r="BF239" s="192">
        <f t="shared" si="65"/>
        <v>0</v>
      </c>
      <c r="BG239" s="192">
        <f t="shared" si="66"/>
        <v>0</v>
      </c>
      <c r="BH239" s="192">
        <f t="shared" si="67"/>
        <v>0</v>
      </c>
      <c r="BI239" s="192">
        <f t="shared" si="68"/>
        <v>0</v>
      </c>
      <c r="BJ239" s="23" t="s">
        <v>80</v>
      </c>
      <c r="BK239" s="192">
        <f t="shared" si="69"/>
        <v>0</v>
      </c>
      <c r="BL239" s="23" t="s">
        <v>254</v>
      </c>
      <c r="BM239" s="23" t="s">
        <v>921</v>
      </c>
    </row>
    <row r="240" spans="2:65" s="1" customFormat="1" ht="22.5" customHeight="1">
      <c r="B240" s="180"/>
      <c r="C240" s="181" t="s">
        <v>922</v>
      </c>
      <c r="D240" s="181" t="s">
        <v>249</v>
      </c>
      <c r="E240" s="182" t="s">
        <v>923</v>
      </c>
      <c r="F240" s="183" t="s">
        <v>924</v>
      </c>
      <c r="G240" s="184" t="s">
        <v>359</v>
      </c>
      <c r="H240" s="185">
        <v>21.529</v>
      </c>
      <c r="I240" s="186"/>
      <c r="J240" s="187">
        <f t="shared" si="60"/>
        <v>0</v>
      </c>
      <c r="K240" s="183" t="s">
        <v>253</v>
      </c>
      <c r="L240" s="40"/>
      <c r="M240" s="188" t="s">
        <v>5</v>
      </c>
      <c r="N240" s="189" t="s">
        <v>44</v>
      </c>
      <c r="O240" s="41"/>
      <c r="P240" s="190">
        <f t="shared" si="61"/>
        <v>0</v>
      </c>
      <c r="Q240" s="190">
        <v>0</v>
      </c>
      <c r="R240" s="190">
        <f t="shared" si="62"/>
        <v>0</v>
      </c>
      <c r="S240" s="190">
        <v>0</v>
      </c>
      <c r="T240" s="191">
        <f t="shared" si="63"/>
        <v>0</v>
      </c>
      <c r="AR240" s="23" t="s">
        <v>254</v>
      </c>
      <c r="AT240" s="23" t="s">
        <v>249</v>
      </c>
      <c r="AU240" s="23" t="s">
        <v>82</v>
      </c>
      <c r="AY240" s="23" t="s">
        <v>246</v>
      </c>
      <c r="BE240" s="192">
        <f t="shared" si="64"/>
        <v>0</v>
      </c>
      <c r="BF240" s="192">
        <f t="shared" si="65"/>
        <v>0</v>
      </c>
      <c r="BG240" s="192">
        <f t="shared" si="66"/>
        <v>0</v>
      </c>
      <c r="BH240" s="192">
        <f t="shared" si="67"/>
        <v>0</v>
      </c>
      <c r="BI240" s="192">
        <f t="shared" si="68"/>
        <v>0</v>
      </c>
      <c r="BJ240" s="23" t="s">
        <v>80</v>
      </c>
      <c r="BK240" s="192">
        <f t="shared" si="69"/>
        <v>0</v>
      </c>
      <c r="BL240" s="23" t="s">
        <v>254</v>
      </c>
      <c r="BM240" s="23" t="s">
        <v>925</v>
      </c>
    </row>
    <row r="241" spans="2:65" s="11" customFormat="1" ht="29.85" customHeight="1">
      <c r="B241" s="166"/>
      <c r="D241" s="177" t="s">
        <v>72</v>
      </c>
      <c r="E241" s="178" t="s">
        <v>510</v>
      </c>
      <c r="F241" s="178" t="s">
        <v>511</v>
      </c>
      <c r="I241" s="169"/>
      <c r="J241" s="179">
        <f>BK241</f>
        <v>0</v>
      </c>
      <c r="L241" s="166"/>
      <c r="M241" s="171"/>
      <c r="N241" s="172"/>
      <c r="O241" s="172"/>
      <c r="P241" s="173">
        <f>SUM(P242:P248)</f>
        <v>0</v>
      </c>
      <c r="Q241" s="172"/>
      <c r="R241" s="173">
        <f>SUM(R242:R248)</f>
        <v>0</v>
      </c>
      <c r="S241" s="172"/>
      <c r="T241" s="174">
        <f>SUM(T242:T248)</f>
        <v>0</v>
      </c>
      <c r="AR241" s="167" t="s">
        <v>80</v>
      </c>
      <c r="AT241" s="175" t="s">
        <v>72</v>
      </c>
      <c r="AU241" s="175" t="s">
        <v>80</v>
      </c>
      <c r="AY241" s="167" t="s">
        <v>246</v>
      </c>
      <c r="BK241" s="176">
        <f>SUM(BK242:BK248)</f>
        <v>0</v>
      </c>
    </row>
    <row r="242" spans="2:65" s="1" customFormat="1" ht="31.5" customHeight="1">
      <c r="B242" s="180"/>
      <c r="C242" s="181" t="s">
        <v>552</v>
      </c>
      <c r="D242" s="181" t="s">
        <v>249</v>
      </c>
      <c r="E242" s="182" t="s">
        <v>512</v>
      </c>
      <c r="F242" s="183" t="s">
        <v>513</v>
      </c>
      <c r="G242" s="184" t="s">
        <v>373</v>
      </c>
      <c r="H242" s="185">
        <v>314.62900000000002</v>
      </c>
      <c r="I242" s="186"/>
      <c r="J242" s="187">
        <f t="shared" ref="J242:J248" si="70">ROUND(I242*H242,2)</f>
        <v>0</v>
      </c>
      <c r="K242" s="183" t="s">
        <v>253</v>
      </c>
      <c r="L242" s="40"/>
      <c r="M242" s="188" t="s">
        <v>5</v>
      </c>
      <c r="N242" s="189" t="s">
        <v>44</v>
      </c>
      <c r="O242" s="41"/>
      <c r="P242" s="190">
        <f t="shared" ref="P242:P248" si="71">O242*H242</f>
        <v>0</v>
      </c>
      <c r="Q242" s="190">
        <v>0</v>
      </c>
      <c r="R242" s="190">
        <f t="shared" ref="R242:R248" si="72">Q242*H242</f>
        <v>0</v>
      </c>
      <c r="S242" s="190">
        <v>0</v>
      </c>
      <c r="T242" s="191">
        <f t="shared" ref="T242:T248" si="73">S242*H242</f>
        <v>0</v>
      </c>
      <c r="AR242" s="23" t="s">
        <v>254</v>
      </c>
      <c r="AT242" s="23" t="s">
        <v>249</v>
      </c>
      <c r="AU242" s="23" t="s">
        <v>82</v>
      </c>
      <c r="AY242" s="23" t="s">
        <v>246</v>
      </c>
      <c r="BE242" s="192">
        <f t="shared" ref="BE242:BE248" si="74">IF(N242="základní",J242,0)</f>
        <v>0</v>
      </c>
      <c r="BF242" s="192">
        <f t="shared" ref="BF242:BF248" si="75">IF(N242="snížená",J242,0)</f>
        <v>0</v>
      </c>
      <c r="BG242" s="192">
        <f t="shared" ref="BG242:BG248" si="76">IF(N242="zákl. přenesená",J242,0)</f>
        <v>0</v>
      </c>
      <c r="BH242" s="192">
        <f t="shared" ref="BH242:BH248" si="77">IF(N242="sníž. přenesená",J242,0)</f>
        <v>0</v>
      </c>
      <c r="BI242" s="192">
        <f t="shared" ref="BI242:BI248" si="78">IF(N242="nulová",J242,0)</f>
        <v>0</v>
      </c>
      <c r="BJ242" s="23" t="s">
        <v>80</v>
      </c>
      <c r="BK242" s="192">
        <f t="shared" ref="BK242:BK248" si="79">ROUND(I242*H242,2)</f>
        <v>0</v>
      </c>
      <c r="BL242" s="23" t="s">
        <v>254</v>
      </c>
      <c r="BM242" s="23" t="s">
        <v>926</v>
      </c>
    </row>
    <row r="243" spans="2:65" s="1" customFormat="1" ht="22.5" customHeight="1">
      <c r="B243" s="180"/>
      <c r="C243" s="181" t="s">
        <v>927</v>
      </c>
      <c r="D243" s="181" t="s">
        <v>249</v>
      </c>
      <c r="E243" s="182" t="s">
        <v>516</v>
      </c>
      <c r="F243" s="183" t="s">
        <v>517</v>
      </c>
      <c r="G243" s="184" t="s">
        <v>373</v>
      </c>
      <c r="H243" s="185">
        <v>314.62900000000002</v>
      </c>
      <c r="I243" s="186"/>
      <c r="J243" s="187">
        <f t="shared" si="70"/>
        <v>0</v>
      </c>
      <c r="K243" s="183" t="s">
        <v>253</v>
      </c>
      <c r="L243" s="40"/>
      <c r="M243" s="188" t="s">
        <v>5</v>
      </c>
      <c r="N243" s="189" t="s">
        <v>44</v>
      </c>
      <c r="O243" s="41"/>
      <c r="P243" s="190">
        <f t="shared" si="71"/>
        <v>0</v>
      </c>
      <c r="Q243" s="190">
        <v>0</v>
      </c>
      <c r="R243" s="190">
        <f t="shared" si="72"/>
        <v>0</v>
      </c>
      <c r="S243" s="190">
        <v>0</v>
      </c>
      <c r="T243" s="191">
        <f t="shared" si="73"/>
        <v>0</v>
      </c>
      <c r="AR243" s="23" t="s">
        <v>254</v>
      </c>
      <c r="AT243" s="23" t="s">
        <v>249</v>
      </c>
      <c r="AU243" s="23" t="s">
        <v>82</v>
      </c>
      <c r="AY243" s="23" t="s">
        <v>246</v>
      </c>
      <c r="BE243" s="192">
        <f t="shared" si="74"/>
        <v>0</v>
      </c>
      <c r="BF243" s="192">
        <f t="shared" si="75"/>
        <v>0</v>
      </c>
      <c r="BG243" s="192">
        <f t="shared" si="76"/>
        <v>0</v>
      </c>
      <c r="BH243" s="192">
        <f t="shared" si="77"/>
        <v>0</v>
      </c>
      <c r="BI243" s="192">
        <f t="shared" si="78"/>
        <v>0</v>
      </c>
      <c r="BJ243" s="23" t="s">
        <v>80</v>
      </c>
      <c r="BK243" s="192">
        <f t="shared" si="79"/>
        <v>0</v>
      </c>
      <c r="BL243" s="23" t="s">
        <v>254</v>
      </c>
      <c r="BM243" s="23" t="s">
        <v>928</v>
      </c>
    </row>
    <row r="244" spans="2:65" s="1" customFormat="1" ht="22.5" customHeight="1">
      <c r="B244" s="180"/>
      <c r="C244" s="181" t="s">
        <v>557</v>
      </c>
      <c r="D244" s="181" t="s">
        <v>249</v>
      </c>
      <c r="E244" s="182" t="s">
        <v>518</v>
      </c>
      <c r="F244" s="183" t="s">
        <v>519</v>
      </c>
      <c r="G244" s="184" t="s">
        <v>373</v>
      </c>
      <c r="H244" s="185">
        <v>4404.8059999999996</v>
      </c>
      <c r="I244" s="186"/>
      <c r="J244" s="187">
        <f t="shared" si="70"/>
        <v>0</v>
      </c>
      <c r="K244" s="183" t="s">
        <v>253</v>
      </c>
      <c r="L244" s="40"/>
      <c r="M244" s="188" t="s">
        <v>5</v>
      </c>
      <c r="N244" s="189" t="s">
        <v>44</v>
      </c>
      <c r="O244" s="41"/>
      <c r="P244" s="190">
        <f t="shared" si="71"/>
        <v>0</v>
      </c>
      <c r="Q244" s="190">
        <v>0</v>
      </c>
      <c r="R244" s="190">
        <f t="shared" si="72"/>
        <v>0</v>
      </c>
      <c r="S244" s="190">
        <v>0</v>
      </c>
      <c r="T244" s="191">
        <f t="shared" si="73"/>
        <v>0</v>
      </c>
      <c r="AR244" s="23" t="s">
        <v>254</v>
      </c>
      <c r="AT244" s="23" t="s">
        <v>249</v>
      </c>
      <c r="AU244" s="23" t="s">
        <v>82</v>
      </c>
      <c r="AY244" s="23" t="s">
        <v>246</v>
      </c>
      <c r="BE244" s="192">
        <f t="shared" si="74"/>
        <v>0</v>
      </c>
      <c r="BF244" s="192">
        <f t="shared" si="75"/>
        <v>0</v>
      </c>
      <c r="BG244" s="192">
        <f t="shared" si="76"/>
        <v>0</v>
      </c>
      <c r="BH244" s="192">
        <f t="shared" si="77"/>
        <v>0</v>
      </c>
      <c r="BI244" s="192">
        <f t="shared" si="78"/>
        <v>0</v>
      </c>
      <c r="BJ244" s="23" t="s">
        <v>80</v>
      </c>
      <c r="BK244" s="192">
        <f t="shared" si="79"/>
        <v>0</v>
      </c>
      <c r="BL244" s="23" t="s">
        <v>254</v>
      </c>
      <c r="BM244" s="23" t="s">
        <v>929</v>
      </c>
    </row>
    <row r="245" spans="2:65" s="1" customFormat="1" ht="31.5" customHeight="1">
      <c r="B245" s="180"/>
      <c r="C245" s="181" t="s">
        <v>930</v>
      </c>
      <c r="D245" s="181" t="s">
        <v>249</v>
      </c>
      <c r="E245" s="182" t="s">
        <v>522</v>
      </c>
      <c r="F245" s="183" t="s">
        <v>523</v>
      </c>
      <c r="G245" s="184" t="s">
        <v>373</v>
      </c>
      <c r="H245" s="185">
        <v>165.86</v>
      </c>
      <c r="I245" s="186"/>
      <c r="J245" s="187">
        <f t="shared" si="70"/>
        <v>0</v>
      </c>
      <c r="K245" s="183" t="s">
        <v>5</v>
      </c>
      <c r="L245" s="40"/>
      <c r="M245" s="188" t="s">
        <v>5</v>
      </c>
      <c r="N245" s="189" t="s">
        <v>44</v>
      </c>
      <c r="O245" s="41"/>
      <c r="P245" s="190">
        <f t="shared" si="71"/>
        <v>0</v>
      </c>
      <c r="Q245" s="190">
        <v>0</v>
      </c>
      <c r="R245" s="190">
        <f t="shared" si="72"/>
        <v>0</v>
      </c>
      <c r="S245" s="190">
        <v>0</v>
      </c>
      <c r="T245" s="191">
        <f t="shared" si="73"/>
        <v>0</v>
      </c>
      <c r="AR245" s="23" t="s">
        <v>254</v>
      </c>
      <c r="AT245" s="23" t="s">
        <v>249</v>
      </c>
      <c r="AU245" s="23" t="s">
        <v>82</v>
      </c>
      <c r="AY245" s="23" t="s">
        <v>246</v>
      </c>
      <c r="BE245" s="192">
        <f t="shared" si="74"/>
        <v>0</v>
      </c>
      <c r="BF245" s="192">
        <f t="shared" si="75"/>
        <v>0</v>
      </c>
      <c r="BG245" s="192">
        <f t="shared" si="76"/>
        <v>0</v>
      </c>
      <c r="BH245" s="192">
        <f t="shared" si="77"/>
        <v>0</v>
      </c>
      <c r="BI245" s="192">
        <f t="shared" si="78"/>
        <v>0</v>
      </c>
      <c r="BJ245" s="23" t="s">
        <v>80</v>
      </c>
      <c r="BK245" s="192">
        <f t="shared" si="79"/>
        <v>0</v>
      </c>
      <c r="BL245" s="23" t="s">
        <v>254</v>
      </c>
      <c r="BM245" s="23" t="s">
        <v>931</v>
      </c>
    </row>
    <row r="246" spans="2:65" s="1" customFormat="1" ht="31.5" customHeight="1">
      <c r="B246" s="180"/>
      <c r="C246" s="181" t="s">
        <v>559</v>
      </c>
      <c r="D246" s="181" t="s">
        <v>249</v>
      </c>
      <c r="E246" s="182" t="s">
        <v>525</v>
      </c>
      <c r="F246" s="183" t="s">
        <v>526</v>
      </c>
      <c r="G246" s="184" t="s">
        <v>373</v>
      </c>
      <c r="H246" s="185">
        <v>120.675</v>
      </c>
      <c r="I246" s="186"/>
      <c r="J246" s="187">
        <f t="shared" si="70"/>
        <v>0</v>
      </c>
      <c r="K246" s="183" t="s">
        <v>253</v>
      </c>
      <c r="L246" s="40"/>
      <c r="M246" s="188" t="s">
        <v>5</v>
      </c>
      <c r="N246" s="189" t="s">
        <v>44</v>
      </c>
      <c r="O246" s="41"/>
      <c r="P246" s="190">
        <f t="shared" si="71"/>
        <v>0</v>
      </c>
      <c r="Q246" s="190">
        <v>0</v>
      </c>
      <c r="R246" s="190">
        <f t="shared" si="72"/>
        <v>0</v>
      </c>
      <c r="S246" s="190">
        <v>0</v>
      </c>
      <c r="T246" s="191">
        <f t="shared" si="73"/>
        <v>0</v>
      </c>
      <c r="AR246" s="23" t="s">
        <v>254</v>
      </c>
      <c r="AT246" s="23" t="s">
        <v>249</v>
      </c>
      <c r="AU246" s="23" t="s">
        <v>82</v>
      </c>
      <c r="AY246" s="23" t="s">
        <v>246</v>
      </c>
      <c r="BE246" s="192">
        <f t="shared" si="74"/>
        <v>0</v>
      </c>
      <c r="BF246" s="192">
        <f t="shared" si="75"/>
        <v>0</v>
      </c>
      <c r="BG246" s="192">
        <f t="shared" si="76"/>
        <v>0</v>
      </c>
      <c r="BH246" s="192">
        <f t="shared" si="77"/>
        <v>0</v>
      </c>
      <c r="BI246" s="192">
        <f t="shared" si="78"/>
        <v>0</v>
      </c>
      <c r="BJ246" s="23" t="s">
        <v>80</v>
      </c>
      <c r="BK246" s="192">
        <f t="shared" si="79"/>
        <v>0</v>
      </c>
      <c r="BL246" s="23" t="s">
        <v>254</v>
      </c>
      <c r="BM246" s="23" t="s">
        <v>932</v>
      </c>
    </row>
    <row r="247" spans="2:65" s="1" customFormat="1" ht="31.5" customHeight="1">
      <c r="B247" s="180"/>
      <c r="C247" s="181" t="s">
        <v>933</v>
      </c>
      <c r="D247" s="181" t="s">
        <v>249</v>
      </c>
      <c r="E247" s="182" t="s">
        <v>529</v>
      </c>
      <c r="F247" s="183" t="s">
        <v>530</v>
      </c>
      <c r="G247" s="184" t="s">
        <v>373</v>
      </c>
      <c r="H247" s="185">
        <v>1.522</v>
      </c>
      <c r="I247" s="186"/>
      <c r="J247" s="187">
        <f t="shared" si="70"/>
        <v>0</v>
      </c>
      <c r="K247" s="183" t="s">
        <v>253</v>
      </c>
      <c r="L247" s="40"/>
      <c r="M247" s="188" t="s">
        <v>5</v>
      </c>
      <c r="N247" s="189" t="s">
        <v>44</v>
      </c>
      <c r="O247" s="41"/>
      <c r="P247" s="190">
        <f t="shared" si="71"/>
        <v>0</v>
      </c>
      <c r="Q247" s="190">
        <v>0</v>
      </c>
      <c r="R247" s="190">
        <f t="shared" si="72"/>
        <v>0</v>
      </c>
      <c r="S247" s="190">
        <v>0</v>
      </c>
      <c r="T247" s="191">
        <f t="shared" si="73"/>
        <v>0</v>
      </c>
      <c r="AR247" s="23" t="s">
        <v>254</v>
      </c>
      <c r="AT247" s="23" t="s">
        <v>249</v>
      </c>
      <c r="AU247" s="23" t="s">
        <v>82</v>
      </c>
      <c r="AY247" s="23" t="s">
        <v>246</v>
      </c>
      <c r="BE247" s="192">
        <f t="shared" si="74"/>
        <v>0</v>
      </c>
      <c r="BF247" s="192">
        <f t="shared" si="75"/>
        <v>0</v>
      </c>
      <c r="BG247" s="192">
        <f t="shared" si="76"/>
        <v>0</v>
      </c>
      <c r="BH247" s="192">
        <f t="shared" si="77"/>
        <v>0</v>
      </c>
      <c r="BI247" s="192">
        <f t="shared" si="78"/>
        <v>0</v>
      </c>
      <c r="BJ247" s="23" t="s">
        <v>80</v>
      </c>
      <c r="BK247" s="192">
        <f t="shared" si="79"/>
        <v>0</v>
      </c>
      <c r="BL247" s="23" t="s">
        <v>254</v>
      </c>
      <c r="BM247" s="23" t="s">
        <v>934</v>
      </c>
    </row>
    <row r="248" spans="2:65" s="1" customFormat="1" ht="22.5" customHeight="1">
      <c r="B248" s="180"/>
      <c r="C248" s="181" t="s">
        <v>563</v>
      </c>
      <c r="D248" s="181" t="s">
        <v>249</v>
      </c>
      <c r="E248" s="182" t="s">
        <v>532</v>
      </c>
      <c r="F248" s="183" t="s">
        <v>533</v>
      </c>
      <c r="G248" s="184" t="s">
        <v>373</v>
      </c>
      <c r="H248" s="185">
        <v>26.571999999999999</v>
      </c>
      <c r="I248" s="186"/>
      <c r="J248" s="187">
        <f t="shared" si="70"/>
        <v>0</v>
      </c>
      <c r="K248" s="183" t="s">
        <v>253</v>
      </c>
      <c r="L248" s="40"/>
      <c r="M248" s="188" t="s">
        <v>5</v>
      </c>
      <c r="N248" s="189" t="s">
        <v>44</v>
      </c>
      <c r="O248" s="41"/>
      <c r="P248" s="190">
        <f t="shared" si="71"/>
        <v>0</v>
      </c>
      <c r="Q248" s="190">
        <v>0</v>
      </c>
      <c r="R248" s="190">
        <f t="shared" si="72"/>
        <v>0</v>
      </c>
      <c r="S248" s="190">
        <v>0</v>
      </c>
      <c r="T248" s="191">
        <f t="shared" si="73"/>
        <v>0</v>
      </c>
      <c r="AR248" s="23" t="s">
        <v>254</v>
      </c>
      <c r="AT248" s="23" t="s">
        <v>249</v>
      </c>
      <c r="AU248" s="23" t="s">
        <v>82</v>
      </c>
      <c r="AY248" s="23" t="s">
        <v>246</v>
      </c>
      <c r="BE248" s="192">
        <f t="shared" si="74"/>
        <v>0</v>
      </c>
      <c r="BF248" s="192">
        <f t="shared" si="75"/>
        <v>0</v>
      </c>
      <c r="BG248" s="192">
        <f t="shared" si="76"/>
        <v>0</v>
      </c>
      <c r="BH248" s="192">
        <f t="shared" si="77"/>
        <v>0</v>
      </c>
      <c r="BI248" s="192">
        <f t="shared" si="78"/>
        <v>0</v>
      </c>
      <c r="BJ248" s="23" t="s">
        <v>80</v>
      </c>
      <c r="BK248" s="192">
        <f t="shared" si="79"/>
        <v>0</v>
      </c>
      <c r="BL248" s="23" t="s">
        <v>254</v>
      </c>
      <c r="BM248" s="23" t="s">
        <v>935</v>
      </c>
    </row>
    <row r="249" spans="2:65" s="11" customFormat="1" ht="29.85" customHeight="1">
      <c r="B249" s="166"/>
      <c r="D249" s="177" t="s">
        <v>72</v>
      </c>
      <c r="E249" s="178" t="s">
        <v>535</v>
      </c>
      <c r="F249" s="178" t="s">
        <v>536</v>
      </c>
      <c r="I249" s="169"/>
      <c r="J249" s="179">
        <f>BK249</f>
        <v>0</v>
      </c>
      <c r="L249" s="166"/>
      <c r="M249" s="171"/>
      <c r="N249" s="172"/>
      <c r="O249" s="172"/>
      <c r="P249" s="173">
        <f>P250</f>
        <v>0</v>
      </c>
      <c r="Q249" s="172"/>
      <c r="R249" s="173">
        <f>R250</f>
        <v>0</v>
      </c>
      <c r="S249" s="172"/>
      <c r="T249" s="174">
        <f>T250</f>
        <v>0</v>
      </c>
      <c r="AR249" s="167" t="s">
        <v>80</v>
      </c>
      <c r="AT249" s="175" t="s">
        <v>72</v>
      </c>
      <c r="AU249" s="175" t="s">
        <v>80</v>
      </c>
      <c r="AY249" s="167" t="s">
        <v>246</v>
      </c>
      <c r="BK249" s="176">
        <f>BK250</f>
        <v>0</v>
      </c>
    </row>
    <row r="250" spans="2:65" s="1" customFormat="1" ht="22.5" customHeight="1">
      <c r="B250" s="180"/>
      <c r="C250" s="181" t="s">
        <v>936</v>
      </c>
      <c r="D250" s="181" t="s">
        <v>249</v>
      </c>
      <c r="E250" s="182" t="s">
        <v>538</v>
      </c>
      <c r="F250" s="183" t="s">
        <v>539</v>
      </c>
      <c r="G250" s="184" t="s">
        <v>373</v>
      </c>
      <c r="H250" s="185">
        <v>456.66800000000001</v>
      </c>
      <c r="I250" s="186"/>
      <c r="J250" s="187">
        <f>ROUND(I250*H250,2)</f>
        <v>0</v>
      </c>
      <c r="K250" s="183" t="s">
        <v>253</v>
      </c>
      <c r="L250" s="40"/>
      <c r="M250" s="188" t="s">
        <v>5</v>
      </c>
      <c r="N250" s="189" t="s">
        <v>44</v>
      </c>
      <c r="O250" s="41"/>
      <c r="P250" s="190">
        <f>O250*H250</f>
        <v>0</v>
      </c>
      <c r="Q250" s="190">
        <v>0</v>
      </c>
      <c r="R250" s="190">
        <f>Q250*H250</f>
        <v>0</v>
      </c>
      <c r="S250" s="190">
        <v>0</v>
      </c>
      <c r="T250" s="191">
        <f>S250*H250</f>
        <v>0</v>
      </c>
      <c r="AR250" s="23" t="s">
        <v>254</v>
      </c>
      <c r="AT250" s="23" t="s">
        <v>249</v>
      </c>
      <c r="AU250" s="23" t="s">
        <v>82</v>
      </c>
      <c r="AY250" s="23" t="s">
        <v>246</v>
      </c>
      <c r="BE250" s="192">
        <f>IF(N250="základní",J250,0)</f>
        <v>0</v>
      </c>
      <c r="BF250" s="192">
        <f>IF(N250="snížená",J250,0)</f>
        <v>0</v>
      </c>
      <c r="BG250" s="192">
        <f>IF(N250="zákl. přenesená",J250,0)</f>
        <v>0</v>
      </c>
      <c r="BH250" s="192">
        <f>IF(N250="sníž. přenesená",J250,0)</f>
        <v>0</v>
      </c>
      <c r="BI250" s="192">
        <f>IF(N250="nulová",J250,0)</f>
        <v>0</v>
      </c>
      <c r="BJ250" s="23" t="s">
        <v>80</v>
      </c>
      <c r="BK250" s="192">
        <f>ROUND(I250*H250,2)</f>
        <v>0</v>
      </c>
      <c r="BL250" s="23" t="s">
        <v>254</v>
      </c>
      <c r="BM250" s="23" t="s">
        <v>937</v>
      </c>
    </row>
    <row r="251" spans="2:65" s="11" customFormat="1" ht="37.35" customHeight="1">
      <c r="B251" s="166"/>
      <c r="D251" s="167" t="s">
        <v>72</v>
      </c>
      <c r="E251" s="168" t="s">
        <v>541</v>
      </c>
      <c r="F251" s="168" t="s">
        <v>542</v>
      </c>
      <c r="I251" s="169"/>
      <c r="J251" s="170">
        <f>BK251</f>
        <v>0</v>
      </c>
      <c r="L251" s="166"/>
      <c r="M251" s="171"/>
      <c r="N251" s="172"/>
      <c r="O251" s="172"/>
      <c r="P251" s="173">
        <f>P252+P258+P260+P273+P278+P296+P299+P304+P324+P330+P340+P343</f>
        <v>0</v>
      </c>
      <c r="Q251" s="172"/>
      <c r="R251" s="173">
        <f>R252+R258+R260+R273+R278+R296+R299+R304+R324+R330+R340+R343</f>
        <v>0</v>
      </c>
      <c r="S251" s="172"/>
      <c r="T251" s="174">
        <f>T252+T258+T260+T273+T278+T296+T299+T304+T324+T330+T340+T343</f>
        <v>0</v>
      </c>
      <c r="AR251" s="167" t="s">
        <v>82</v>
      </c>
      <c r="AT251" s="175" t="s">
        <v>72</v>
      </c>
      <c r="AU251" s="175" t="s">
        <v>73</v>
      </c>
      <c r="AY251" s="167" t="s">
        <v>246</v>
      </c>
      <c r="BK251" s="176">
        <f>BK252+BK258+BK260+BK273+BK278+BK296+BK299+BK304+BK324+BK330+BK340+BK343</f>
        <v>0</v>
      </c>
    </row>
    <row r="252" spans="2:65" s="11" customFormat="1" ht="19.899999999999999" customHeight="1">
      <c r="B252" s="166"/>
      <c r="D252" s="177" t="s">
        <v>72</v>
      </c>
      <c r="E252" s="178" t="s">
        <v>543</v>
      </c>
      <c r="F252" s="178" t="s">
        <v>544</v>
      </c>
      <c r="I252" s="169"/>
      <c r="J252" s="179">
        <f>BK252</f>
        <v>0</v>
      </c>
      <c r="L252" s="166"/>
      <c r="M252" s="171"/>
      <c r="N252" s="172"/>
      <c r="O252" s="172"/>
      <c r="P252" s="173">
        <f>SUM(P253:P257)</f>
        <v>0</v>
      </c>
      <c r="Q252" s="172"/>
      <c r="R252" s="173">
        <f>SUM(R253:R257)</f>
        <v>0</v>
      </c>
      <c r="S252" s="172"/>
      <c r="T252" s="174">
        <f>SUM(T253:T257)</f>
        <v>0</v>
      </c>
      <c r="AR252" s="167" t="s">
        <v>82</v>
      </c>
      <c r="AT252" s="175" t="s">
        <v>72</v>
      </c>
      <c r="AU252" s="175" t="s">
        <v>80</v>
      </c>
      <c r="AY252" s="167" t="s">
        <v>246</v>
      </c>
      <c r="BK252" s="176">
        <f>SUM(BK253:BK257)</f>
        <v>0</v>
      </c>
    </row>
    <row r="253" spans="2:65" s="1" customFormat="1" ht="31.5" customHeight="1">
      <c r="B253" s="180"/>
      <c r="C253" s="181" t="s">
        <v>567</v>
      </c>
      <c r="D253" s="181" t="s">
        <v>249</v>
      </c>
      <c r="E253" s="182" t="s">
        <v>938</v>
      </c>
      <c r="F253" s="183" t="s">
        <v>939</v>
      </c>
      <c r="G253" s="184" t="s">
        <v>376</v>
      </c>
      <c r="H253" s="185">
        <v>49.8</v>
      </c>
      <c r="I253" s="186"/>
      <c r="J253" s="187">
        <f>ROUND(I253*H253,2)</f>
        <v>0</v>
      </c>
      <c r="K253" s="183" t="s">
        <v>253</v>
      </c>
      <c r="L253" s="40"/>
      <c r="M253" s="188" t="s">
        <v>5</v>
      </c>
      <c r="N253" s="189" t="s">
        <v>44</v>
      </c>
      <c r="O253" s="41"/>
      <c r="P253" s="190">
        <f>O253*H253</f>
        <v>0</v>
      </c>
      <c r="Q253" s="190">
        <v>0</v>
      </c>
      <c r="R253" s="190">
        <f>Q253*H253</f>
        <v>0</v>
      </c>
      <c r="S253" s="190">
        <v>0</v>
      </c>
      <c r="T253" s="191">
        <f>S253*H253</f>
        <v>0</v>
      </c>
      <c r="AR253" s="23" t="s">
        <v>278</v>
      </c>
      <c r="AT253" s="23" t="s">
        <v>249</v>
      </c>
      <c r="AU253" s="23" t="s">
        <v>82</v>
      </c>
      <c r="AY253" s="23" t="s">
        <v>246</v>
      </c>
      <c r="BE253" s="192">
        <f>IF(N253="základní",J253,0)</f>
        <v>0</v>
      </c>
      <c r="BF253" s="192">
        <f>IF(N253="snížená",J253,0)</f>
        <v>0</v>
      </c>
      <c r="BG253" s="192">
        <f>IF(N253="zákl. přenesená",J253,0)</f>
        <v>0</v>
      </c>
      <c r="BH253" s="192">
        <f>IF(N253="sníž. přenesená",J253,0)</f>
        <v>0</v>
      </c>
      <c r="BI253" s="192">
        <f>IF(N253="nulová",J253,0)</f>
        <v>0</v>
      </c>
      <c r="BJ253" s="23" t="s">
        <v>80</v>
      </c>
      <c r="BK253" s="192">
        <f>ROUND(I253*H253,2)</f>
        <v>0</v>
      </c>
      <c r="BL253" s="23" t="s">
        <v>278</v>
      </c>
      <c r="BM253" s="23" t="s">
        <v>940</v>
      </c>
    </row>
    <row r="254" spans="2:65" s="1" customFormat="1" ht="22.5" customHeight="1">
      <c r="B254" s="180"/>
      <c r="C254" s="181" t="s">
        <v>941</v>
      </c>
      <c r="D254" s="181" t="s">
        <v>249</v>
      </c>
      <c r="E254" s="182" t="s">
        <v>942</v>
      </c>
      <c r="F254" s="183" t="s">
        <v>943</v>
      </c>
      <c r="G254" s="184" t="s">
        <v>376</v>
      </c>
      <c r="H254" s="185">
        <v>21.768000000000001</v>
      </c>
      <c r="I254" s="186"/>
      <c r="J254" s="187">
        <f>ROUND(I254*H254,2)</f>
        <v>0</v>
      </c>
      <c r="K254" s="183" t="s">
        <v>253</v>
      </c>
      <c r="L254" s="40"/>
      <c r="M254" s="188" t="s">
        <v>5</v>
      </c>
      <c r="N254" s="189" t="s">
        <v>44</v>
      </c>
      <c r="O254" s="41"/>
      <c r="P254" s="190">
        <f>O254*H254</f>
        <v>0</v>
      </c>
      <c r="Q254" s="190">
        <v>0</v>
      </c>
      <c r="R254" s="190">
        <f>Q254*H254</f>
        <v>0</v>
      </c>
      <c r="S254" s="190">
        <v>0</v>
      </c>
      <c r="T254" s="191">
        <f>S254*H254</f>
        <v>0</v>
      </c>
      <c r="AR254" s="23" t="s">
        <v>278</v>
      </c>
      <c r="AT254" s="23" t="s">
        <v>249</v>
      </c>
      <c r="AU254" s="23" t="s">
        <v>82</v>
      </c>
      <c r="AY254" s="23" t="s">
        <v>246</v>
      </c>
      <c r="BE254" s="192">
        <f>IF(N254="základní",J254,0)</f>
        <v>0</v>
      </c>
      <c r="BF254" s="192">
        <f>IF(N254="snížená",J254,0)</f>
        <v>0</v>
      </c>
      <c r="BG254" s="192">
        <f>IF(N254="zákl. přenesená",J254,0)</f>
        <v>0</v>
      </c>
      <c r="BH254" s="192">
        <f>IF(N254="sníž. přenesená",J254,0)</f>
        <v>0</v>
      </c>
      <c r="BI254" s="192">
        <f>IF(N254="nulová",J254,0)</f>
        <v>0</v>
      </c>
      <c r="BJ254" s="23" t="s">
        <v>80</v>
      </c>
      <c r="BK254" s="192">
        <f>ROUND(I254*H254,2)</f>
        <v>0</v>
      </c>
      <c r="BL254" s="23" t="s">
        <v>278</v>
      </c>
      <c r="BM254" s="23" t="s">
        <v>944</v>
      </c>
    </row>
    <row r="255" spans="2:65" s="1" customFormat="1" ht="22.5" customHeight="1">
      <c r="B255" s="180"/>
      <c r="C255" s="181" t="s">
        <v>570</v>
      </c>
      <c r="D255" s="181" t="s">
        <v>249</v>
      </c>
      <c r="E255" s="182" t="s">
        <v>945</v>
      </c>
      <c r="F255" s="183" t="s">
        <v>946</v>
      </c>
      <c r="G255" s="184" t="s">
        <v>376</v>
      </c>
      <c r="H255" s="185">
        <v>111.1</v>
      </c>
      <c r="I255" s="186"/>
      <c r="J255" s="187">
        <f>ROUND(I255*H255,2)</f>
        <v>0</v>
      </c>
      <c r="K255" s="183" t="s">
        <v>253</v>
      </c>
      <c r="L255" s="40"/>
      <c r="M255" s="188" t="s">
        <v>5</v>
      </c>
      <c r="N255" s="189" t="s">
        <v>44</v>
      </c>
      <c r="O255" s="41"/>
      <c r="P255" s="190">
        <f>O255*H255</f>
        <v>0</v>
      </c>
      <c r="Q255" s="190">
        <v>0</v>
      </c>
      <c r="R255" s="190">
        <f>Q255*H255</f>
        <v>0</v>
      </c>
      <c r="S255" s="190">
        <v>0</v>
      </c>
      <c r="T255" s="191">
        <f>S255*H255</f>
        <v>0</v>
      </c>
      <c r="AR255" s="23" t="s">
        <v>278</v>
      </c>
      <c r="AT255" s="23" t="s">
        <v>249</v>
      </c>
      <c r="AU255" s="23" t="s">
        <v>82</v>
      </c>
      <c r="AY255" s="23" t="s">
        <v>246</v>
      </c>
      <c r="BE255" s="192">
        <f>IF(N255="základní",J255,0)</f>
        <v>0</v>
      </c>
      <c r="BF255" s="192">
        <f>IF(N255="snížená",J255,0)</f>
        <v>0</v>
      </c>
      <c r="BG255" s="192">
        <f>IF(N255="zákl. přenesená",J255,0)</f>
        <v>0</v>
      </c>
      <c r="BH255" s="192">
        <f>IF(N255="sníž. přenesená",J255,0)</f>
        <v>0</v>
      </c>
      <c r="BI255" s="192">
        <f>IF(N255="nulová",J255,0)</f>
        <v>0</v>
      </c>
      <c r="BJ255" s="23" t="s">
        <v>80</v>
      </c>
      <c r="BK255" s="192">
        <f>ROUND(I255*H255,2)</f>
        <v>0</v>
      </c>
      <c r="BL255" s="23" t="s">
        <v>278</v>
      </c>
      <c r="BM255" s="23" t="s">
        <v>947</v>
      </c>
    </row>
    <row r="256" spans="2:65" s="1" customFormat="1" ht="22.5" customHeight="1">
      <c r="B256" s="180"/>
      <c r="C256" s="181" t="s">
        <v>948</v>
      </c>
      <c r="D256" s="181" t="s">
        <v>249</v>
      </c>
      <c r="E256" s="182" t="s">
        <v>949</v>
      </c>
      <c r="F256" s="183" t="s">
        <v>950</v>
      </c>
      <c r="G256" s="184" t="s">
        <v>423</v>
      </c>
      <c r="H256" s="185">
        <v>101.68</v>
      </c>
      <c r="I256" s="186"/>
      <c r="J256" s="187">
        <f>ROUND(I256*H256,2)</f>
        <v>0</v>
      </c>
      <c r="K256" s="183" t="s">
        <v>5</v>
      </c>
      <c r="L256" s="40"/>
      <c r="M256" s="188" t="s">
        <v>5</v>
      </c>
      <c r="N256" s="189" t="s">
        <v>44</v>
      </c>
      <c r="O256" s="41"/>
      <c r="P256" s="190">
        <f>O256*H256</f>
        <v>0</v>
      </c>
      <c r="Q256" s="190">
        <v>0</v>
      </c>
      <c r="R256" s="190">
        <f>Q256*H256</f>
        <v>0</v>
      </c>
      <c r="S256" s="190">
        <v>0</v>
      </c>
      <c r="T256" s="191">
        <f>S256*H256</f>
        <v>0</v>
      </c>
      <c r="AR256" s="23" t="s">
        <v>278</v>
      </c>
      <c r="AT256" s="23" t="s">
        <v>249</v>
      </c>
      <c r="AU256" s="23" t="s">
        <v>82</v>
      </c>
      <c r="AY256" s="23" t="s">
        <v>246</v>
      </c>
      <c r="BE256" s="192">
        <f>IF(N256="základní",J256,0)</f>
        <v>0</v>
      </c>
      <c r="BF256" s="192">
        <f>IF(N256="snížená",J256,0)</f>
        <v>0</v>
      </c>
      <c r="BG256" s="192">
        <f>IF(N256="zákl. přenesená",J256,0)</f>
        <v>0</v>
      </c>
      <c r="BH256" s="192">
        <f>IF(N256="sníž. přenesená",J256,0)</f>
        <v>0</v>
      </c>
      <c r="BI256" s="192">
        <f>IF(N256="nulová",J256,0)</f>
        <v>0</v>
      </c>
      <c r="BJ256" s="23" t="s">
        <v>80</v>
      </c>
      <c r="BK256" s="192">
        <f>ROUND(I256*H256,2)</f>
        <v>0</v>
      </c>
      <c r="BL256" s="23" t="s">
        <v>278</v>
      </c>
      <c r="BM256" s="23" t="s">
        <v>951</v>
      </c>
    </row>
    <row r="257" spans="2:65" s="1" customFormat="1" ht="22.5" customHeight="1">
      <c r="B257" s="180"/>
      <c r="C257" s="181" t="s">
        <v>571</v>
      </c>
      <c r="D257" s="181" t="s">
        <v>249</v>
      </c>
      <c r="E257" s="182" t="s">
        <v>584</v>
      </c>
      <c r="F257" s="183" t="s">
        <v>585</v>
      </c>
      <c r="G257" s="184" t="s">
        <v>586</v>
      </c>
      <c r="H257" s="230"/>
      <c r="I257" s="186"/>
      <c r="J257" s="187">
        <f>ROUND(I257*H257,2)</f>
        <v>0</v>
      </c>
      <c r="K257" s="183" t="s">
        <v>253</v>
      </c>
      <c r="L257" s="40"/>
      <c r="M257" s="188" t="s">
        <v>5</v>
      </c>
      <c r="N257" s="189" t="s">
        <v>44</v>
      </c>
      <c r="O257" s="41"/>
      <c r="P257" s="190">
        <f>O257*H257</f>
        <v>0</v>
      </c>
      <c r="Q257" s="190">
        <v>0</v>
      </c>
      <c r="R257" s="190">
        <f>Q257*H257</f>
        <v>0</v>
      </c>
      <c r="S257" s="190">
        <v>0</v>
      </c>
      <c r="T257" s="191">
        <f>S257*H257</f>
        <v>0</v>
      </c>
      <c r="AR257" s="23" t="s">
        <v>278</v>
      </c>
      <c r="AT257" s="23" t="s">
        <v>249</v>
      </c>
      <c r="AU257" s="23" t="s">
        <v>82</v>
      </c>
      <c r="AY257" s="23" t="s">
        <v>246</v>
      </c>
      <c r="BE257" s="192">
        <f>IF(N257="základní",J257,0)</f>
        <v>0</v>
      </c>
      <c r="BF257" s="192">
        <f>IF(N257="snížená",J257,0)</f>
        <v>0</v>
      </c>
      <c r="BG257" s="192">
        <f>IF(N257="zákl. přenesená",J257,0)</f>
        <v>0</v>
      </c>
      <c r="BH257" s="192">
        <f>IF(N257="sníž. přenesená",J257,0)</f>
        <v>0</v>
      </c>
      <c r="BI257" s="192">
        <f>IF(N257="nulová",J257,0)</f>
        <v>0</v>
      </c>
      <c r="BJ257" s="23" t="s">
        <v>80</v>
      </c>
      <c r="BK257" s="192">
        <f>ROUND(I257*H257,2)</f>
        <v>0</v>
      </c>
      <c r="BL257" s="23" t="s">
        <v>278</v>
      </c>
      <c r="BM257" s="23" t="s">
        <v>952</v>
      </c>
    </row>
    <row r="258" spans="2:65" s="11" customFormat="1" ht="29.85" customHeight="1">
      <c r="B258" s="166"/>
      <c r="D258" s="177" t="s">
        <v>72</v>
      </c>
      <c r="E258" s="178" t="s">
        <v>953</v>
      </c>
      <c r="F258" s="178" t="s">
        <v>954</v>
      </c>
      <c r="I258" s="169"/>
      <c r="J258" s="179">
        <f>BK258</f>
        <v>0</v>
      </c>
      <c r="L258" s="166"/>
      <c r="M258" s="171"/>
      <c r="N258" s="172"/>
      <c r="O258" s="172"/>
      <c r="P258" s="173">
        <f>P259</f>
        <v>0</v>
      </c>
      <c r="Q258" s="172"/>
      <c r="R258" s="173">
        <f>R259</f>
        <v>0</v>
      </c>
      <c r="S258" s="172"/>
      <c r="T258" s="174">
        <f>T259</f>
        <v>0</v>
      </c>
      <c r="AR258" s="167" t="s">
        <v>82</v>
      </c>
      <c r="AT258" s="175" t="s">
        <v>72</v>
      </c>
      <c r="AU258" s="175" t="s">
        <v>80</v>
      </c>
      <c r="AY258" s="167" t="s">
        <v>246</v>
      </c>
      <c r="BK258" s="176">
        <f>BK259</f>
        <v>0</v>
      </c>
    </row>
    <row r="259" spans="2:65" s="1" customFormat="1" ht="22.5" customHeight="1">
      <c r="B259" s="180"/>
      <c r="C259" s="181" t="s">
        <v>955</v>
      </c>
      <c r="D259" s="181" t="s">
        <v>249</v>
      </c>
      <c r="E259" s="182" t="s">
        <v>956</v>
      </c>
      <c r="F259" s="183" t="s">
        <v>957</v>
      </c>
      <c r="G259" s="184" t="s">
        <v>393</v>
      </c>
      <c r="H259" s="185">
        <v>1</v>
      </c>
      <c r="I259" s="186"/>
      <c r="J259" s="187">
        <f>ROUND(I259*H259,2)</f>
        <v>0</v>
      </c>
      <c r="K259" s="183" t="s">
        <v>253</v>
      </c>
      <c r="L259" s="40"/>
      <c r="M259" s="188" t="s">
        <v>5</v>
      </c>
      <c r="N259" s="189" t="s">
        <v>44</v>
      </c>
      <c r="O259" s="41"/>
      <c r="P259" s="190">
        <f>O259*H259</f>
        <v>0</v>
      </c>
      <c r="Q259" s="190">
        <v>0</v>
      </c>
      <c r="R259" s="190">
        <f>Q259*H259</f>
        <v>0</v>
      </c>
      <c r="S259" s="190">
        <v>0</v>
      </c>
      <c r="T259" s="191">
        <f>S259*H259</f>
        <v>0</v>
      </c>
      <c r="AR259" s="23" t="s">
        <v>278</v>
      </c>
      <c r="AT259" s="23" t="s">
        <v>249</v>
      </c>
      <c r="AU259" s="23" t="s">
        <v>82</v>
      </c>
      <c r="AY259" s="23" t="s">
        <v>246</v>
      </c>
      <c r="BE259" s="192">
        <f>IF(N259="základní",J259,0)</f>
        <v>0</v>
      </c>
      <c r="BF259" s="192">
        <f>IF(N259="snížená",J259,0)</f>
        <v>0</v>
      </c>
      <c r="BG259" s="192">
        <f>IF(N259="zákl. přenesená",J259,0)</f>
        <v>0</v>
      </c>
      <c r="BH259" s="192">
        <f>IF(N259="sníž. přenesená",J259,0)</f>
        <v>0</v>
      </c>
      <c r="BI259" s="192">
        <f>IF(N259="nulová",J259,0)</f>
        <v>0</v>
      </c>
      <c r="BJ259" s="23" t="s">
        <v>80</v>
      </c>
      <c r="BK259" s="192">
        <f>ROUND(I259*H259,2)</f>
        <v>0</v>
      </c>
      <c r="BL259" s="23" t="s">
        <v>278</v>
      </c>
      <c r="BM259" s="23" t="s">
        <v>958</v>
      </c>
    </row>
    <row r="260" spans="2:65" s="11" customFormat="1" ht="29.85" customHeight="1">
      <c r="B260" s="166"/>
      <c r="D260" s="177" t="s">
        <v>72</v>
      </c>
      <c r="E260" s="178" t="s">
        <v>588</v>
      </c>
      <c r="F260" s="178" t="s">
        <v>589</v>
      </c>
      <c r="I260" s="169"/>
      <c r="J260" s="179">
        <f>BK260</f>
        <v>0</v>
      </c>
      <c r="L260" s="166"/>
      <c r="M260" s="171"/>
      <c r="N260" s="172"/>
      <c r="O260" s="172"/>
      <c r="P260" s="173">
        <f>SUM(P261:P272)</f>
        <v>0</v>
      </c>
      <c r="Q260" s="172"/>
      <c r="R260" s="173">
        <f>SUM(R261:R272)</f>
        <v>0</v>
      </c>
      <c r="S260" s="172"/>
      <c r="T260" s="174">
        <f>SUM(T261:T272)</f>
        <v>0</v>
      </c>
      <c r="AR260" s="167" t="s">
        <v>82</v>
      </c>
      <c r="AT260" s="175" t="s">
        <v>72</v>
      </c>
      <c r="AU260" s="175" t="s">
        <v>80</v>
      </c>
      <c r="AY260" s="167" t="s">
        <v>246</v>
      </c>
      <c r="BK260" s="176">
        <f>SUM(BK261:BK272)</f>
        <v>0</v>
      </c>
    </row>
    <row r="261" spans="2:65" s="1" customFormat="1" ht="31.5" customHeight="1">
      <c r="B261" s="180"/>
      <c r="C261" s="181" t="s">
        <v>575</v>
      </c>
      <c r="D261" s="181" t="s">
        <v>249</v>
      </c>
      <c r="E261" s="182" t="s">
        <v>594</v>
      </c>
      <c r="F261" s="183" t="s">
        <v>595</v>
      </c>
      <c r="G261" s="184" t="s">
        <v>376</v>
      </c>
      <c r="H261" s="185">
        <v>69.599999999999994</v>
      </c>
      <c r="I261" s="186"/>
      <c r="J261" s="187">
        <f>ROUND(I261*H261,2)</f>
        <v>0</v>
      </c>
      <c r="K261" s="183" t="s">
        <v>253</v>
      </c>
      <c r="L261" s="40"/>
      <c r="M261" s="188" t="s">
        <v>5</v>
      </c>
      <c r="N261" s="189" t="s">
        <v>44</v>
      </c>
      <c r="O261" s="41"/>
      <c r="P261" s="190">
        <f>O261*H261</f>
        <v>0</v>
      </c>
      <c r="Q261" s="190">
        <v>0</v>
      </c>
      <c r="R261" s="190">
        <f>Q261*H261</f>
        <v>0</v>
      </c>
      <c r="S261" s="190">
        <v>0</v>
      </c>
      <c r="T261" s="191">
        <f>S261*H261</f>
        <v>0</v>
      </c>
      <c r="AR261" s="23" t="s">
        <v>278</v>
      </c>
      <c r="AT261" s="23" t="s">
        <v>249</v>
      </c>
      <c r="AU261" s="23" t="s">
        <v>82</v>
      </c>
      <c r="AY261" s="23" t="s">
        <v>246</v>
      </c>
      <c r="BE261" s="192">
        <f>IF(N261="základní",J261,0)</f>
        <v>0</v>
      </c>
      <c r="BF261" s="192">
        <f>IF(N261="snížená",J261,0)</f>
        <v>0</v>
      </c>
      <c r="BG261" s="192">
        <f>IF(N261="zákl. přenesená",J261,0)</f>
        <v>0</v>
      </c>
      <c r="BH261" s="192">
        <f>IF(N261="sníž. přenesená",J261,0)</f>
        <v>0</v>
      </c>
      <c r="BI261" s="192">
        <f>IF(N261="nulová",J261,0)</f>
        <v>0</v>
      </c>
      <c r="BJ261" s="23" t="s">
        <v>80</v>
      </c>
      <c r="BK261" s="192">
        <f>ROUND(I261*H261,2)</f>
        <v>0</v>
      </c>
      <c r="BL261" s="23" t="s">
        <v>278</v>
      </c>
      <c r="BM261" s="23" t="s">
        <v>959</v>
      </c>
    </row>
    <row r="262" spans="2:65" s="1" customFormat="1" ht="22.5" customHeight="1">
      <c r="B262" s="180"/>
      <c r="C262" s="181" t="s">
        <v>960</v>
      </c>
      <c r="D262" s="181" t="s">
        <v>249</v>
      </c>
      <c r="E262" s="182" t="s">
        <v>961</v>
      </c>
      <c r="F262" s="183" t="s">
        <v>962</v>
      </c>
      <c r="G262" s="184" t="s">
        <v>376</v>
      </c>
      <c r="H262" s="185">
        <v>30.42</v>
      </c>
      <c r="I262" s="186"/>
      <c r="J262" s="187">
        <f>ROUND(I262*H262,2)</f>
        <v>0</v>
      </c>
      <c r="K262" s="183" t="s">
        <v>253</v>
      </c>
      <c r="L262" s="40"/>
      <c r="M262" s="188" t="s">
        <v>5</v>
      </c>
      <c r="N262" s="189" t="s">
        <v>44</v>
      </c>
      <c r="O262" s="41"/>
      <c r="P262" s="190">
        <f>O262*H262</f>
        <v>0</v>
      </c>
      <c r="Q262" s="190">
        <v>0</v>
      </c>
      <c r="R262" s="190">
        <f>Q262*H262</f>
        <v>0</v>
      </c>
      <c r="S262" s="190">
        <v>0</v>
      </c>
      <c r="T262" s="191">
        <f>S262*H262</f>
        <v>0</v>
      </c>
      <c r="AR262" s="23" t="s">
        <v>278</v>
      </c>
      <c r="AT262" s="23" t="s">
        <v>249</v>
      </c>
      <c r="AU262" s="23" t="s">
        <v>82</v>
      </c>
      <c r="AY262" s="23" t="s">
        <v>246</v>
      </c>
      <c r="BE262" s="192">
        <f>IF(N262="základní",J262,0)</f>
        <v>0</v>
      </c>
      <c r="BF262" s="192">
        <f>IF(N262="snížená",J262,0)</f>
        <v>0</v>
      </c>
      <c r="BG262" s="192">
        <f>IF(N262="zákl. přenesená",J262,0)</f>
        <v>0</v>
      </c>
      <c r="BH262" s="192">
        <f>IF(N262="sníž. přenesená",J262,0)</f>
        <v>0</v>
      </c>
      <c r="BI262" s="192">
        <f>IF(N262="nulová",J262,0)</f>
        <v>0</v>
      </c>
      <c r="BJ262" s="23" t="s">
        <v>80</v>
      </c>
      <c r="BK262" s="192">
        <f>ROUND(I262*H262,2)</f>
        <v>0</v>
      </c>
      <c r="BL262" s="23" t="s">
        <v>278</v>
      </c>
      <c r="BM262" s="23" t="s">
        <v>963</v>
      </c>
    </row>
    <row r="263" spans="2:65" s="1" customFormat="1" ht="31.5" customHeight="1">
      <c r="B263" s="180"/>
      <c r="C263" s="181" t="s">
        <v>578</v>
      </c>
      <c r="D263" s="181" t="s">
        <v>249</v>
      </c>
      <c r="E263" s="182" t="s">
        <v>964</v>
      </c>
      <c r="F263" s="183" t="s">
        <v>965</v>
      </c>
      <c r="G263" s="184" t="s">
        <v>376</v>
      </c>
      <c r="H263" s="185">
        <v>248.9</v>
      </c>
      <c r="I263" s="186"/>
      <c r="J263" s="187">
        <f>ROUND(I263*H263,2)</f>
        <v>0</v>
      </c>
      <c r="K263" s="183" t="s">
        <v>5</v>
      </c>
      <c r="L263" s="40"/>
      <c r="M263" s="188" t="s">
        <v>5</v>
      </c>
      <c r="N263" s="189" t="s">
        <v>44</v>
      </c>
      <c r="O263" s="41"/>
      <c r="P263" s="190">
        <f>O263*H263</f>
        <v>0</v>
      </c>
      <c r="Q263" s="190">
        <v>0</v>
      </c>
      <c r="R263" s="190">
        <f>Q263*H263</f>
        <v>0</v>
      </c>
      <c r="S263" s="190">
        <v>0</v>
      </c>
      <c r="T263" s="191">
        <f>S263*H263</f>
        <v>0</v>
      </c>
      <c r="AR263" s="23" t="s">
        <v>278</v>
      </c>
      <c r="AT263" s="23" t="s">
        <v>249</v>
      </c>
      <c r="AU263" s="23" t="s">
        <v>82</v>
      </c>
      <c r="AY263" s="23" t="s">
        <v>246</v>
      </c>
      <c r="BE263" s="192">
        <f>IF(N263="základní",J263,0)</f>
        <v>0</v>
      </c>
      <c r="BF263" s="192">
        <f>IF(N263="snížená",J263,0)</f>
        <v>0</v>
      </c>
      <c r="BG263" s="192">
        <f>IF(N263="zákl. přenesená",J263,0)</f>
        <v>0</v>
      </c>
      <c r="BH263" s="192">
        <f>IF(N263="sníž. přenesená",J263,0)</f>
        <v>0</v>
      </c>
      <c r="BI263" s="192">
        <f>IF(N263="nulová",J263,0)</f>
        <v>0</v>
      </c>
      <c r="BJ263" s="23" t="s">
        <v>80</v>
      </c>
      <c r="BK263" s="192">
        <f>ROUND(I263*H263,2)</f>
        <v>0</v>
      </c>
      <c r="BL263" s="23" t="s">
        <v>278</v>
      </c>
      <c r="BM263" s="23" t="s">
        <v>966</v>
      </c>
    </row>
    <row r="264" spans="2:65" s="1" customFormat="1" ht="81">
      <c r="B264" s="40"/>
      <c r="D264" s="207" t="s">
        <v>553</v>
      </c>
      <c r="F264" s="226" t="s">
        <v>967</v>
      </c>
      <c r="I264" s="227"/>
      <c r="L264" s="40"/>
      <c r="M264" s="228"/>
      <c r="N264" s="41"/>
      <c r="O264" s="41"/>
      <c r="P264" s="41"/>
      <c r="Q264" s="41"/>
      <c r="R264" s="41"/>
      <c r="S264" s="41"/>
      <c r="T264" s="69"/>
      <c r="AT264" s="23" t="s">
        <v>553</v>
      </c>
      <c r="AU264" s="23" t="s">
        <v>82</v>
      </c>
    </row>
    <row r="265" spans="2:65" s="1" customFormat="1" ht="44.25" customHeight="1">
      <c r="B265" s="180"/>
      <c r="C265" s="181" t="s">
        <v>968</v>
      </c>
      <c r="D265" s="181" t="s">
        <v>249</v>
      </c>
      <c r="E265" s="182" t="s">
        <v>969</v>
      </c>
      <c r="F265" s="183" t="s">
        <v>970</v>
      </c>
      <c r="G265" s="184" t="s">
        <v>376</v>
      </c>
      <c r="H265" s="185">
        <v>42.2</v>
      </c>
      <c r="I265" s="186"/>
      <c r="J265" s="187">
        <f>ROUND(I265*H265,2)</f>
        <v>0</v>
      </c>
      <c r="K265" s="183" t="s">
        <v>5</v>
      </c>
      <c r="L265" s="40"/>
      <c r="M265" s="188" t="s">
        <v>5</v>
      </c>
      <c r="N265" s="189" t="s">
        <v>44</v>
      </c>
      <c r="O265" s="41"/>
      <c r="P265" s="190">
        <f>O265*H265</f>
        <v>0</v>
      </c>
      <c r="Q265" s="190">
        <v>0</v>
      </c>
      <c r="R265" s="190">
        <f>Q265*H265</f>
        <v>0</v>
      </c>
      <c r="S265" s="190">
        <v>0</v>
      </c>
      <c r="T265" s="191">
        <f>S265*H265</f>
        <v>0</v>
      </c>
      <c r="AR265" s="23" t="s">
        <v>278</v>
      </c>
      <c r="AT265" s="23" t="s">
        <v>249</v>
      </c>
      <c r="AU265" s="23" t="s">
        <v>82</v>
      </c>
      <c r="AY265" s="23" t="s">
        <v>246</v>
      </c>
      <c r="BE265" s="192">
        <f>IF(N265="základní",J265,0)</f>
        <v>0</v>
      </c>
      <c r="BF265" s="192">
        <f>IF(N265="snížená",J265,0)</f>
        <v>0</v>
      </c>
      <c r="BG265" s="192">
        <f>IF(N265="zákl. přenesená",J265,0)</f>
        <v>0</v>
      </c>
      <c r="BH265" s="192">
        <f>IF(N265="sníž. přenesená",J265,0)</f>
        <v>0</v>
      </c>
      <c r="BI265" s="192">
        <f>IF(N265="nulová",J265,0)</f>
        <v>0</v>
      </c>
      <c r="BJ265" s="23" t="s">
        <v>80</v>
      </c>
      <c r="BK265" s="192">
        <f>ROUND(I265*H265,2)</f>
        <v>0</v>
      </c>
      <c r="BL265" s="23" t="s">
        <v>278</v>
      </c>
      <c r="BM265" s="23" t="s">
        <v>971</v>
      </c>
    </row>
    <row r="266" spans="2:65" s="1" customFormat="1" ht="81">
      <c r="B266" s="40"/>
      <c r="D266" s="207" t="s">
        <v>553</v>
      </c>
      <c r="F266" s="226" t="s">
        <v>967</v>
      </c>
      <c r="I266" s="227"/>
      <c r="L266" s="40"/>
      <c r="M266" s="228"/>
      <c r="N266" s="41"/>
      <c r="O266" s="41"/>
      <c r="P266" s="41"/>
      <c r="Q266" s="41"/>
      <c r="R266" s="41"/>
      <c r="S266" s="41"/>
      <c r="T266" s="69"/>
      <c r="AT266" s="23" t="s">
        <v>553</v>
      </c>
      <c r="AU266" s="23" t="s">
        <v>82</v>
      </c>
    </row>
    <row r="267" spans="2:65" s="1" customFormat="1" ht="31.5" customHeight="1">
      <c r="B267" s="180"/>
      <c r="C267" s="181" t="s">
        <v>581</v>
      </c>
      <c r="D267" s="181" t="s">
        <v>249</v>
      </c>
      <c r="E267" s="182" t="s">
        <v>972</v>
      </c>
      <c r="F267" s="183" t="s">
        <v>973</v>
      </c>
      <c r="G267" s="184" t="s">
        <v>376</v>
      </c>
      <c r="H267" s="185">
        <v>62.8</v>
      </c>
      <c r="I267" s="186"/>
      <c r="J267" s="187">
        <f>ROUND(I267*H267,2)</f>
        <v>0</v>
      </c>
      <c r="K267" s="183" t="s">
        <v>5</v>
      </c>
      <c r="L267" s="40"/>
      <c r="M267" s="188" t="s">
        <v>5</v>
      </c>
      <c r="N267" s="189" t="s">
        <v>44</v>
      </c>
      <c r="O267" s="41"/>
      <c r="P267" s="190">
        <f>O267*H267</f>
        <v>0</v>
      </c>
      <c r="Q267" s="190">
        <v>0</v>
      </c>
      <c r="R267" s="190">
        <f>Q267*H267</f>
        <v>0</v>
      </c>
      <c r="S267" s="190">
        <v>0</v>
      </c>
      <c r="T267" s="191">
        <f>S267*H267</f>
        <v>0</v>
      </c>
      <c r="AR267" s="23" t="s">
        <v>278</v>
      </c>
      <c r="AT267" s="23" t="s">
        <v>249</v>
      </c>
      <c r="AU267" s="23" t="s">
        <v>82</v>
      </c>
      <c r="AY267" s="23" t="s">
        <v>246</v>
      </c>
      <c r="BE267" s="192">
        <f>IF(N267="základní",J267,0)</f>
        <v>0</v>
      </c>
      <c r="BF267" s="192">
        <f>IF(N267="snížená",J267,0)</f>
        <v>0</v>
      </c>
      <c r="BG267" s="192">
        <f>IF(N267="zákl. přenesená",J267,0)</f>
        <v>0</v>
      </c>
      <c r="BH267" s="192">
        <f>IF(N267="sníž. přenesená",J267,0)</f>
        <v>0</v>
      </c>
      <c r="BI267" s="192">
        <f>IF(N267="nulová",J267,0)</f>
        <v>0</v>
      </c>
      <c r="BJ267" s="23" t="s">
        <v>80</v>
      </c>
      <c r="BK267" s="192">
        <f>ROUND(I267*H267,2)</f>
        <v>0</v>
      </c>
      <c r="BL267" s="23" t="s">
        <v>278</v>
      </c>
      <c r="BM267" s="23" t="s">
        <v>974</v>
      </c>
    </row>
    <row r="268" spans="2:65" s="1" customFormat="1" ht="81">
      <c r="B268" s="40"/>
      <c r="D268" s="207" t="s">
        <v>553</v>
      </c>
      <c r="F268" s="226" t="s">
        <v>967</v>
      </c>
      <c r="I268" s="227"/>
      <c r="L268" s="40"/>
      <c r="M268" s="228"/>
      <c r="N268" s="41"/>
      <c r="O268" s="41"/>
      <c r="P268" s="41"/>
      <c r="Q268" s="41"/>
      <c r="R268" s="41"/>
      <c r="S268" s="41"/>
      <c r="T268" s="69"/>
      <c r="AT268" s="23" t="s">
        <v>553</v>
      </c>
      <c r="AU268" s="23" t="s">
        <v>82</v>
      </c>
    </row>
    <row r="269" spans="2:65" s="1" customFormat="1" ht="22.5" customHeight="1">
      <c r="B269" s="180"/>
      <c r="C269" s="181" t="s">
        <v>975</v>
      </c>
      <c r="D269" s="181" t="s">
        <v>249</v>
      </c>
      <c r="E269" s="182" t="s">
        <v>976</v>
      </c>
      <c r="F269" s="183" t="s">
        <v>977</v>
      </c>
      <c r="G269" s="184" t="s">
        <v>376</v>
      </c>
      <c r="H269" s="185">
        <v>4.4400000000000004</v>
      </c>
      <c r="I269" s="186"/>
      <c r="J269" s="187">
        <f>ROUND(I269*H269,2)</f>
        <v>0</v>
      </c>
      <c r="K269" s="183" t="s">
        <v>5</v>
      </c>
      <c r="L269" s="40"/>
      <c r="M269" s="188" t="s">
        <v>5</v>
      </c>
      <c r="N269" s="189" t="s">
        <v>44</v>
      </c>
      <c r="O269" s="41"/>
      <c r="P269" s="190">
        <f>O269*H269</f>
        <v>0</v>
      </c>
      <c r="Q269" s="190">
        <v>0</v>
      </c>
      <c r="R269" s="190">
        <f>Q269*H269</f>
        <v>0</v>
      </c>
      <c r="S269" s="190">
        <v>0</v>
      </c>
      <c r="T269" s="191">
        <f>S269*H269</f>
        <v>0</v>
      </c>
      <c r="AR269" s="23" t="s">
        <v>278</v>
      </c>
      <c r="AT269" s="23" t="s">
        <v>249</v>
      </c>
      <c r="AU269" s="23" t="s">
        <v>82</v>
      </c>
      <c r="AY269" s="23" t="s">
        <v>246</v>
      </c>
      <c r="BE269" s="192">
        <f>IF(N269="základní",J269,0)</f>
        <v>0</v>
      </c>
      <c r="BF269" s="192">
        <f>IF(N269="snížená",J269,0)</f>
        <v>0</v>
      </c>
      <c r="BG269" s="192">
        <f>IF(N269="zákl. přenesená",J269,0)</f>
        <v>0</v>
      </c>
      <c r="BH269" s="192">
        <f>IF(N269="sníž. přenesená",J269,0)</f>
        <v>0</v>
      </c>
      <c r="BI269" s="192">
        <f>IF(N269="nulová",J269,0)</f>
        <v>0</v>
      </c>
      <c r="BJ269" s="23" t="s">
        <v>80</v>
      </c>
      <c r="BK269" s="192">
        <f>ROUND(I269*H269,2)</f>
        <v>0</v>
      </c>
      <c r="BL269" s="23" t="s">
        <v>278</v>
      </c>
      <c r="BM269" s="23" t="s">
        <v>978</v>
      </c>
    </row>
    <row r="270" spans="2:65" s="1" customFormat="1" ht="31.5" customHeight="1">
      <c r="B270" s="180"/>
      <c r="C270" s="181" t="s">
        <v>583</v>
      </c>
      <c r="D270" s="181" t="s">
        <v>249</v>
      </c>
      <c r="E270" s="182" t="s">
        <v>979</v>
      </c>
      <c r="F270" s="183" t="s">
        <v>980</v>
      </c>
      <c r="G270" s="184" t="s">
        <v>423</v>
      </c>
      <c r="H270" s="185">
        <v>52</v>
      </c>
      <c r="I270" s="186"/>
      <c r="J270" s="187">
        <f>ROUND(I270*H270,2)</f>
        <v>0</v>
      </c>
      <c r="K270" s="183" t="s">
        <v>5</v>
      </c>
      <c r="L270" s="40"/>
      <c r="M270" s="188" t="s">
        <v>5</v>
      </c>
      <c r="N270" s="189" t="s">
        <v>44</v>
      </c>
      <c r="O270" s="41"/>
      <c r="P270" s="190">
        <f>O270*H270</f>
        <v>0</v>
      </c>
      <c r="Q270" s="190">
        <v>0</v>
      </c>
      <c r="R270" s="190">
        <f>Q270*H270</f>
        <v>0</v>
      </c>
      <c r="S270" s="190">
        <v>0</v>
      </c>
      <c r="T270" s="191">
        <f>S270*H270</f>
        <v>0</v>
      </c>
      <c r="AR270" s="23" t="s">
        <v>278</v>
      </c>
      <c r="AT270" s="23" t="s">
        <v>249</v>
      </c>
      <c r="AU270" s="23" t="s">
        <v>82</v>
      </c>
      <c r="AY270" s="23" t="s">
        <v>246</v>
      </c>
      <c r="BE270" s="192">
        <f>IF(N270="základní",J270,0)</f>
        <v>0</v>
      </c>
      <c r="BF270" s="192">
        <f>IF(N270="snížená",J270,0)</f>
        <v>0</v>
      </c>
      <c r="BG270" s="192">
        <f>IF(N270="zákl. přenesená",J270,0)</f>
        <v>0</v>
      </c>
      <c r="BH270" s="192">
        <f>IF(N270="sníž. přenesená",J270,0)</f>
        <v>0</v>
      </c>
      <c r="BI270" s="192">
        <f>IF(N270="nulová",J270,0)</f>
        <v>0</v>
      </c>
      <c r="BJ270" s="23" t="s">
        <v>80</v>
      </c>
      <c r="BK270" s="192">
        <f>ROUND(I270*H270,2)</f>
        <v>0</v>
      </c>
      <c r="BL270" s="23" t="s">
        <v>278</v>
      </c>
      <c r="BM270" s="23" t="s">
        <v>981</v>
      </c>
    </row>
    <row r="271" spans="2:65" s="1" customFormat="1" ht="81">
      <c r="B271" s="40"/>
      <c r="D271" s="207" t="s">
        <v>553</v>
      </c>
      <c r="F271" s="226" t="s">
        <v>967</v>
      </c>
      <c r="I271" s="227"/>
      <c r="L271" s="40"/>
      <c r="M271" s="228"/>
      <c r="N271" s="41"/>
      <c r="O271" s="41"/>
      <c r="P271" s="41"/>
      <c r="Q271" s="41"/>
      <c r="R271" s="41"/>
      <c r="S271" s="41"/>
      <c r="T271" s="69"/>
      <c r="AT271" s="23" t="s">
        <v>553</v>
      </c>
      <c r="AU271" s="23" t="s">
        <v>82</v>
      </c>
    </row>
    <row r="272" spans="2:65" s="1" customFormat="1" ht="22.5" customHeight="1">
      <c r="B272" s="180"/>
      <c r="C272" s="181" t="s">
        <v>982</v>
      </c>
      <c r="D272" s="181" t="s">
        <v>249</v>
      </c>
      <c r="E272" s="182" t="s">
        <v>983</v>
      </c>
      <c r="F272" s="183" t="s">
        <v>984</v>
      </c>
      <c r="G272" s="184" t="s">
        <v>586</v>
      </c>
      <c r="H272" s="230"/>
      <c r="I272" s="186"/>
      <c r="J272" s="187">
        <f>ROUND(I272*H272,2)</f>
        <v>0</v>
      </c>
      <c r="K272" s="183" t="s">
        <v>253</v>
      </c>
      <c r="L272" s="40"/>
      <c r="M272" s="188" t="s">
        <v>5</v>
      </c>
      <c r="N272" s="189" t="s">
        <v>44</v>
      </c>
      <c r="O272" s="41"/>
      <c r="P272" s="190">
        <f>O272*H272</f>
        <v>0</v>
      </c>
      <c r="Q272" s="190">
        <v>0</v>
      </c>
      <c r="R272" s="190">
        <f>Q272*H272</f>
        <v>0</v>
      </c>
      <c r="S272" s="190">
        <v>0</v>
      </c>
      <c r="T272" s="191">
        <f>S272*H272</f>
        <v>0</v>
      </c>
      <c r="AR272" s="23" t="s">
        <v>278</v>
      </c>
      <c r="AT272" s="23" t="s">
        <v>249</v>
      </c>
      <c r="AU272" s="23" t="s">
        <v>82</v>
      </c>
      <c r="AY272" s="23" t="s">
        <v>246</v>
      </c>
      <c r="BE272" s="192">
        <f>IF(N272="základní",J272,0)</f>
        <v>0</v>
      </c>
      <c r="BF272" s="192">
        <f>IF(N272="snížená",J272,0)</f>
        <v>0</v>
      </c>
      <c r="BG272" s="192">
        <f>IF(N272="zákl. přenesená",J272,0)</f>
        <v>0</v>
      </c>
      <c r="BH272" s="192">
        <f>IF(N272="sníž. přenesená",J272,0)</f>
        <v>0</v>
      </c>
      <c r="BI272" s="192">
        <f>IF(N272="nulová",J272,0)</f>
        <v>0</v>
      </c>
      <c r="BJ272" s="23" t="s">
        <v>80</v>
      </c>
      <c r="BK272" s="192">
        <f>ROUND(I272*H272,2)</f>
        <v>0</v>
      </c>
      <c r="BL272" s="23" t="s">
        <v>278</v>
      </c>
      <c r="BM272" s="23" t="s">
        <v>985</v>
      </c>
    </row>
    <row r="273" spans="2:65" s="11" customFormat="1" ht="29.85" customHeight="1">
      <c r="B273" s="166"/>
      <c r="D273" s="177" t="s">
        <v>72</v>
      </c>
      <c r="E273" s="178" t="s">
        <v>986</v>
      </c>
      <c r="F273" s="178" t="s">
        <v>987</v>
      </c>
      <c r="I273" s="169"/>
      <c r="J273" s="179">
        <f>BK273</f>
        <v>0</v>
      </c>
      <c r="L273" s="166"/>
      <c r="M273" s="171"/>
      <c r="N273" s="172"/>
      <c r="O273" s="172"/>
      <c r="P273" s="173">
        <f>SUM(P274:P277)</f>
        <v>0</v>
      </c>
      <c r="Q273" s="172"/>
      <c r="R273" s="173">
        <f>SUM(R274:R277)</f>
        <v>0</v>
      </c>
      <c r="S273" s="172"/>
      <c r="T273" s="174">
        <f>SUM(T274:T277)</f>
        <v>0</v>
      </c>
      <c r="AR273" s="167" t="s">
        <v>82</v>
      </c>
      <c r="AT273" s="175" t="s">
        <v>72</v>
      </c>
      <c r="AU273" s="175" t="s">
        <v>80</v>
      </c>
      <c r="AY273" s="167" t="s">
        <v>246</v>
      </c>
      <c r="BK273" s="176">
        <f>SUM(BK274:BK277)</f>
        <v>0</v>
      </c>
    </row>
    <row r="274" spans="2:65" s="1" customFormat="1" ht="22.5" customHeight="1">
      <c r="B274" s="180"/>
      <c r="C274" s="181" t="s">
        <v>587</v>
      </c>
      <c r="D274" s="181" t="s">
        <v>249</v>
      </c>
      <c r="E274" s="182" t="s">
        <v>988</v>
      </c>
      <c r="F274" s="183" t="s">
        <v>989</v>
      </c>
      <c r="G274" s="184" t="s">
        <v>376</v>
      </c>
      <c r="H274" s="185">
        <v>72.98</v>
      </c>
      <c r="I274" s="186"/>
      <c r="J274" s="187">
        <f>ROUND(I274*H274,2)</f>
        <v>0</v>
      </c>
      <c r="K274" s="183" t="s">
        <v>253</v>
      </c>
      <c r="L274" s="40"/>
      <c r="M274" s="188" t="s">
        <v>5</v>
      </c>
      <c r="N274" s="189" t="s">
        <v>44</v>
      </c>
      <c r="O274" s="41"/>
      <c r="P274" s="190">
        <f>O274*H274</f>
        <v>0</v>
      </c>
      <c r="Q274" s="190">
        <v>0</v>
      </c>
      <c r="R274" s="190">
        <f>Q274*H274</f>
        <v>0</v>
      </c>
      <c r="S274" s="190">
        <v>0</v>
      </c>
      <c r="T274" s="191">
        <f>S274*H274</f>
        <v>0</v>
      </c>
      <c r="AR274" s="23" t="s">
        <v>278</v>
      </c>
      <c r="AT274" s="23" t="s">
        <v>249</v>
      </c>
      <c r="AU274" s="23" t="s">
        <v>82</v>
      </c>
      <c r="AY274" s="23" t="s">
        <v>246</v>
      </c>
      <c r="BE274" s="192">
        <f>IF(N274="základní",J274,0)</f>
        <v>0</v>
      </c>
      <c r="BF274" s="192">
        <f>IF(N274="snížená",J274,0)</f>
        <v>0</v>
      </c>
      <c r="BG274" s="192">
        <f>IF(N274="zákl. přenesená",J274,0)</f>
        <v>0</v>
      </c>
      <c r="BH274" s="192">
        <f>IF(N274="sníž. přenesená",J274,0)</f>
        <v>0</v>
      </c>
      <c r="BI274" s="192">
        <f>IF(N274="nulová",J274,0)</f>
        <v>0</v>
      </c>
      <c r="BJ274" s="23" t="s">
        <v>80</v>
      </c>
      <c r="BK274" s="192">
        <f>ROUND(I274*H274,2)</f>
        <v>0</v>
      </c>
      <c r="BL274" s="23" t="s">
        <v>278</v>
      </c>
      <c r="BM274" s="23" t="s">
        <v>990</v>
      </c>
    </row>
    <row r="275" spans="2:65" s="1" customFormat="1" ht="22.5" customHeight="1">
      <c r="B275" s="180"/>
      <c r="C275" s="181" t="s">
        <v>991</v>
      </c>
      <c r="D275" s="181" t="s">
        <v>249</v>
      </c>
      <c r="E275" s="182" t="s">
        <v>992</v>
      </c>
      <c r="F275" s="183" t="s">
        <v>993</v>
      </c>
      <c r="G275" s="184" t="s">
        <v>376</v>
      </c>
      <c r="H275" s="185">
        <v>72.98</v>
      </c>
      <c r="I275" s="186"/>
      <c r="J275" s="187">
        <f>ROUND(I275*H275,2)</f>
        <v>0</v>
      </c>
      <c r="K275" s="183" t="s">
        <v>253</v>
      </c>
      <c r="L275" s="40"/>
      <c r="M275" s="188" t="s">
        <v>5</v>
      </c>
      <c r="N275" s="189" t="s">
        <v>44</v>
      </c>
      <c r="O275" s="41"/>
      <c r="P275" s="190">
        <f>O275*H275</f>
        <v>0</v>
      </c>
      <c r="Q275" s="190">
        <v>0</v>
      </c>
      <c r="R275" s="190">
        <f>Q275*H275</f>
        <v>0</v>
      </c>
      <c r="S275" s="190">
        <v>0</v>
      </c>
      <c r="T275" s="191">
        <f>S275*H275</f>
        <v>0</v>
      </c>
      <c r="AR275" s="23" t="s">
        <v>278</v>
      </c>
      <c r="AT275" s="23" t="s">
        <v>249</v>
      </c>
      <c r="AU275" s="23" t="s">
        <v>82</v>
      </c>
      <c r="AY275" s="23" t="s">
        <v>246</v>
      </c>
      <c r="BE275" s="192">
        <f>IF(N275="základní",J275,0)</f>
        <v>0</v>
      </c>
      <c r="BF275" s="192">
        <f>IF(N275="snížená",J275,0)</f>
        <v>0</v>
      </c>
      <c r="BG275" s="192">
        <f>IF(N275="zákl. přenesená",J275,0)</f>
        <v>0</v>
      </c>
      <c r="BH275" s="192">
        <f>IF(N275="sníž. přenesená",J275,0)</f>
        <v>0</v>
      </c>
      <c r="BI275" s="192">
        <f>IF(N275="nulová",J275,0)</f>
        <v>0</v>
      </c>
      <c r="BJ275" s="23" t="s">
        <v>80</v>
      </c>
      <c r="BK275" s="192">
        <f>ROUND(I275*H275,2)</f>
        <v>0</v>
      </c>
      <c r="BL275" s="23" t="s">
        <v>278</v>
      </c>
      <c r="BM275" s="23" t="s">
        <v>994</v>
      </c>
    </row>
    <row r="276" spans="2:65" s="1" customFormat="1" ht="57" customHeight="1">
      <c r="B276" s="180"/>
      <c r="C276" s="181" t="s">
        <v>593</v>
      </c>
      <c r="D276" s="181" t="s">
        <v>249</v>
      </c>
      <c r="E276" s="182" t="s">
        <v>995</v>
      </c>
      <c r="F276" s="183" t="s">
        <v>996</v>
      </c>
      <c r="G276" s="184" t="s">
        <v>376</v>
      </c>
      <c r="H276" s="185">
        <v>106.2</v>
      </c>
      <c r="I276" s="186"/>
      <c r="J276" s="187">
        <f>ROUND(I276*H276,2)</f>
        <v>0</v>
      </c>
      <c r="K276" s="183" t="s">
        <v>5</v>
      </c>
      <c r="L276" s="40"/>
      <c r="M276" s="188" t="s">
        <v>5</v>
      </c>
      <c r="N276" s="189" t="s">
        <v>44</v>
      </c>
      <c r="O276" s="41"/>
      <c r="P276" s="190">
        <f>O276*H276</f>
        <v>0</v>
      </c>
      <c r="Q276" s="190">
        <v>0</v>
      </c>
      <c r="R276" s="190">
        <f>Q276*H276</f>
        <v>0</v>
      </c>
      <c r="S276" s="190">
        <v>0</v>
      </c>
      <c r="T276" s="191">
        <f>S276*H276</f>
        <v>0</v>
      </c>
      <c r="AR276" s="23" t="s">
        <v>278</v>
      </c>
      <c r="AT276" s="23" t="s">
        <v>249</v>
      </c>
      <c r="AU276" s="23" t="s">
        <v>82</v>
      </c>
      <c r="AY276" s="23" t="s">
        <v>246</v>
      </c>
      <c r="BE276" s="192">
        <f>IF(N276="základní",J276,0)</f>
        <v>0</v>
      </c>
      <c r="BF276" s="192">
        <f>IF(N276="snížená",J276,0)</f>
        <v>0</v>
      </c>
      <c r="BG276" s="192">
        <f>IF(N276="zákl. přenesená",J276,0)</f>
        <v>0</v>
      </c>
      <c r="BH276" s="192">
        <f>IF(N276="sníž. přenesená",J276,0)</f>
        <v>0</v>
      </c>
      <c r="BI276" s="192">
        <f>IF(N276="nulová",J276,0)</f>
        <v>0</v>
      </c>
      <c r="BJ276" s="23" t="s">
        <v>80</v>
      </c>
      <c r="BK276" s="192">
        <f>ROUND(I276*H276,2)</f>
        <v>0</v>
      </c>
      <c r="BL276" s="23" t="s">
        <v>278</v>
      </c>
      <c r="BM276" s="23" t="s">
        <v>997</v>
      </c>
    </row>
    <row r="277" spans="2:65" s="1" customFormat="1" ht="22.5" customHeight="1">
      <c r="B277" s="180"/>
      <c r="C277" s="181" t="s">
        <v>998</v>
      </c>
      <c r="D277" s="181" t="s">
        <v>249</v>
      </c>
      <c r="E277" s="182" t="s">
        <v>999</v>
      </c>
      <c r="F277" s="183" t="s">
        <v>1000</v>
      </c>
      <c r="G277" s="184" t="s">
        <v>586</v>
      </c>
      <c r="H277" s="230"/>
      <c r="I277" s="186"/>
      <c r="J277" s="187">
        <f>ROUND(I277*H277,2)</f>
        <v>0</v>
      </c>
      <c r="K277" s="183" t="s">
        <v>253</v>
      </c>
      <c r="L277" s="40"/>
      <c r="M277" s="188" t="s">
        <v>5</v>
      </c>
      <c r="N277" s="189" t="s">
        <v>44</v>
      </c>
      <c r="O277" s="41"/>
      <c r="P277" s="190">
        <f>O277*H277</f>
        <v>0</v>
      </c>
      <c r="Q277" s="190">
        <v>0</v>
      </c>
      <c r="R277" s="190">
        <f>Q277*H277</f>
        <v>0</v>
      </c>
      <c r="S277" s="190">
        <v>0</v>
      </c>
      <c r="T277" s="191">
        <f>S277*H277</f>
        <v>0</v>
      </c>
      <c r="AR277" s="23" t="s">
        <v>278</v>
      </c>
      <c r="AT277" s="23" t="s">
        <v>249</v>
      </c>
      <c r="AU277" s="23" t="s">
        <v>82</v>
      </c>
      <c r="AY277" s="23" t="s">
        <v>246</v>
      </c>
      <c r="BE277" s="192">
        <f>IF(N277="základní",J277,0)</f>
        <v>0</v>
      </c>
      <c r="BF277" s="192">
        <f>IF(N277="snížená",J277,0)</f>
        <v>0</v>
      </c>
      <c r="BG277" s="192">
        <f>IF(N277="zákl. přenesená",J277,0)</f>
        <v>0</v>
      </c>
      <c r="BH277" s="192">
        <f>IF(N277="sníž. přenesená",J277,0)</f>
        <v>0</v>
      </c>
      <c r="BI277" s="192">
        <f>IF(N277="nulová",J277,0)</f>
        <v>0</v>
      </c>
      <c r="BJ277" s="23" t="s">
        <v>80</v>
      </c>
      <c r="BK277" s="192">
        <f>ROUND(I277*H277,2)</f>
        <v>0</v>
      </c>
      <c r="BL277" s="23" t="s">
        <v>278</v>
      </c>
      <c r="BM277" s="23" t="s">
        <v>1001</v>
      </c>
    </row>
    <row r="278" spans="2:65" s="11" customFormat="1" ht="29.85" customHeight="1">
      <c r="B278" s="166"/>
      <c r="D278" s="177" t="s">
        <v>72</v>
      </c>
      <c r="E278" s="178" t="s">
        <v>1002</v>
      </c>
      <c r="F278" s="178" t="s">
        <v>1003</v>
      </c>
      <c r="I278" s="169"/>
      <c r="J278" s="179">
        <f>BK278</f>
        <v>0</v>
      </c>
      <c r="L278" s="166"/>
      <c r="M278" s="171"/>
      <c r="N278" s="172"/>
      <c r="O278" s="172"/>
      <c r="P278" s="173">
        <f>SUM(P279:P295)</f>
        <v>0</v>
      </c>
      <c r="Q278" s="172"/>
      <c r="R278" s="173">
        <f>SUM(R279:R295)</f>
        <v>0</v>
      </c>
      <c r="S278" s="172"/>
      <c r="T278" s="174">
        <f>SUM(T279:T295)</f>
        <v>0</v>
      </c>
      <c r="AR278" s="167" t="s">
        <v>82</v>
      </c>
      <c r="AT278" s="175" t="s">
        <v>72</v>
      </c>
      <c r="AU278" s="175" t="s">
        <v>80</v>
      </c>
      <c r="AY278" s="167" t="s">
        <v>246</v>
      </c>
      <c r="BK278" s="176">
        <f>SUM(BK279:BK295)</f>
        <v>0</v>
      </c>
    </row>
    <row r="279" spans="2:65" s="1" customFormat="1" ht="22.5" customHeight="1">
      <c r="B279" s="180"/>
      <c r="C279" s="181" t="s">
        <v>596</v>
      </c>
      <c r="D279" s="181" t="s">
        <v>249</v>
      </c>
      <c r="E279" s="182" t="s">
        <v>1004</v>
      </c>
      <c r="F279" s="183" t="s">
        <v>1005</v>
      </c>
      <c r="G279" s="184" t="s">
        <v>423</v>
      </c>
      <c r="H279" s="185">
        <v>78.02</v>
      </c>
      <c r="I279" s="186"/>
      <c r="J279" s="187">
        <f>ROUND(I279*H279,2)</f>
        <v>0</v>
      </c>
      <c r="K279" s="183" t="s">
        <v>253</v>
      </c>
      <c r="L279" s="40"/>
      <c r="M279" s="188" t="s">
        <v>5</v>
      </c>
      <c r="N279" s="189" t="s">
        <v>44</v>
      </c>
      <c r="O279" s="41"/>
      <c r="P279" s="190">
        <f>O279*H279</f>
        <v>0</v>
      </c>
      <c r="Q279" s="190">
        <v>0</v>
      </c>
      <c r="R279" s="190">
        <f>Q279*H279</f>
        <v>0</v>
      </c>
      <c r="S279" s="190">
        <v>0</v>
      </c>
      <c r="T279" s="191">
        <f>S279*H279</f>
        <v>0</v>
      </c>
      <c r="AR279" s="23" t="s">
        <v>278</v>
      </c>
      <c r="AT279" s="23" t="s">
        <v>249</v>
      </c>
      <c r="AU279" s="23" t="s">
        <v>82</v>
      </c>
      <c r="AY279" s="23" t="s">
        <v>246</v>
      </c>
      <c r="BE279" s="192">
        <f>IF(N279="základní",J279,0)</f>
        <v>0</v>
      </c>
      <c r="BF279" s="192">
        <f>IF(N279="snížená",J279,0)</f>
        <v>0</v>
      </c>
      <c r="BG279" s="192">
        <f>IF(N279="zákl. přenesená",J279,0)</f>
        <v>0</v>
      </c>
      <c r="BH279" s="192">
        <f>IF(N279="sníž. přenesená",J279,0)</f>
        <v>0</v>
      </c>
      <c r="BI279" s="192">
        <f>IF(N279="nulová",J279,0)</f>
        <v>0</v>
      </c>
      <c r="BJ279" s="23" t="s">
        <v>80</v>
      </c>
      <c r="BK279" s="192">
        <f>ROUND(I279*H279,2)</f>
        <v>0</v>
      </c>
      <c r="BL279" s="23" t="s">
        <v>278</v>
      </c>
      <c r="BM279" s="23" t="s">
        <v>1006</v>
      </c>
    </row>
    <row r="280" spans="2:65" s="1" customFormat="1" ht="22.5" customHeight="1">
      <c r="B280" s="180"/>
      <c r="C280" s="216" t="s">
        <v>1007</v>
      </c>
      <c r="D280" s="216" t="s">
        <v>549</v>
      </c>
      <c r="E280" s="217" t="s">
        <v>1008</v>
      </c>
      <c r="F280" s="218" t="s">
        <v>1009</v>
      </c>
      <c r="G280" s="219" t="s">
        <v>376</v>
      </c>
      <c r="H280" s="220">
        <v>8.5820000000000007</v>
      </c>
      <c r="I280" s="221"/>
      <c r="J280" s="222">
        <f>ROUND(I280*H280,2)</f>
        <v>0</v>
      </c>
      <c r="K280" s="218" t="s">
        <v>5</v>
      </c>
      <c r="L280" s="223"/>
      <c r="M280" s="224" t="s">
        <v>5</v>
      </c>
      <c r="N280" s="225" t="s">
        <v>44</v>
      </c>
      <c r="O280" s="41"/>
      <c r="P280" s="190">
        <f>O280*H280</f>
        <v>0</v>
      </c>
      <c r="Q280" s="190">
        <v>0</v>
      </c>
      <c r="R280" s="190">
        <f>Q280*H280</f>
        <v>0</v>
      </c>
      <c r="S280" s="190">
        <v>0</v>
      </c>
      <c r="T280" s="191">
        <f>S280*H280</f>
        <v>0</v>
      </c>
      <c r="AR280" s="23" t="s">
        <v>309</v>
      </c>
      <c r="AT280" s="23" t="s">
        <v>549</v>
      </c>
      <c r="AU280" s="23" t="s">
        <v>82</v>
      </c>
      <c r="AY280" s="23" t="s">
        <v>246</v>
      </c>
      <c r="BE280" s="192">
        <f>IF(N280="základní",J280,0)</f>
        <v>0</v>
      </c>
      <c r="BF280" s="192">
        <f>IF(N280="snížená",J280,0)</f>
        <v>0</v>
      </c>
      <c r="BG280" s="192">
        <f>IF(N280="zákl. přenesená",J280,0)</f>
        <v>0</v>
      </c>
      <c r="BH280" s="192">
        <f>IF(N280="sníž. přenesená",J280,0)</f>
        <v>0</v>
      </c>
      <c r="BI280" s="192">
        <f>IF(N280="nulová",J280,0)</f>
        <v>0</v>
      </c>
      <c r="BJ280" s="23" t="s">
        <v>80</v>
      </c>
      <c r="BK280" s="192">
        <f>ROUND(I280*H280,2)</f>
        <v>0</v>
      </c>
      <c r="BL280" s="23" t="s">
        <v>278</v>
      </c>
      <c r="BM280" s="23" t="s">
        <v>1010</v>
      </c>
    </row>
    <row r="281" spans="2:65" s="12" customFormat="1" ht="13.5">
      <c r="B281" s="197"/>
      <c r="D281" s="198" t="s">
        <v>364</v>
      </c>
      <c r="E281" s="199" t="s">
        <v>5</v>
      </c>
      <c r="F281" s="200" t="s">
        <v>1011</v>
      </c>
      <c r="H281" s="201">
        <v>8.5820000000000007</v>
      </c>
      <c r="I281" s="202"/>
      <c r="L281" s="197"/>
      <c r="M281" s="203"/>
      <c r="N281" s="204"/>
      <c r="O281" s="204"/>
      <c r="P281" s="204"/>
      <c r="Q281" s="204"/>
      <c r="R281" s="204"/>
      <c r="S281" s="204"/>
      <c r="T281" s="205"/>
      <c r="AT281" s="199" t="s">
        <v>364</v>
      </c>
      <c r="AU281" s="199" t="s">
        <v>82</v>
      </c>
      <c r="AV281" s="12" t="s">
        <v>82</v>
      </c>
      <c r="AW281" s="12" t="s">
        <v>36</v>
      </c>
      <c r="AX281" s="12" t="s">
        <v>73</v>
      </c>
      <c r="AY281" s="199" t="s">
        <v>246</v>
      </c>
    </row>
    <row r="282" spans="2:65" s="13" customFormat="1" ht="13.5">
      <c r="B282" s="206"/>
      <c r="D282" s="207" t="s">
        <v>364</v>
      </c>
      <c r="E282" s="208" t="s">
        <v>5</v>
      </c>
      <c r="F282" s="209" t="s">
        <v>366</v>
      </c>
      <c r="H282" s="210">
        <v>8.5820000000000007</v>
      </c>
      <c r="I282" s="211"/>
      <c r="L282" s="206"/>
      <c r="M282" s="212"/>
      <c r="N282" s="213"/>
      <c r="O282" s="213"/>
      <c r="P282" s="213"/>
      <c r="Q282" s="213"/>
      <c r="R282" s="213"/>
      <c r="S282" s="213"/>
      <c r="T282" s="214"/>
      <c r="AT282" s="215" t="s">
        <v>364</v>
      </c>
      <c r="AU282" s="215" t="s">
        <v>82</v>
      </c>
      <c r="AV282" s="13" t="s">
        <v>254</v>
      </c>
      <c r="AW282" s="13" t="s">
        <v>36</v>
      </c>
      <c r="AX282" s="13" t="s">
        <v>80</v>
      </c>
      <c r="AY282" s="215" t="s">
        <v>246</v>
      </c>
    </row>
    <row r="283" spans="2:65" s="1" customFormat="1" ht="31.5" customHeight="1">
      <c r="B283" s="180"/>
      <c r="C283" s="181" t="s">
        <v>602</v>
      </c>
      <c r="D283" s="181" t="s">
        <v>249</v>
      </c>
      <c r="E283" s="182" t="s">
        <v>1012</v>
      </c>
      <c r="F283" s="183" t="s">
        <v>1013</v>
      </c>
      <c r="G283" s="184" t="s">
        <v>376</v>
      </c>
      <c r="H283" s="185">
        <v>62.9</v>
      </c>
      <c r="I283" s="186"/>
      <c r="J283" s="187">
        <f>ROUND(I283*H283,2)</f>
        <v>0</v>
      </c>
      <c r="K283" s="183" t="s">
        <v>253</v>
      </c>
      <c r="L283" s="40"/>
      <c r="M283" s="188" t="s">
        <v>5</v>
      </c>
      <c r="N283" s="189" t="s">
        <v>44</v>
      </c>
      <c r="O283" s="41"/>
      <c r="P283" s="190">
        <f>O283*H283</f>
        <v>0</v>
      </c>
      <c r="Q283" s="190">
        <v>0</v>
      </c>
      <c r="R283" s="190">
        <f>Q283*H283</f>
        <v>0</v>
      </c>
      <c r="S283" s="190">
        <v>0</v>
      </c>
      <c r="T283" s="191">
        <f>S283*H283</f>
        <v>0</v>
      </c>
      <c r="AR283" s="23" t="s">
        <v>278</v>
      </c>
      <c r="AT283" s="23" t="s">
        <v>249</v>
      </c>
      <c r="AU283" s="23" t="s">
        <v>82</v>
      </c>
      <c r="AY283" s="23" t="s">
        <v>246</v>
      </c>
      <c r="BE283" s="192">
        <f>IF(N283="základní",J283,0)</f>
        <v>0</v>
      </c>
      <c r="BF283" s="192">
        <f>IF(N283="snížená",J283,0)</f>
        <v>0</v>
      </c>
      <c r="BG283" s="192">
        <f>IF(N283="zákl. přenesená",J283,0)</f>
        <v>0</v>
      </c>
      <c r="BH283" s="192">
        <f>IF(N283="sníž. přenesená",J283,0)</f>
        <v>0</v>
      </c>
      <c r="BI283" s="192">
        <f>IF(N283="nulová",J283,0)</f>
        <v>0</v>
      </c>
      <c r="BJ283" s="23" t="s">
        <v>80</v>
      </c>
      <c r="BK283" s="192">
        <f>ROUND(I283*H283,2)</f>
        <v>0</v>
      </c>
      <c r="BL283" s="23" t="s">
        <v>278</v>
      </c>
      <c r="BM283" s="23" t="s">
        <v>1014</v>
      </c>
    </row>
    <row r="284" spans="2:65" s="1" customFormat="1" ht="31.5" customHeight="1">
      <c r="B284" s="180"/>
      <c r="C284" s="216" t="s">
        <v>1015</v>
      </c>
      <c r="D284" s="216" t="s">
        <v>549</v>
      </c>
      <c r="E284" s="217" t="s">
        <v>1016</v>
      </c>
      <c r="F284" s="218" t="s">
        <v>1017</v>
      </c>
      <c r="G284" s="219" t="s">
        <v>376</v>
      </c>
      <c r="H284" s="220">
        <v>69.19</v>
      </c>
      <c r="I284" s="221"/>
      <c r="J284" s="222">
        <f>ROUND(I284*H284,2)</f>
        <v>0</v>
      </c>
      <c r="K284" s="218" t="s">
        <v>5</v>
      </c>
      <c r="L284" s="223"/>
      <c r="M284" s="224" t="s">
        <v>5</v>
      </c>
      <c r="N284" s="225" t="s">
        <v>44</v>
      </c>
      <c r="O284" s="41"/>
      <c r="P284" s="190">
        <f>O284*H284</f>
        <v>0</v>
      </c>
      <c r="Q284" s="190">
        <v>0</v>
      </c>
      <c r="R284" s="190">
        <f>Q284*H284</f>
        <v>0</v>
      </c>
      <c r="S284" s="190">
        <v>0</v>
      </c>
      <c r="T284" s="191">
        <f>S284*H284</f>
        <v>0</v>
      </c>
      <c r="AR284" s="23" t="s">
        <v>309</v>
      </c>
      <c r="AT284" s="23" t="s">
        <v>549</v>
      </c>
      <c r="AU284" s="23" t="s">
        <v>82</v>
      </c>
      <c r="AY284" s="23" t="s">
        <v>246</v>
      </c>
      <c r="BE284" s="192">
        <f>IF(N284="základní",J284,0)</f>
        <v>0</v>
      </c>
      <c r="BF284" s="192">
        <f>IF(N284="snížená",J284,0)</f>
        <v>0</v>
      </c>
      <c r="BG284" s="192">
        <f>IF(N284="zákl. přenesená",J284,0)</f>
        <v>0</v>
      </c>
      <c r="BH284" s="192">
        <f>IF(N284="sníž. přenesená",J284,0)</f>
        <v>0</v>
      </c>
      <c r="BI284" s="192">
        <f>IF(N284="nulová",J284,0)</f>
        <v>0</v>
      </c>
      <c r="BJ284" s="23" t="s">
        <v>80</v>
      </c>
      <c r="BK284" s="192">
        <f>ROUND(I284*H284,2)</f>
        <v>0</v>
      </c>
      <c r="BL284" s="23" t="s">
        <v>278</v>
      </c>
      <c r="BM284" s="23" t="s">
        <v>1018</v>
      </c>
    </row>
    <row r="285" spans="2:65" s="1" customFormat="1" ht="31.5" customHeight="1">
      <c r="B285" s="180"/>
      <c r="C285" s="181" t="s">
        <v>605</v>
      </c>
      <c r="D285" s="181" t="s">
        <v>249</v>
      </c>
      <c r="E285" s="182" t="s">
        <v>1012</v>
      </c>
      <c r="F285" s="183" t="s">
        <v>1013</v>
      </c>
      <c r="G285" s="184" t="s">
        <v>376</v>
      </c>
      <c r="H285" s="185">
        <v>49.8</v>
      </c>
      <c r="I285" s="186"/>
      <c r="J285" s="187">
        <f>ROUND(I285*H285,2)</f>
        <v>0</v>
      </c>
      <c r="K285" s="183" t="s">
        <v>253</v>
      </c>
      <c r="L285" s="40"/>
      <c r="M285" s="188" t="s">
        <v>5</v>
      </c>
      <c r="N285" s="189" t="s">
        <v>44</v>
      </c>
      <c r="O285" s="41"/>
      <c r="P285" s="190">
        <f>O285*H285</f>
        <v>0</v>
      </c>
      <c r="Q285" s="190">
        <v>0</v>
      </c>
      <c r="R285" s="190">
        <f>Q285*H285</f>
        <v>0</v>
      </c>
      <c r="S285" s="190">
        <v>0</v>
      </c>
      <c r="T285" s="191">
        <f>S285*H285</f>
        <v>0</v>
      </c>
      <c r="AR285" s="23" t="s">
        <v>278</v>
      </c>
      <c r="AT285" s="23" t="s">
        <v>249</v>
      </c>
      <c r="AU285" s="23" t="s">
        <v>82</v>
      </c>
      <c r="AY285" s="23" t="s">
        <v>246</v>
      </c>
      <c r="BE285" s="192">
        <f>IF(N285="základní",J285,0)</f>
        <v>0</v>
      </c>
      <c r="BF285" s="192">
        <f>IF(N285="snížená",J285,0)</f>
        <v>0</v>
      </c>
      <c r="BG285" s="192">
        <f>IF(N285="zákl. přenesená",J285,0)</f>
        <v>0</v>
      </c>
      <c r="BH285" s="192">
        <f>IF(N285="sníž. přenesená",J285,0)</f>
        <v>0</v>
      </c>
      <c r="BI285" s="192">
        <f>IF(N285="nulová",J285,0)</f>
        <v>0</v>
      </c>
      <c r="BJ285" s="23" t="s">
        <v>80</v>
      </c>
      <c r="BK285" s="192">
        <f>ROUND(I285*H285,2)</f>
        <v>0</v>
      </c>
      <c r="BL285" s="23" t="s">
        <v>278</v>
      </c>
      <c r="BM285" s="23" t="s">
        <v>1019</v>
      </c>
    </row>
    <row r="286" spans="2:65" s="1" customFormat="1" ht="31.5" customHeight="1">
      <c r="B286" s="180"/>
      <c r="C286" s="216" t="s">
        <v>1020</v>
      </c>
      <c r="D286" s="216" t="s">
        <v>549</v>
      </c>
      <c r="E286" s="217" t="s">
        <v>1016</v>
      </c>
      <c r="F286" s="218" t="s">
        <v>1017</v>
      </c>
      <c r="G286" s="219" t="s">
        <v>376</v>
      </c>
      <c r="H286" s="220">
        <v>54.78</v>
      </c>
      <c r="I286" s="221"/>
      <c r="J286" s="222">
        <f>ROUND(I286*H286,2)</f>
        <v>0</v>
      </c>
      <c r="K286" s="218" t="s">
        <v>5</v>
      </c>
      <c r="L286" s="223"/>
      <c r="M286" s="224" t="s">
        <v>5</v>
      </c>
      <c r="N286" s="225" t="s">
        <v>44</v>
      </c>
      <c r="O286" s="41"/>
      <c r="P286" s="190">
        <f>O286*H286</f>
        <v>0</v>
      </c>
      <c r="Q286" s="190">
        <v>0</v>
      </c>
      <c r="R286" s="190">
        <f>Q286*H286</f>
        <v>0</v>
      </c>
      <c r="S286" s="190">
        <v>0</v>
      </c>
      <c r="T286" s="191">
        <f>S286*H286</f>
        <v>0</v>
      </c>
      <c r="AR286" s="23" t="s">
        <v>309</v>
      </c>
      <c r="AT286" s="23" t="s">
        <v>549</v>
      </c>
      <c r="AU286" s="23" t="s">
        <v>82</v>
      </c>
      <c r="AY286" s="23" t="s">
        <v>246</v>
      </c>
      <c r="BE286" s="192">
        <f>IF(N286="základní",J286,0)</f>
        <v>0</v>
      </c>
      <c r="BF286" s="192">
        <f>IF(N286="snížená",J286,0)</f>
        <v>0</v>
      </c>
      <c r="BG286" s="192">
        <f>IF(N286="zákl. přenesená",J286,0)</f>
        <v>0</v>
      </c>
      <c r="BH286" s="192">
        <f>IF(N286="sníž. přenesená",J286,0)</f>
        <v>0</v>
      </c>
      <c r="BI286" s="192">
        <f>IF(N286="nulová",J286,0)</f>
        <v>0</v>
      </c>
      <c r="BJ286" s="23" t="s">
        <v>80</v>
      </c>
      <c r="BK286" s="192">
        <f>ROUND(I286*H286,2)</f>
        <v>0</v>
      </c>
      <c r="BL286" s="23" t="s">
        <v>278</v>
      </c>
      <c r="BM286" s="23" t="s">
        <v>1021</v>
      </c>
    </row>
    <row r="287" spans="2:65" s="12" customFormat="1" ht="13.5">
      <c r="B287" s="197"/>
      <c r="D287" s="198" t="s">
        <v>364</v>
      </c>
      <c r="E287" s="199" t="s">
        <v>5</v>
      </c>
      <c r="F287" s="200" t="s">
        <v>1022</v>
      </c>
      <c r="H287" s="201">
        <v>54.78</v>
      </c>
      <c r="I287" s="202"/>
      <c r="L287" s="197"/>
      <c r="M287" s="203"/>
      <c r="N287" s="204"/>
      <c r="O287" s="204"/>
      <c r="P287" s="204"/>
      <c r="Q287" s="204"/>
      <c r="R287" s="204"/>
      <c r="S287" s="204"/>
      <c r="T287" s="205"/>
      <c r="AT287" s="199" t="s">
        <v>364</v>
      </c>
      <c r="AU287" s="199" t="s">
        <v>82</v>
      </c>
      <c r="AV287" s="12" t="s">
        <v>82</v>
      </c>
      <c r="AW287" s="12" t="s">
        <v>36</v>
      </c>
      <c r="AX287" s="12" t="s">
        <v>73</v>
      </c>
      <c r="AY287" s="199" t="s">
        <v>246</v>
      </c>
    </row>
    <row r="288" spans="2:65" s="13" customFormat="1" ht="13.5">
      <c r="B288" s="206"/>
      <c r="D288" s="207" t="s">
        <v>364</v>
      </c>
      <c r="E288" s="208" t="s">
        <v>5</v>
      </c>
      <c r="F288" s="209" t="s">
        <v>366</v>
      </c>
      <c r="H288" s="210">
        <v>54.78</v>
      </c>
      <c r="I288" s="211"/>
      <c r="L288" s="206"/>
      <c r="M288" s="212"/>
      <c r="N288" s="213"/>
      <c r="O288" s="213"/>
      <c r="P288" s="213"/>
      <c r="Q288" s="213"/>
      <c r="R288" s="213"/>
      <c r="S288" s="213"/>
      <c r="T288" s="214"/>
      <c r="AT288" s="215" t="s">
        <v>364</v>
      </c>
      <c r="AU288" s="215" t="s">
        <v>82</v>
      </c>
      <c r="AV288" s="13" t="s">
        <v>254</v>
      </c>
      <c r="AW288" s="13" t="s">
        <v>36</v>
      </c>
      <c r="AX288" s="13" t="s">
        <v>80</v>
      </c>
      <c r="AY288" s="215" t="s">
        <v>246</v>
      </c>
    </row>
    <row r="289" spans="2:65" s="1" customFormat="1" ht="22.5" customHeight="1">
      <c r="B289" s="180"/>
      <c r="C289" s="181" t="s">
        <v>611</v>
      </c>
      <c r="D289" s="181" t="s">
        <v>249</v>
      </c>
      <c r="E289" s="182" t="s">
        <v>1023</v>
      </c>
      <c r="F289" s="183" t="s">
        <v>1024</v>
      </c>
      <c r="G289" s="184" t="s">
        <v>376</v>
      </c>
      <c r="H289" s="185">
        <v>120.502</v>
      </c>
      <c r="I289" s="186"/>
      <c r="J289" s="187">
        <f t="shared" ref="J289:J295" si="80">ROUND(I289*H289,2)</f>
        <v>0</v>
      </c>
      <c r="K289" s="183" t="s">
        <v>253</v>
      </c>
      <c r="L289" s="40"/>
      <c r="M289" s="188" t="s">
        <v>5</v>
      </c>
      <c r="N289" s="189" t="s">
        <v>44</v>
      </c>
      <c r="O289" s="41"/>
      <c r="P289" s="190">
        <f t="shared" ref="P289:P295" si="81">O289*H289</f>
        <v>0</v>
      </c>
      <c r="Q289" s="190">
        <v>0</v>
      </c>
      <c r="R289" s="190">
        <f t="shared" ref="R289:R295" si="82">Q289*H289</f>
        <v>0</v>
      </c>
      <c r="S289" s="190">
        <v>0</v>
      </c>
      <c r="T289" s="191">
        <f t="shared" ref="T289:T295" si="83">S289*H289</f>
        <v>0</v>
      </c>
      <c r="AR289" s="23" t="s">
        <v>278</v>
      </c>
      <c r="AT289" s="23" t="s">
        <v>249</v>
      </c>
      <c r="AU289" s="23" t="s">
        <v>82</v>
      </c>
      <c r="AY289" s="23" t="s">
        <v>246</v>
      </c>
      <c r="BE289" s="192">
        <f t="shared" ref="BE289:BE295" si="84">IF(N289="základní",J289,0)</f>
        <v>0</v>
      </c>
      <c r="BF289" s="192">
        <f t="shared" ref="BF289:BF295" si="85">IF(N289="snížená",J289,0)</f>
        <v>0</v>
      </c>
      <c r="BG289" s="192">
        <f t="shared" ref="BG289:BG295" si="86">IF(N289="zákl. přenesená",J289,0)</f>
        <v>0</v>
      </c>
      <c r="BH289" s="192">
        <f t="shared" ref="BH289:BH295" si="87">IF(N289="sníž. přenesená",J289,0)</f>
        <v>0</v>
      </c>
      <c r="BI289" s="192">
        <f t="shared" ref="BI289:BI295" si="88">IF(N289="nulová",J289,0)</f>
        <v>0</v>
      </c>
      <c r="BJ289" s="23" t="s">
        <v>80</v>
      </c>
      <c r="BK289" s="192">
        <f t="shared" ref="BK289:BK295" si="89">ROUND(I289*H289,2)</f>
        <v>0</v>
      </c>
      <c r="BL289" s="23" t="s">
        <v>278</v>
      </c>
      <c r="BM289" s="23" t="s">
        <v>1025</v>
      </c>
    </row>
    <row r="290" spans="2:65" s="1" customFormat="1" ht="22.5" customHeight="1">
      <c r="B290" s="180"/>
      <c r="C290" s="181" t="s">
        <v>1026</v>
      </c>
      <c r="D290" s="181" t="s">
        <v>249</v>
      </c>
      <c r="E290" s="182" t="s">
        <v>1027</v>
      </c>
      <c r="F290" s="183" t="s">
        <v>1028</v>
      </c>
      <c r="G290" s="184" t="s">
        <v>423</v>
      </c>
      <c r="H290" s="185">
        <v>179.7</v>
      </c>
      <c r="I290" s="186"/>
      <c r="J290" s="187">
        <f t="shared" si="80"/>
        <v>0</v>
      </c>
      <c r="K290" s="183" t="s">
        <v>253</v>
      </c>
      <c r="L290" s="40"/>
      <c r="M290" s="188" t="s">
        <v>5</v>
      </c>
      <c r="N290" s="189" t="s">
        <v>44</v>
      </c>
      <c r="O290" s="41"/>
      <c r="P290" s="190">
        <f t="shared" si="81"/>
        <v>0</v>
      </c>
      <c r="Q290" s="190">
        <v>0</v>
      </c>
      <c r="R290" s="190">
        <f t="shared" si="82"/>
        <v>0</v>
      </c>
      <c r="S290" s="190">
        <v>0</v>
      </c>
      <c r="T290" s="191">
        <f t="shared" si="83"/>
        <v>0</v>
      </c>
      <c r="AR290" s="23" t="s">
        <v>278</v>
      </c>
      <c r="AT290" s="23" t="s">
        <v>249</v>
      </c>
      <c r="AU290" s="23" t="s">
        <v>82</v>
      </c>
      <c r="AY290" s="23" t="s">
        <v>246</v>
      </c>
      <c r="BE290" s="192">
        <f t="shared" si="84"/>
        <v>0</v>
      </c>
      <c r="BF290" s="192">
        <f t="shared" si="85"/>
        <v>0</v>
      </c>
      <c r="BG290" s="192">
        <f t="shared" si="86"/>
        <v>0</v>
      </c>
      <c r="BH290" s="192">
        <f t="shared" si="87"/>
        <v>0</v>
      </c>
      <c r="BI290" s="192">
        <f t="shared" si="88"/>
        <v>0</v>
      </c>
      <c r="BJ290" s="23" t="s">
        <v>80</v>
      </c>
      <c r="BK290" s="192">
        <f t="shared" si="89"/>
        <v>0</v>
      </c>
      <c r="BL290" s="23" t="s">
        <v>278</v>
      </c>
      <c r="BM290" s="23" t="s">
        <v>1029</v>
      </c>
    </row>
    <row r="291" spans="2:65" s="1" customFormat="1" ht="22.5" customHeight="1">
      <c r="B291" s="180"/>
      <c r="C291" s="181" t="s">
        <v>614</v>
      </c>
      <c r="D291" s="181" t="s">
        <v>249</v>
      </c>
      <c r="E291" s="182" t="s">
        <v>1030</v>
      </c>
      <c r="F291" s="183" t="s">
        <v>1031</v>
      </c>
      <c r="G291" s="184" t="s">
        <v>423</v>
      </c>
      <c r="H291" s="185">
        <v>20.45</v>
      </c>
      <c r="I291" s="186"/>
      <c r="J291" s="187">
        <f t="shared" si="80"/>
        <v>0</v>
      </c>
      <c r="K291" s="183" t="s">
        <v>253</v>
      </c>
      <c r="L291" s="40"/>
      <c r="M291" s="188" t="s">
        <v>5</v>
      </c>
      <c r="N291" s="189" t="s">
        <v>44</v>
      </c>
      <c r="O291" s="41"/>
      <c r="P291" s="190">
        <f t="shared" si="81"/>
        <v>0</v>
      </c>
      <c r="Q291" s="190">
        <v>0</v>
      </c>
      <c r="R291" s="190">
        <f t="shared" si="82"/>
        <v>0</v>
      </c>
      <c r="S291" s="190">
        <v>0</v>
      </c>
      <c r="T291" s="191">
        <f t="shared" si="83"/>
        <v>0</v>
      </c>
      <c r="AR291" s="23" t="s">
        <v>278</v>
      </c>
      <c r="AT291" s="23" t="s">
        <v>249</v>
      </c>
      <c r="AU291" s="23" t="s">
        <v>82</v>
      </c>
      <c r="AY291" s="23" t="s">
        <v>246</v>
      </c>
      <c r="BE291" s="192">
        <f t="shared" si="84"/>
        <v>0</v>
      </c>
      <c r="BF291" s="192">
        <f t="shared" si="85"/>
        <v>0</v>
      </c>
      <c r="BG291" s="192">
        <f t="shared" si="86"/>
        <v>0</v>
      </c>
      <c r="BH291" s="192">
        <f t="shared" si="87"/>
        <v>0</v>
      </c>
      <c r="BI291" s="192">
        <f t="shared" si="88"/>
        <v>0</v>
      </c>
      <c r="BJ291" s="23" t="s">
        <v>80</v>
      </c>
      <c r="BK291" s="192">
        <f t="shared" si="89"/>
        <v>0</v>
      </c>
      <c r="BL291" s="23" t="s">
        <v>278</v>
      </c>
      <c r="BM291" s="23" t="s">
        <v>1032</v>
      </c>
    </row>
    <row r="292" spans="2:65" s="1" customFormat="1" ht="22.5" customHeight="1">
      <c r="B292" s="180"/>
      <c r="C292" s="216" t="s">
        <v>1033</v>
      </c>
      <c r="D292" s="216" t="s">
        <v>549</v>
      </c>
      <c r="E292" s="217" t="s">
        <v>1034</v>
      </c>
      <c r="F292" s="218" t="s">
        <v>1035</v>
      </c>
      <c r="G292" s="219" t="s">
        <v>423</v>
      </c>
      <c r="H292" s="220">
        <v>21.472999999999999</v>
      </c>
      <c r="I292" s="221"/>
      <c r="J292" s="222">
        <f t="shared" si="80"/>
        <v>0</v>
      </c>
      <c r="K292" s="218" t="s">
        <v>5</v>
      </c>
      <c r="L292" s="223"/>
      <c r="M292" s="224" t="s">
        <v>5</v>
      </c>
      <c r="N292" s="225" t="s">
        <v>44</v>
      </c>
      <c r="O292" s="41"/>
      <c r="P292" s="190">
        <f t="shared" si="81"/>
        <v>0</v>
      </c>
      <c r="Q292" s="190">
        <v>0</v>
      </c>
      <c r="R292" s="190">
        <f t="shared" si="82"/>
        <v>0</v>
      </c>
      <c r="S292" s="190">
        <v>0</v>
      </c>
      <c r="T292" s="191">
        <f t="shared" si="83"/>
        <v>0</v>
      </c>
      <c r="AR292" s="23" t="s">
        <v>309</v>
      </c>
      <c r="AT292" s="23" t="s">
        <v>549</v>
      </c>
      <c r="AU292" s="23" t="s">
        <v>82</v>
      </c>
      <c r="AY292" s="23" t="s">
        <v>246</v>
      </c>
      <c r="BE292" s="192">
        <f t="shared" si="84"/>
        <v>0</v>
      </c>
      <c r="BF292" s="192">
        <f t="shared" si="85"/>
        <v>0</v>
      </c>
      <c r="BG292" s="192">
        <f t="shared" si="86"/>
        <v>0</v>
      </c>
      <c r="BH292" s="192">
        <f t="shared" si="87"/>
        <v>0</v>
      </c>
      <c r="BI292" s="192">
        <f t="shared" si="88"/>
        <v>0</v>
      </c>
      <c r="BJ292" s="23" t="s">
        <v>80</v>
      </c>
      <c r="BK292" s="192">
        <f t="shared" si="89"/>
        <v>0</v>
      </c>
      <c r="BL292" s="23" t="s">
        <v>278</v>
      </c>
      <c r="BM292" s="23" t="s">
        <v>1036</v>
      </c>
    </row>
    <row r="293" spans="2:65" s="1" customFormat="1" ht="22.5" customHeight="1">
      <c r="B293" s="180"/>
      <c r="C293" s="181" t="s">
        <v>620</v>
      </c>
      <c r="D293" s="181" t="s">
        <v>249</v>
      </c>
      <c r="E293" s="182" t="s">
        <v>1037</v>
      </c>
      <c r="F293" s="183" t="s">
        <v>1038</v>
      </c>
      <c r="G293" s="184" t="s">
        <v>376</v>
      </c>
      <c r="H293" s="185">
        <v>31.96</v>
      </c>
      <c r="I293" s="186"/>
      <c r="J293" s="187">
        <f t="shared" si="80"/>
        <v>0</v>
      </c>
      <c r="K293" s="183" t="s">
        <v>253</v>
      </c>
      <c r="L293" s="40"/>
      <c r="M293" s="188" t="s">
        <v>5</v>
      </c>
      <c r="N293" s="189" t="s">
        <v>44</v>
      </c>
      <c r="O293" s="41"/>
      <c r="P293" s="190">
        <f t="shared" si="81"/>
        <v>0</v>
      </c>
      <c r="Q293" s="190">
        <v>0</v>
      </c>
      <c r="R293" s="190">
        <f t="shared" si="82"/>
        <v>0</v>
      </c>
      <c r="S293" s="190">
        <v>0</v>
      </c>
      <c r="T293" s="191">
        <f t="shared" si="83"/>
        <v>0</v>
      </c>
      <c r="AR293" s="23" t="s">
        <v>278</v>
      </c>
      <c r="AT293" s="23" t="s">
        <v>249</v>
      </c>
      <c r="AU293" s="23" t="s">
        <v>82</v>
      </c>
      <c r="AY293" s="23" t="s">
        <v>246</v>
      </c>
      <c r="BE293" s="192">
        <f t="shared" si="84"/>
        <v>0</v>
      </c>
      <c r="BF293" s="192">
        <f t="shared" si="85"/>
        <v>0</v>
      </c>
      <c r="BG293" s="192">
        <f t="shared" si="86"/>
        <v>0</v>
      </c>
      <c r="BH293" s="192">
        <f t="shared" si="87"/>
        <v>0</v>
      </c>
      <c r="BI293" s="192">
        <f t="shared" si="88"/>
        <v>0</v>
      </c>
      <c r="BJ293" s="23" t="s">
        <v>80</v>
      </c>
      <c r="BK293" s="192">
        <f t="shared" si="89"/>
        <v>0</v>
      </c>
      <c r="BL293" s="23" t="s">
        <v>278</v>
      </c>
      <c r="BM293" s="23" t="s">
        <v>1039</v>
      </c>
    </row>
    <row r="294" spans="2:65" s="1" customFormat="1" ht="22.5" customHeight="1">
      <c r="B294" s="180"/>
      <c r="C294" s="181" t="s">
        <v>1040</v>
      </c>
      <c r="D294" s="181" t="s">
        <v>249</v>
      </c>
      <c r="E294" s="182" t="s">
        <v>1041</v>
      </c>
      <c r="F294" s="183" t="s">
        <v>1042</v>
      </c>
      <c r="G294" s="184" t="s">
        <v>376</v>
      </c>
      <c r="H294" s="185">
        <v>62.9</v>
      </c>
      <c r="I294" s="186"/>
      <c r="J294" s="187">
        <f t="shared" si="80"/>
        <v>0</v>
      </c>
      <c r="K294" s="183" t="s">
        <v>5</v>
      </c>
      <c r="L294" s="40"/>
      <c r="M294" s="188" t="s">
        <v>5</v>
      </c>
      <c r="N294" s="189" t="s">
        <v>44</v>
      </c>
      <c r="O294" s="41"/>
      <c r="P294" s="190">
        <f t="shared" si="81"/>
        <v>0</v>
      </c>
      <c r="Q294" s="190">
        <v>0</v>
      </c>
      <c r="R294" s="190">
        <f t="shared" si="82"/>
        <v>0</v>
      </c>
      <c r="S294" s="190">
        <v>0</v>
      </c>
      <c r="T294" s="191">
        <f t="shared" si="83"/>
        <v>0</v>
      </c>
      <c r="AR294" s="23" t="s">
        <v>278</v>
      </c>
      <c r="AT294" s="23" t="s">
        <v>249</v>
      </c>
      <c r="AU294" s="23" t="s">
        <v>82</v>
      </c>
      <c r="AY294" s="23" t="s">
        <v>246</v>
      </c>
      <c r="BE294" s="192">
        <f t="shared" si="84"/>
        <v>0</v>
      </c>
      <c r="BF294" s="192">
        <f t="shared" si="85"/>
        <v>0</v>
      </c>
      <c r="BG294" s="192">
        <f t="shared" si="86"/>
        <v>0</v>
      </c>
      <c r="BH294" s="192">
        <f t="shared" si="87"/>
        <v>0</v>
      </c>
      <c r="BI294" s="192">
        <f t="shared" si="88"/>
        <v>0</v>
      </c>
      <c r="BJ294" s="23" t="s">
        <v>80</v>
      </c>
      <c r="BK294" s="192">
        <f t="shared" si="89"/>
        <v>0</v>
      </c>
      <c r="BL294" s="23" t="s">
        <v>278</v>
      </c>
      <c r="BM294" s="23" t="s">
        <v>1043</v>
      </c>
    </row>
    <row r="295" spans="2:65" s="1" customFormat="1" ht="22.5" customHeight="1">
      <c r="B295" s="180"/>
      <c r="C295" s="181" t="s">
        <v>623</v>
      </c>
      <c r="D295" s="181" t="s">
        <v>249</v>
      </c>
      <c r="E295" s="182" t="s">
        <v>1044</v>
      </c>
      <c r="F295" s="183" t="s">
        <v>1045</v>
      </c>
      <c r="G295" s="184" t="s">
        <v>586</v>
      </c>
      <c r="H295" s="230"/>
      <c r="I295" s="186"/>
      <c r="J295" s="187">
        <f t="shared" si="80"/>
        <v>0</v>
      </c>
      <c r="K295" s="183" t="s">
        <v>253</v>
      </c>
      <c r="L295" s="40"/>
      <c r="M295" s="188" t="s">
        <v>5</v>
      </c>
      <c r="N295" s="189" t="s">
        <v>44</v>
      </c>
      <c r="O295" s="41"/>
      <c r="P295" s="190">
        <f t="shared" si="81"/>
        <v>0</v>
      </c>
      <c r="Q295" s="190">
        <v>0</v>
      </c>
      <c r="R295" s="190">
        <f t="shared" si="82"/>
        <v>0</v>
      </c>
      <c r="S295" s="190">
        <v>0</v>
      </c>
      <c r="T295" s="191">
        <f t="shared" si="83"/>
        <v>0</v>
      </c>
      <c r="AR295" s="23" t="s">
        <v>278</v>
      </c>
      <c r="AT295" s="23" t="s">
        <v>249</v>
      </c>
      <c r="AU295" s="23" t="s">
        <v>82</v>
      </c>
      <c r="AY295" s="23" t="s">
        <v>246</v>
      </c>
      <c r="BE295" s="192">
        <f t="shared" si="84"/>
        <v>0</v>
      </c>
      <c r="BF295" s="192">
        <f t="shared" si="85"/>
        <v>0</v>
      </c>
      <c r="BG295" s="192">
        <f t="shared" si="86"/>
        <v>0</v>
      </c>
      <c r="BH295" s="192">
        <f t="shared" si="87"/>
        <v>0</v>
      </c>
      <c r="BI295" s="192">
        <f t="shared" si="88"/>
        <v>0</v>
      </c>
      <c r="BJ295" s="23" t="s">
        <v>80</v>
      </c>
      <c r="BK295" s="192">
        <f t="shared" si="89"/>
        <v>0</v>
      </c>
      <c r="BL295" s="23" t="s">
        <v>278</v>
      </c>
      <c r="BM295" s="23" t="s">
        <v>1046</v>
      </c>
    </row>
    <row r="296" spans="2:65" s="11" customFormat="1" ht="29.85" customHeight="1">
      <c r="B296" s="166"/>
      <c r="D296" s="177" t="s">
        <v>72</v>
      </c>
      <c r="E296" s="178" t="s">
        <v>606</v>
      </c>
      <c r="F296" s="178" t="s">
        <v>607</v>
      </c>
      <c r="I296" s="169"/>
      <c r="J296" s="179">
        <f>BK296</f>
        <v>0</v>
      </c>
      <c r="L296" s="166"/>
      <c r="M296" s="171"/>
      <c r="N296" s="172"/>
      <c r="O296" s="172"/>
      <c r="P296" s="173">
        <f>SUM(P297:P298)</f>
        <v>0</v>
      </c>
      <c r="Q296" s="172"/>
      <c r="R296" s="173">
        <f>SUM(R297:R298)</f>
        <v>0</v>
      </c>
      <c r="S296" s="172"/>
      <c r="T296" s="174">
        <f>SUM(T297:T298)</f>
        <v>0</v>
      </c>
      <c r="AR296" s="167" t="s">
        <v>82</v>
      </c>
      <c r="AT296" s="175" t="s">
        <v>72</v>
      </c>
      <c r="AU296" s="175" t="s">
        <v>80</v>
      </c>
      <c r="AY296" s="167" t="s">
        <v>246</v>
      </c>
      <c r="BK296" s="176">
        <f>SUM(BK297:BK298)</f>
        <v>0</v>
      </c>
    </row>
    <row r="297" spans="2:65" s="1" customFormat="1" ht="44.25" customHeight="1">
      <c r="B297" s="180"/>
      <c r="C297" s="181" t="s">
        <v>1047</v>
      </c>
      <c r="D297" s="181" t="s">
        <v>249</v>
      </c>
      <c r="E297" s="182" t="s">
        <v>609</v>
      </c>
      <c r="F297" s="183" t="s">
        <v>1048</v>
      </c>
      <c r="G297" s="184" t="s">
        <v>423</v>
      </c>
      <c r="H297" s="185">
        <v>73.984999999999999</v>
      </c>
      <c r="I297" s="186"/>
      <c r="J297" s="187">
        <f>ROUND(I297*H297,2)</f>
        <v>0</v>
      </c>
      <c r="K297" s="183" t="s">
        <v>5</v>
      </c>
      <c r="L297" s="40"/>
      <c r="M297" s="188" t="s">
        <v>5</v>
      </c>
      <c r="N297" s="189" t="s">
        <v>44</v>
      </c>
      <c r="O297" s="41"/>
      <c r="P297" s="190">
        <f>O297*H297</f>
        <v>0</v>
      </c>
      <c r="Q297" s="190">
        <v>0</v>
      </c>
      <c r="R297" s="190">
        <f>Q297*H297</f>
        <v>0</v>
      </c>
      <c r="S297" s="190">
        <v>0</v>
      </c>
      <c r="T297" s="191">
        <f>S297*H297</f>
        <v>0</v>
      </c>
      <c r="AR297" s="23" t="s">
        <v>278</v>
      </c>
      <c r="AT297" s="23" t="s">
        <v>249</v>
      </c>
      <c r="AU297" s="23" t="s">
        <v>82</v>
      </c>
      <c r="AY297" s="23" t="s">
        <v>246</v>
      </c>
      <c r="BE297" s="192">
        <f>IF(N297="základní",J297,0)</f>
        <v>0</v>
      </c>
      <c r="BF297" s="192">
        <f>IF(N297="snížená",J297,0)</f>
        <v>0</v>
      </c>
      <c r="BG297" s="192">
        <f>IF(N297="zákl. přenesená",J297,0)</f>
        <v>0</v>
      </c>
      <c r="BH297" s="192">
        <f>IF(N297="sníž. přenesená",J297,0)</f>
        <v>0</v>
      </c>
      <c r="BI297" s="192">
        <f>IF(N297="nulová",J297,0)</f>
        <v>0</v>
      </c>
      <c r="BJ297" s="23" t="s">
        <v>80</v>
      </c>
      <c r="BK297" s="192">
        <f>ROUND(I297*H297,2)</f>
        <v>0</v>
      </c>
      <c r="BL297" s="23" t="s">
        <v>278</v>
      </c>
      <c r="BM297" s="23" t="s">
        <v>1049</v>
      </c>
    </row>
    <row r="298" spans="2:65" s="1" customFormat="1" ht="22.5" customHeight="1">
      <c r="B298" s="180"/>
      <c r="C298" s="181" t="s">
        <v>627</v>
      </c>
      <c r="D298" s="181" t="s">
        <v>249</v>
      </c>
      <c r="E298" s="182" t="s">
        <v>612</v>
      </c>
      <c r="F298" s="183" t="s">
        <v>613</v>
      </c>
      <c r="G298" s="184" t="s">
        <v>586</v>
      </c>
      <c r="H298" s="230"/>
      <c r="I298" s="186"/>
      <c r="J298" s="187">
        <f>ROUND(I298*H298,2)</f>
        <v>0</v>
      </c>
      <c r="K298" s="183" t="s">
        <v>253</v>
      </c>
      <c r="L298" s="40"/>
      <c r="M298" s="188" t="s">
        <v>5</v>
      </c>
      <c r="N298" s="189" t="s">
        <v>44</v>
      </c>
      <c r="O298" s="41"/>
      <c r="P298" s="190">
        <f>O298*H298</f>
        <v>0</v>
      </c>
      <c r="Q298" s="190">
        <v>0</v>
      </c>
      <c r="R298" s="190">
        <f>Q298*H298</f>
        <v>0</v>
      </c>
      <c r="S298" s="190">
        <v>0</v>
      </c>
      <c r="T298" s="191">
        <f>S298*H298</f>
        <v>0</v>
      </c>
      <c r="AR298" s="23" t="s">
        <v>278</v>
      </c>
      <c r="AT298" s="23" t="s">
        <v>249</v>
      </c>
      <c r="AU298" s="23" t="s">
        <v>82</v>
      </c>
      <c r="AY298" s="23" t="s">
        <v>246</v>
      </c>
      <c r="BE298" s="192">
        <f>IF(N298="základní",J298,0)</f>
        <v>0</v>
      </c>
      <c r="BF298" s="192">
        <f>IF(N298="snížená",J298,0)</f>
        <v>0</v>
      </c>
      <c r="BG298" s="192">
        <f>IF(N298="zákl. přenesená",J298,0)</f>
        <v>0</v>
      </c>
      <c r="BH298" s="192">
        <f>IF(N298="sníž. přenesená",J298,0)</f>
        <v>0</v>
      </c>
      <c r="BI298" s="192">
        <f>IF(N298="nulová",J298,0)</f>
        <v>0</v>
      </c>
      <c r="BJ298" s="23" t="s">
        <v>80</v>
      </c>
      <c r="BK298" s="192">
        <f>ROUND(I298*H298,2)</f>
        <v>0</v>
      </c>
      <c r="BL298" s="23" t="s">
        <v>278</v>
      </c>
      <c r="BM298" s="23" t="s">
        <v>1050</v>
      </c>
    </row>
    <row r="299" spans="2:65" s="11" customFormat="1" ht="29.85" customHeight="1">
      <c r="B299" s="166"/>
      <c r="D299" s="177" t="s">
        <v>72</v>
      </c>
      <c r="E299" s="178" t="s">
        <v>1051</v>
      </c>
      <c r="F299" s="178" t="s">
        <v>1052</v>
      </c>
      <c r="I299" s="169"/>
      <c r="J299" s="179">
        <f>BK299</f>
        <v>0</v>
      </c>
      <c r="L299" s="166"/>
      <c r="M299" s="171"/>
      <c r="N299" s="172"/>
      <c r="O299" s="172"/>
      <c r="P299" s="173">
        <f>SUM(P300:P303)</f>
        <v>0</v>
      </c>
      <c r="Q299" s="172"/>
      <c r="R299" s="173">
        <f>SUM(R300:R303)</f>
        <v>0</v>
      </c>
      <c r="S299" s="172"/>
      <c r="T299" s="174">
        <f>SUM(T300:T303)</f>
        <v>0</v>
      </c>
      <c r="AR299" s="167" t="s">
        <v>82</v>
      </c>
      <c r="AT299" s="175" t="s">
        <v>72</v>
      </c>
      <c r="AU299" s="175" t="s">
        <v>80</v>
      </c>
      <c r="AY299" s="167" t="s">
        <v>246</v>
      </c>
      <c r="BK299" s="176">
        <f>SUM(BK300:BK303)</f>
        <v>0</v>
      </c>
    </row>
    <row r="300" spans="2:65" s="1" customFormat="1" ht="22.5" customHeight="1">
      <c r="B300" s="180"/>
      <c r="C300" s="181" t="s">
        <v>1053</v>
      </c>
      <c r="D300" s="181" t="s">
        <v>249</v>
      </c>
      <c r="E300" s="182" t="s">
        <v>1054</v>
      </c>
      <c r="F300" s="183" t="s">
        <v>1055</v>
      </c>
      <c r="G300" s="184" t="s">
        <v>376</v>
      </c>
      <c r="H300" s="185">
        <v>39.200000000000003</v>
      </c>
      <c r="I300" s="186"/>
      <c r="J300" s="187">
        <f>ROUND(I300*H300,2)</f>
        <v>0</v>
      </c>
      <c r="K300" s="183" t="s">
        <v>5</v>
      </c>
      <c r="L300" s="40"/>
      <c r="M300" s="188" t="s">
        <v>5</v>
      </c>
      <c r="N300" s="189" t="s">
        <v>44</v>
      </c>
      <c r="O300" s="41"/>
      <c r="P300" s="190">
        <f>O300*H300</f>
        <v>0</v>
      </c>
      <c r="Q300" s="190">
        <v>0</v>
      </c>
      <c r="R300" s="190">
        <f>Q300*H300</f>
        <v>0</v>
      </c>
      <c r="S300" s="190">
        <v>0</v>
      </c>
      <c r="T300" s="191">
        <f>S300*H300</f>
        <v>0</v>
      </c>
      <c r="AR300" s="23" t="s">
        <v>278</v>
      </c>
      <c r="AT300" s="23" t="s">
        <v>249</v>
      </c>
      <c r="AU300" s="23" t="s">
        <v>82</v>
      </c>
      <c r="AY300" s="23" t="s">
        <v>246</v>
      </c>
      <c r="BE300" s="192">
        <f>IF(N300="základní",J300,0)</f>
        <v>0</v>
      </c>
      <c r="BF300" s="192">
        <f>IF(N300="snížená",J300,0)</f>
        <v>0</v>
      </c>
      <c r="BG300" s="192">
        <f>IF(N300="zákl. přenesená",J300,0)</f>
        <v>0</v>
      </c>
      <c r="BH300" s="192">
        <f>IF(N300="sníž. přenesená",J300,0)</f>
        <v>0</v>
      </c>
      <c r="BI300" s="192">
        <f>IF(N300="nulová",J300,0)</f>
        <v>0</v>
      </c>
      <c r="BJ300" s="23" t="s">
        <v>80</v>
      </c>
      <c r="BK300" s="192">
        <f>ROUND(I300*H300,2)</f>
        <v>0</v>
      </c>
      <c r="BL300" s="23" t="s">
        <v>278</v>
      </c>
      <c r="BM300" s="23" t="s">
        <v>1056</v>
      </c>
    </row>
    <row r="301" spans="2:65" s="1" customFormat="1" ht="81">
      <c r="B301" s="40"/>
      <c r="D301" s="207" t="s">
        <v>553</v>
      </c>
      <c r="F301" s="226" t="s">
        <v>1057</v>
      </c>
      <c r="I301" s="227"/>
      <c r="L301" s="40"/>
      <c r="M301" s="228"/>
      <c r="N301" s="41"/>
      <c r="O301" s="41"/>
      <c r="P301" s="41"/>
      <c r="Q301" s="41"/>
      <c r="R301" s="41"/>
      <c r="S301" s="41"/>
      <c r="T301" s="69"/>
      <c r="AT301" s="23" t="s">
        <v>553</v>
      </c>
      <c r="AU301" s="23" t="s">
        <v>82</v>
      </c>
    </row>
    <row r="302" spans="2:65" s="1" customFormat="1" ht="22.5" customHeight="1">
      <c r="B302" s="180"/>
      <c r="C302" s="181" t="s">
        <v>632</v>
      </c>
      <c r="D302" s="181" t="s">
        <v>249</v>
      </c>
      <c r="E302" s="182" t="s">
        <v>1058</v>
      </c>
      <c r="F302" s="183" t="s">
        <v>1059</v>
      </c>
      <c r="G302" s="184" t="s">
        <v>393</v>
      </c>
      <c r="H302" s="185">
        <v>2</v>
      </c>
      <c r="I302" s="186"/>
      <c r="J302" s="187">
        <f>ROUND(I302*H302,2)</f>
        <v>0</v>
      </c>
      <c r="K302" s="183" t="s">
        <v>5</v>
      </c>
      <c r="L302" s="40"/>
      <c r="M302" s="188" t="s">
        <v>5</v>
      </c>
      <c r="N302" s="189" t="s">
        <v>44</v>
      </c>
      <c r="O302" s="41"/>
      <c r="P302" s="190">
        <f>O302*H302</f>
        <v>0</v>
      </c>
      <c r="Q302" s="190">
        <v>0</v>
      </c>
      <c r="R302" s="190">
        <f>Q302*H302</f>
        <v>0</v>
      </c>
      <c r="S302" s="190">
        <v>0</v>
      </c>
      <c r="T302" s="191">
        <f>S302*H302</f>
        <v>0</v>
      </c>
      <c r="AR302" s="23" t="s">
        <v>278</v>
      </c>
      <c r="AT302" s="23" t="s">
        <v>249</v>
      </c>
      <c r="AU302" s="23" t="s">
        <v>82</v>
      </c>
      <c r="AY302" s="23" t="s">
        <v>246</v>
      </c>
      <c r="BE302" s="192">
        <f>IF(N302="základní",J302,0)</f>
        <v>0</v>
      </c>
      <c r="BF302" s="192">
        <f>IF(N302="snížená",J302,0)</f>
        <v>0</v>
      </c>
      <c r="BG302" s="192">
        <f>IF(N302="zákl. přenesená",J302,0)</f>
        <v>0</v>
      </c>
      <c r="BH302" s="192">
        <f>IF(N302="sníž. přenesená",J302,0)</f>
        <v>0</v>
      </c>
      <c r="BI302" s="192">
        <f>IF(N302="nulová",J302,0)</f>
        <v>0</v>
      </c>
      <c r="BJ302" s="23" t="s">
        <v>80</v>
      </c>
      <c r="BK302" s="192">
        <f>ROUND(I302*H302,2)</f>
        <v>0</v>
      </c>
      <c r="BL302" s="23" t="s">
        <v>278</v>
      </c>
      <c r="BM302" s="23" t="s">
        <v>1060</v>
      </c>
    </row>
    <row r="303" spans="2:65" s="1" customFormat="1" ht="22.5" customHeight="1">
      <c r="B303" s="180"/>
      <c r="C303" s="181" t="s">
        <v>1061</v>
      </c>
      <c r="D303" s="181" t="s">
        <v>249</v>
      </c>
      <c r="E303" s="182" t="s">
        <v>1062</v>
      </c>
      <c r="F303" s="183" t="s">
        <v>1063</v>
      </c>
      <c r="G303" s="184" t="s">
        <v>586</v>
      </c>
      <c r="H303" s="230"/>
      <c r="I303" s="186"/>
      <c r="J303" s="187">
        <f>ROUND(I303*H303,2)</f>
        <v>0</v>
      </c>
      <c r="K303" s="183" t="s">
        <v>253</v>
      </c>
      <c r="L303" s="40"/>
      <c r="M303" s="188" t="s">
        <v>5</v>
      </c>
      <c r="N303" s="189" t="s">
        <v>44</v>
      </c>
      <c r="O303" s="41"/>
      <c r="P303" s="190">
        <f>O303*H303</f>
        <v>0</v>
      </c>
      <c r="Q303" s="190">
        <v>0</v>
      </c>
      <c r="R303" s="190">
        <f>Q303*H303</f>
        <v>0</v>
      </c>
      <c r="S303" s="190">
        <v>0</v>
      </c>
      <c r="T303" s="191">
        <f>S303*H303</f>
        <v>0</v>
      </c>
      <c r="AR303" s="23" t="s">
        <v>278</v>
      </c>
      <c r="AT303" s="23" t="s">
        <v>249</v>
      </c>
      <c r="AU303" s="23" t="s">
        <v>82</v>
      </c>
      <c r="AY303" s="23" t="s">
        <v>246</v>
      </c>
      <c r="BE303" s="192">
        <f>IF(N303="základní",J303,0)</f>
        <v>0</v>
      </c>
      <c r="BF303" s="192">
        <f>IF(N303="snížená",J303,0)</f>
        <v>0</v>
      </c>
      <c r="BG303" s="192">
        <f>IF(N303="zákl. přenesená",J303,0)</f>
        <v>0</v>
      </c>
      <c r="BH303" s="192">
        <f>IF(N303="sníž. přenesená",J303,0)</f>
        <v>0</v>
      </c>
      <c r="BI303" s="192">
        <f>IF(N303="nulová",J303,0)</f>
        <v>0</v>
      </c>
      <c r="BJ303" s="23" t="s">
        <v>80</v>
      </c>
      <c r="BK303" s="192">
        <f>ROUND(I303*H303,2)</f>
        <v>0</v>
      </c>
      <c r="BL303" s="23" t="s">
        <v>278</v>
      </c>
      <c r="BM303" s="23" t="s">
        <v>1064</v>
      </c>
    </row>
    <row r="304" spans="2:65" s="11" customFormat="1" ht="29.85" customHeight="1">
      <c r="B304" s="166"/>
      <c r="D304" s="177" t="s">
        <v>72</v>
      </c>
      <c r="E304" s="178" t="s">
        <v>628</v>
      </c>
      <c r="F304" s="178" t="s">
        <v>629</v>
      </c>
      <c r="I304" s="169"/>
      <c r="J304" s="179">
        <f>BK304</f>
        <v>0</v>
      </c>
      <c r="L304" s="166"/>
      <c r="M304" s="171"/>
      <c r="N304" s="172"/>
      <c r="O304" s="172"/>
      <c r="P304" s="173">
        <f>SUM(P305:P323)</f>
        <v>0</v>
      </c>
      <c r="Q304" s="172"/>
      <c r="R304" s="173">
        <f>SUM(R305:R323)</f>
        <v>0</v>
      </c>
      <c r="S304" s="172"/>
      <c r="T304" s="174">
        <f>SUM(T305:T323)</f>
        <v>0</v>
      </c>
      <c r="AR304" s="167" t="s">
        <v>82</v>
      </c>
      <c r="AT304" s="175" t="s">
        <v>72</v>
      </c>
      <c r="AU304" s="175" t="s">
        <v>80</v>
      </c>
      <c r="AY304" s="167" t="s">
        <v>246</v>
      </c>
      <c r="BK304" s="176">
        <f>SUM(BK305:BK323)</f>
        <v>0</v>
      </c>
    </row>
    <row r="305" spans="2:65" s="1" customFormat="1" ht="31.5" customHeight="1">
      <c r="B305" s="180"/>
      <c r="C305" s="181" t="s">
        <v>636</v>
      </c>
      <c r="D305" s="181" t="s">
        <v>249</v>
      </c>
      <c r="E305" s="182" t="s">
        <v>630</v>
      </c>
      <c r="F305" s="183" t="s">
        <v>631</v>
      </c>
      <c r="G305" s="184" t="s">
        <v>376</v>
      </c>
      <c r="H305" s="185">
        <v>397.9</v>
      </c>
      <c r="I305" s="186"/>
      <c r="J305" s="187">
        <f t="shared" ref="J305:J311" si="90">ROUND(I305*H305,2)</f>
        <v>0</v>
      </c>
      <c r="K305" s="183" t="s">
        <v>5</v>
      </c>
      <c r="L305" s="40"/>
      <c r="M305" s="188" t="s">
        <v>5</v>
      </c>
      <c r="N305" s="189" t="s">
        <v>44</v>
      </c>
      <c r="O305" s="41"/>
      <c r="P305" s="190">
        <f t="shared" ref="P305:P311" si="91">O305*H305</f>
        <v>0</v>
      </c>
      <c r="Q305" s="190">
        <v>0</v>
      </c>
      <c r="R305" s="190">
        <f t="shared" ref="R305:R311" si="92">Q305*H305</f>
        <v>0</v>
      </c>
      <c r="S305" s="190">
        <v>0</v>
      </c>
      <c r="T305" s="191">
        <f t="shared" ref="T305:T311" si="93">S305*H305</f>
        <v>0</v>
      </c>
      <c r="AR305" s="23" t="s">
        <v>278</v>
      </c>
      <c r="AT305" s="23" t="s">
        <v>249</v>
      </c>
      <c r="AU305" s="23" t="s">
        <v>82</v>
      </c>
      <c r="AY305" s="23" t="s">
        <v>246</v>
      </c>
      <c r="BE305" s="192">
        <f t="shared" ref="BE305:BE311" si="94">IF(N305="základní",J305,0)</f>
        <v>0</v>
      </c>
      <c r="BF305" s="192">
        <f t="shared" ref="BF305:BF311" si="95">IF(N305="snížená",J305,0)</f>
        <v>0</v>
      </c>
      <c r="BG305" s="192">
        <f t="shared" ref="BG305:BG311" si="96">IF(N305="zákl. přenesená",J305,0)</f>
        <v>0</v>
      </c>
      <c r="BH305" s="192">
        <f t="shared" ref="BH305:BH311" si="97">IF(N305="sníž. přenesená",J305,0)</f>
        <v>0</v>
      </c>
      <c r="BI305" s="192">
        <f t="shared" ref="BI305:BI311" si="98">IF(N305="nulová",J305,0)</f>
        <v>0</v>
      </c>
      <c r="BJ305" s="23" t="s">
        <v>80</v>
      </c>
      <c r="BK305" s="192">
        <f t="shared" ref="BK305:BK311" si="99">ROUND(I305*H305,2)</f>
        <v>0</v>
      </c>
      <c r="BL305" s="23" t="s">
        <v>278</v>
      </c>
      <c r="BM305" s="23" t="s">
        <v>1065</v>
      </c>
    </row>
    <row r="306" spans="2:65" s="1" customFormat="1" ht="22.5" customHeight="1">
      <c r="B306" s="180"/>
      <c r="C306" s="181" t="s">
        <v>1066</v>
      </c>
      <c r="D306" s="181" t="s">
        <v>249</v>
      </c>
      <c r="E306" s="182" t="s">
        <v>634</v>
      </c>
      <c r="F306" s="183" t="s">
        <v>635</v>
      </c>
      <c r="G306" s="184" t="s">
        <v>376</v>
      </c>
      <c r="H306" s="185">
        <v>620.79999999999995</v>
      </c>
      <c r="I306" s="186"/>
      <c r="J306" s="187">
        <f t="shared" si="90"/>
        <v>0</v>
      </c>
      <c r="K306" s="183" t="s">
        <v>253</v>
      </c>
      <c r="L306" s="40"/>
      <c r="M306" s="188" t="s">
        <v>5</v>
      </c>
      <c r="N306" s="189" t="s">
        <v>44</v>
      </c>
      <c r="O306" s="41"/>
      <c r="P306" s="190">
        <f t="shared" si="91"/>
        <v>0</v>
      </c>
      <c r="Q306" s="190">
        <v>0</v>
      </c>
      <c r="R306" s="190">
        <f t="shared" si="92"/>
        <v>0</v>
      </c>
      <c r="S306" s="190">
        <v>0</v>
      </c>
      <c r="T306" s="191">
        <f t="shared" si="93"/>
        <v>0</v>
      </c>
      <c r="AR306" s="23" t="s">
        <v>278</v>
      </c>
      <c r="AT306" s="23" t="s">
        <v>249</v>
      </c>
      <c r="AU306" s="23" t="s">
        <v>82</v>
      </c>
      <c r="AY306" s="23" t="s">
        <v>246</v>
      </c>
      <c r="BE306" s="192">
        <f t="shared" si="94"/>
        <v>0</v>
      </c>
      <c r="BF306" s="192">
        <f t="shared" si="95"/>
        <v>0</v>
      </c>
      <c r="BG306" s="192">
        <f t="shared" si="96"/>
        <v>0</v>
      </c>
      <c r="BH306" s="192">
        <f t="shared" si="97"/>
        <v>0</v>
      </c>
      <c r="BI306" s="192">
        <f t="shared" si="98"/>
        <v>0</v>
      </c>
      <c r="BJ306" s="23" t="s">
        <v>80</v>
      </c>
      <c r="BK306" s="192">
        <f t="shared" si="99"/>
        <v>0</v>
      </c>
      <c r="BL306" s="23" t="s">
        <v>278</v>
      </c>
      <c r="BM306" s="23" t="s">
        <v>1067</v>
      </c>
    </row>
    <row r="307" spans="2:65" s="1" customFormat="1" ht="22.5" customHeight="1">
      <c r="B307" s="180"/>
      <c r="C307" s="181" t="s">
        <v>639</v>
      </c>
      <c r="D307" s="181" t="s">
        <v>249</v>
      </c>
      <c r="E307" s="182" t="s">
        <v>637</v>
      </c>
      <c r="F307" s="183" t="s">
        <v>638</v>
      </c>
      <c r="G307" s="184" t="s">
        <v>376</v>
      </c>
      <c r="H307" s="185">
        <v>620.79999999999995</v>
      </c>
      <c r="I307" s="186"/>
      <c r="J307" s="187">
        <f t="shared" si="90"/>
        <v>0</v>
      </c>
      <c r="K307" s="183" t="s">
        <v>253</v>
      </c>
      <c r="L307" s="40"/>
      <c r="M307" s="188" t="s">
        <v>5</v>
      </c>
      <c r="N307" s="189" t="s">
        <v>44</v>
      </c>
      <c r="O307" s="41"/>
      <c r="P307" s="190">
        <f t="shared" si="91"/>
        <v>0</v>
      </c>
      <c r="Q307" s="190">
        <v>0</v>
      </c>
      <c r="R307" s="190">
        <f t="shared" si="92"/>
        <v>0</v>
      </c>
      <c r="S307" s="190">
        <v>0</v>
      </c>
      <c r="T307" s="191">
        <f t="shared" si="93"/>
        <v>0</v>
      </c>
      <c r="AR307" s="23" t="s">
        <v>278</v>
      </c>
      <c r="AT307" s="23" t="s">
        <v>249</v>
      </c>
      <c r="AU307" s="23" t="s">
        <v>82</v>
      </c>
      <c r="AY307" s="23" t="s">
        <v>246</v>
      </c>
      <c r="BE307" s="192">
        <f t="shared" si="94"/>
        <v>0</v>
      </c>
      <c r="BF307" s="192">
        <f t="shared" si="95"/>
        <v>0</v>
      </c>
      <c r="BG307" s="192">
        <f t="shared" si="96"/>
        <v>0</v>
      </c>
      <c r="BH307" s="192">
        <f t="shared" si="97"/>
        <v>0</v>
      </c>
      <c r="BI307" s="192">
        <f t="shared" si="98"/>
        <v>0</v>
      </c>
      <c r="BJ307" s="23" t="s">
        <v>80</v>
      </c>
      <c r="BK307" s="192">
        <f t="shared" si="99"/>
        <v>0</v>
      </c>
      <c r="BL307" s="23" t="s">
        <v>278</v>
      </c>
      <c r="BM307" s="23" t="s">
        <v>1068</v>
      </c>
    </row>
    <row r="308" spans="2:65" s="1" customFormat="1" ht="22.5" customHeight="1">
      <c r="B308" s="180"/>
      <c r="C308" s="181" t="s">
        <v>1069</v>
      </c>
      <c r="D308" s="181" t="s">
        <v>249</v>
      </c>
      <c r="E308" s="182" t="s">
        <v>1070</v>
      </c>
      <c r="F308" s="183" t="s">
        <v>1071</v>
      </c>
      <c r="G308" s="184" t="s">
        <v>376</v>
      </c>
      <c r="H308" s="185">
        <v>335.4</v>
      </c>
      <c r="I308" s="186"/>
      <c r="J308" s="187">
        <f t="shared" si="90"/>
        <v>0</v>
      </c>
      <c r="K308" s="183" t="s">
        <v>5</v>
      </c>
      <c r="L308" s="40"/>
      <c r="M308" s="188" t="s">
        <v>5</v>
      </c>
      <c r="N308" s="189" t="s">
        <v>44</v>
      </c>
      <c r="O308" s="41"/>
      <c r="P308" s="190">
        <f t="shared" si="91"/>
        <v>0</v>
      </c>
      <c r="Q308" s="190">
        <v>0</v>
      </c>
      <c r="R308" s="190">
        <f t="shared" si="92"/>
        <v>0</v>
      </c>
      <c r="S308" s="190">
        <v>0</v>
      </c>
      <c r="T308" s="191">
        <f t="shared" si="93"/>
        <v>0</v>
      </c>
      <c r="AR308" s="23" t="s">
        <v>278</v>
      </c>
      <c r="AT308" s="23" t="s">
        <v>249</v>
      </c>
      <c r="AU308" s="23" t="s">
        <v>82</v>
      </c>
      <c r="AY308" s="23" t="s">
        <v>246</v>
      </c>
      <c r="BE308" s="192">
        <f t="shared" si="94"/>
        <v>0</v>
      </c>
      <c r="BF308" s="192">
        <f t="shared" si="95"/>
        <v>0</v>
      </c>
      <c r="BG308" s="192">
        <f t="shared" si="96"/>
        <v>0</v>
      </c>
      <c r="BH308" s="192">
        <f t="shared" si="97"/>
        <v>0</v>
      </c>
      <c r="BI308" s="192">
        <f t="shared" si="98"/>
        <v>0</v>
      </c>
      <c r="BJ308" s="23" t="s">
        <v>80</v>
      </c>
      <c r="BK308" s="192">
        <f t="shared" si="99"/>
        <v>0</v>
      </c>
      <c r="BL308" s="23" t="s">
        <v>278</v>
      </c>
      <c r="BM308" s="23" t="s">
        <v>1072</v>
      </c>
    </row>
    <row r="309" spans="2:65" s="1" customFormat="1" ht="22.5" customHeight="1">
      <c r="B309" s="180"/>
      <c r="C309" s="181" t="s">
        <v>643</v>
      </c>
      <c r="D309" s="181" t="s">
        <v>249</v>
      </c>
      <c r="E309" s="182" t="s">
        <v>641</v>
      </c>
      <c r="F309" s="183" t="s">
        <v>642</v>
      </c>
      <c r="G309" s="184" t="s">
        <v>376</v>
      </c>
      <c r="H309" s="185">
        <v>225.2</v>
      </c>
      <c r="I309" s="186"/>
      <c r="J309" s="187">
        <f t="shared" si="90"/>
        <v>0</v>
      </c>
      <c r="K309" s="183" t="s">
        <v>253</v>
      </c>
      <c r="L309" s="40"/>
      <c r="M309" s="188" t="s">
        <v>5</v>
      </c>
      <c r="N309" s="189" t="s">
        <v>44</v>
      </c>
      <c r="O309" s="41"/>
      <c r="P309" s="190">
        <f t="shared" si="91"/>
        <v>0</v>
      </c>
      <c r="Q309" s="190">
        <v>0</v>
      </c>
      <c r="R309" s="190">
        <f t="shared" si="92"/>
        <v>0</v>
      </c>
      <c r="S309" s="190">
        <v>0</v>
      </c>
      <c r="T309" s="191">
        <f t="shared" si="93"/>
        <v>0</v>
      </c>
      <c r="AR309" s="23" t="s">
        <v>278</v>
      </c>
      <c r="AT309" s="23" t="s">
        <v>249</v>
      </c>
      <c r="AU309" s="23" t="s">
        <v>82</v>
      </c>
      <c r="AY309" s="23" t="s">
        <v>246</v>
      </c>
      <c r="BE309" s="192">
        <f t="shared" si="94"/>
        <v>0</v>
      </c>
      <c r="BF309" s="192">
        <f t="shared" si="95"/>
        <v>0</v>
      </c>
      <c r="BG309" s="192">
        <f t="shared" si="96"/>
        <v>0</v>
      </c>
      <c r="BH309" s="192">
        <f t="shared" si="97"/>
        <v>0</v>
      </c>
      <c r="BI309" s="192">
        <f t="shared" si="98"/>
        <v>0</v>
      </c>
      <c r="BJ309" s="23" t="s">
        <v>80</v>
      </c>
      <c r="BK309" s="192">
        <f t="shared" si="99"/>
        <v>0</v>
      </c>
      <c r="BL309" s="23" t="s">
        <v>278</v>
      </c>
      <c r="BM309" s="23" t="s">
        <v>1073</v>
      </c>
    </row>
    <row r="310" spans="2:65" s="1" customFormat="1" ht="22.5" customHeight="1">
      <c r="B310" s="180"/>
      <c r="C310" s="181" t="s">
        <v>1074</v>
      </c>
      <c r="D310" s="181" t="s">
        <v>249</v>
      </c>
      <c r="E310" s="182" t="s">
        <v>1075</v>
      </c>
      <c r="F310" s="183" t="s">
        <v>1076</v>
      </c>
      <c r="G310" s="184" t="s">
        <v>376</v>
      </c>
      <c r="H310" s="185">
        <v>285.39999999999998</v>
      </c>
      <c r="I310" s="186"/>
      <c r="J310" s="187">
        <f t="shared" si="90"/>
        <v>0</v>
      </c>
      <c r="K310" s="183" t="s">
        <v>253</v>
      </c>
      <c r="L310" s="40"/>
      <c r="M310" s="188" t="s">
        <v>5</v>
      </c>
      <c r="N310" s="189" t="s">
        <v>44</v>
      </c>
      <c r="O310" s="41"/>
      <c r="P310" s="190">
        <f t="shared" si="91"/>
        <v>0</v>
      </c>
      <c r="Q310" s="190">
        <v>0</v>
      </c>
      <c r="R310" s="190">
        <f t="shared" si="92"/>
        <v>0</v>
      </c>
      <c r="S310" s="190">
        <v>0</v>
      </c>
      <c r="T310" s="191">
        <f t="shared" si="93"/>
        <v>0</v>
      </c>
      <c r="AR310" s="23" t="s">
        <v>278</v>
      </c>
      <c r="AT310" s="23" t="s">
        <v>249</v>
      </c>
      <c r="AU310" s="23" t="s">
        <v>82</v>
      </c>
      <c r="AY310" s="23" t="s">
        <v>246</v>
      </c>
      <c r="BE310" s="192">
        <f t="shared" si="94"/>
        <v>0</v>
      </c>
      <c r="BF310" s="192">
        <f t="shared" si="95"/>
        <v>0</v>
      </c>
      <c r="BG310" s="192">
        <f t="shared" si="96"/>
        <v>0</v>
      </c>
      <c r="BH310" s="192">
        <f t="shared" si="97"/>
        <v>0</v>
      </c>
      <c r="BI310" s="192">
        <f t="shared" si="98"/>
        <v>0</v>
      </c>
      <c r="BJ310" s="23" t="s">
        <v>80</v>
      </c>
      <c r="BK310" s="192">
        <f t="shared" si="99"/>
        <v>0</v>
      </c>
      <c r="BL310" s="23" t="s">
        <v>278</v>
      </c>
      <c r="BM310" s="23" t="s">
        <v>1077</v>
      </c>
    </row>
    <row r="311" spans="2:65" s="1" customFormat="1" ht="31.5" customHeight="1">
      <c r="B311" s="180"/>
      <c r="C311" s="216" t="s">
        <v>646</v>
      </c>
      <c r="D311" s="216" t="s">
        <v>549</v>
      </c>
      <c r="E311" s="217" t="s">
        <v>1078</v>
      </c>
      <c r="F311" s="218" t="s">
        <v>1079</v>
      </c>
      <c r="G311" s="219" t="s">
        <v>376</v>
      </c>
      <c r="H311" s="220">
        <v>251.15199999999999</v>
      </c>
      <c r="I311" s="221"/>
      <c r="J311" s="222">
        <f t="shared" si="90"/>
        <v>0</v>
      </c>
      <c r="K311" s="218" t="s">
        <v>5</v>
      </c>
      <c r="L311" s="223"/>
      <c r="M311" s="224" t="s">
        <v>5</v>
      </c>
      <c r="N311" s="225" t="s">
        <v>44</v>
      </c>
      <c r="O311" s="41"/>
      <c r="P311" s="190">
        <f t="shared" si="91"/>
        <v>0</v>
      </c>
      <c r="Q311" s="190">
        <v>0</v>
      </c>
      <c r="R311" s="190">
        <f t="shared" si="92"/>
        <v>0</v>
      </c>
      <c r="S311" s="190">
        <v>0</v>
      </c>
      <c r="T311" s="191">
        <f t="shared" si="93"/>
        <v>0</v>
      </c>
      <c r="AR311" s="23" t="s">
        <v>309</v>
      </c>
      <c r="AT311" s="23" t="s">
        <v>549</v>
      </c>
      <c r="AU311" s="23" t="s">
        <v>82</v>
      </c>
      <c r="AY311" s="23" t="s">
        <v>246</v>
      </c>
      <c r="BE311" s="192">
        <f t="shared" si="94"/>
        <v>0</v>
      </c>
      <c r="BF311" s="192">
        <f t="shared" si="95"/>
        <v>0</v>
      </c>
      <c r="BG311" s="192">
        <f t="shared" si="96"/>
        <v>0</v>
      </c>
      <c r="BH311" s="192">
        <f t="shared" si="97"/>
        <v>0</v>
      </c>
      <c r="BI311" s="192">
        <f t="shared" si="98"/>
        <v>0</v>
      </c>
      <c r="BJ311" s="23" t="s">
        <v>80</v>
      </c>
      <c r="BK311" s="192">
        <f t="shared" si="99"/>
        <v>0</v>
      </c>
      <c r="BL311" s="23" t="s">
        <v>278</v>
      </c>
      <c r="BM311" s="23" t="s">
        <v>1080</v>
      </c>
    </row>
    <row r="312" spans="2:65" s="12" customFormat="1" ht="13.5">
      <c r="B312" s="197"/>
      <c r="D312" s="198" t="s">
        <v>364</v>
      </c>
      <c r="E312" s="199" t="s">
        <v>5</v>
      </c>
      <c r="F312" s="200" t="s">
        <v>1081</v>
      </c>
      <c r="H312" s="201">
        <v>251.15199999999999</v>
      </c>
      <c r="I312" s="202"/>
      <c r="L312" s="197"/>
      <c r="M312" s="203"/>
      <c r="N312" s="204"/>
      <c r="O312" s="204"/>
      <c r="P312" s="204"/>
      <c r="Q312" s="204"/>
      <c r="R312" s="204"/>
      <c r="S312" s="204"/>
      <c r="T312" s="205"/>
      <c r="AT312" s="199" t="s">
        <v>364</v>
      </c>
      <c r="AU312" s="199" t="s">
        <v>82</v>
      </c>
      <c r="AV312" s="12" t="s">
        <v>82</v>
      </c>
      <c r="AW312" s="12" t="s">
        <v>36</v>
      </c>
      <c r="AX312" s="12" t="s">
        <v>73</v>
      </c>
      <c r="AY312" s="199" t="s">
        <v>246</v>
      </c>
    </row>
    <row r="313" spans="2:65" s="13" customFormat="1" ht="13.5">
      <c r="B313" s="206"/>
      <c r="D313" s="207" t="s">
        <v>364</v>
      </c>
      <c r="E313" s="208" t="s">
        <v>5</v>
      </c>
      <c r="F313" s="209" t="s">
        <v>366</v>
      </c>
      <c r="H313" s="210">
        <v>251.15199999999999</v>
      </c>
      <c r="I313" s="211"/>
      <c r="L313" s="206"/>
      <c r="M313" s="212"/>
      <c r="N313" s="213"/>
      <c r="O313" s="213"/>
      <c r="P313" s="213"/>
      <c r="Q313" s="213"/>
      <c r="R313" s="213"/>
      <c r="S313" s="213"/>
      <c r="T313" s="214"/>
      <c r="AT313" s="215" t="s">
        <v>364</v>
      </c>
      <c r="AU313" s="215" t="s">
        <v>82</v>
      </c>
      <c r="AV313" s="13" t="s">
        <v>254</v>
      </c>
      <c r="AW313" s="13" t="s">
        <v>36</v>
      </c>
      <c r="AX313" s="13" t="s">
        <v>80</v>
      </c>
      <c r="AY313" s="215" t="s">
        <v>246</v>
      </c>
    </row>
    <row r="314" spans="2:65" s="1" customFormat="1" ht="22.5" customHeight="1">
      <c r="B314" s="180"/>
      <c r="C314" s="216" t="s">
        <v>1082</v>
      </c>
      <c r="D314" s="216" t="s">
        <v>549</v>
      </c>
      <c r="E314" s="217" t="s">
        <v>1083</v>
      </c>
      <c r="F314" s="218" t="s">
        <v>1084</v>
      </c>
      <c r="G314" s="219" t="s">
        <v>376</v>
      </c>
      <c r="H314" s="220">
        <v>62.787999999999997</v>
      </c>
      <c r="I314" s="221"/>
      <c r="J314" s="222">
        <f>ROUND(I314*H314,2)</f>
        <v>0</v>
      </c>
      <c r="K314" s="218" t="s">
        <v>5</v>
      </c>
      <c r="L314" s="223"/>
      <c r="M314" s="224" t="s">
        <v>5</v>
      </c>
      <c r="N314" s="225" t="s">
        <v>44</v>
      </c>
      <c r="O314" s="41"/>
      <c r="P314" s="190">
        <f>O314*H314</f>
        <v>0</v>
      </c>
      <c r="Q314" s="190">
        <v>0</v>
      </c>
      <c r="R314" s="190">
        <f>Q314*H314</f>
        <v>0</v>
      </c>
      <c r="S314" s="190">
        <v>0</v>
      </c>
      <c r="T314" s="191">
        <f>S314*H314</f>
        <v>0</v>
      </c>
      <c r="AR314" s="23" t="s">
        <v>309</v>
      </c>
      <c r="AT314" s="23" t="s">
        <v>549</v>
      </c>
      <c r="AU314" s="23" t="s">
        <v>82</v>
      </c>
      <c r="AY314" s="23" t="s">
        <v>246</v>
      </c>
      <c r="BE314" s="192">
        <f>IF(N314="základní",J314,0)</f>
        <v>0</v>
      </c>
      <c r="BF314" s="192">
        <f>IF(N314="snížená",J314,0)</f>
        <v>0</v>
      </c>
      <c r="BG314" s="192">
        <f>IF(N314="zákl. přenesená",J314,0)</f>
        <v>0</v>
      </c>
      <c r="BH314" s="192">
        <f>IF(N314="sníž. přenesená",J314,0)</f>
        <v>0</v>
      </c>
      <c r="BI314" s="192">
        <f>IF(N314="nulová",J314,0)</f>
        <v>0</v>
      </c>
      <c r="BJ314" s="23" t="s">
        <v>80</v>
      </c>
      <c r="BK314" s="192">
        <f>ROUND(I314*H314,2)</f>
        <v>0</v>
      </c>
      <c r="BL314" s="23" t="s">
        <v>278</v>
      </c>
      <c r="BM314" s="23" t="s">
        <v>1085</v>
      </c>
    </row>
    <row r="315" spans="2:65" s="1" customFormat="1" ht="22.5" customHeight="1">
      <c r="B315" s="180"/>
      <c r="C315" s="181" t="s">
        <v>650</v>
      </c>
      <c r="D315" s="181" t="s">
        <v>249</v>
      </c>
      <c r="E315" s="182" t="s">
        <v>1086</v>
      </c>
      <c r="F315" s="183" t="s">
        <v>1087</v>
      </c>
      <c r="G315" s="184" t="s">
        <v>376</v>
      </c>
      <c r="H315" s="185">
        <v>335.4</v>
      </c>
      <c r="I315" s="186"/>
      <c r="J315" s="187">
        <f>ROUND(I315*H315,2)</f>
        <v>0</v>
      </c>
      <c r="K315" s="183" t="s">
        <v>253</v>
      </c>
      <c r="L315" s="40"/>
      <c r="M315" s="188" t="s">
        <v>5</v>
      </c>
      <c r="N315" s="189" t="s">
        <v>44</v>
      </c>
      <c r="O315" s="41"/>
      <c r="P315" s="190">
        <f>O315*H315</f>
        <v>0</v>
      </c>
      <c r="Q315" s="190">
        <v>0</v>
      </c>
      <c r="R315" s="190">
        <f>Q315*H315</f>
        <v>0</v>
      </c>
      <c r="S315" s="190">
        <v>0</v>
      </c>
      <c r="T315" s="191">
        <f>S315*H315</f>
        <v>0</v>
      </c>
      <c r="AR315" s="23" t="s">
        <v>278</v>
      </c>
      <c r="AT315" s="23" t="s">
        <v>249</v>
      </c>
      <c r="AU315" s="23" t="s">
        <v>82</v>
      </c>
      <c r="AY315" s="23" t="s">
        <v>246</v>
      </c>
      <c r="BE315" s="192">
        <f>IF(N315="základní",J315,0)</f>
        <v>0</v>
      </c>
      <c r="BF315" s="192">
        <f>IF(N315="snížená",J315,0)</f>
        <v>0</v>
      </c>
      <c r="BG315" s="192">
        <f>IF(N315="zákl. přenesená",J315,0)</f>
        <v>0</v>
      </c>
      <c r="BH315" s="192">
        <f>IF(N315="sníž. přenesená",J315,0)</f>
        <v>0</v>
      </c>
      <c r="BI315" s="192">
        <f>IF(N315="nulová",J315,0)</f>
        <v>0</v>
      </c>
      <c r="BJ315" s="23" t="s">
        <v>80</v>
      </c>
      <c r="BK315" s="192">
        <f>ROUND(I315*H315,2)</f>
        <v>0</v>
      </c>
      <c r="BL315" s="23" t="s">
        <v>278</v>
      </c>
      <c r="BM315" s="23" t="s">
        <v>1088</v>
      </c>
    </row>
    <row r="316" spans="2:65" s="1" customFormat="1" ht="31.5" customHeight="1">
      <c r="B316" s="180"/>
      <c r="C316" s="216" t="s">
        <v>1089</v>
      </c>
      <c r="D316" s="216" t="s">
        <v>549</v>
      </c>
      <c r="E316" s="217" t="s">
        <v>1090</v>
      </c>
      <c r="F316" s="218" t="s">
        <v>1091</v>
      </c>
      <c r="G316" s="219" t="s">
        <v>376</v>
      </c>
      <c r="H316" s="220">
        <v>368.94</v>
      </c>
      <c r="I316" s="221"/>
      <c r="J316" s="222">
        <f>ROUND(I316*H316,2)</f>
        <v>0</v>
      </c>
      <c r="K316" s="218" t="s">
        <v>5</v>
      </c>
      <c r="L316" s="223"/>
      <c r="M316" s="224" t="s">
        <v>5</v>
      </c>
      <c r="N316" s="225" t="s">
        <v>44</v>
      </c>
      <c r="O316" s="41"/>
      <c r="P316" s="190">
        <f>O316*H316</f>
        <v>0</v>
      </c>
      <c r="Q316" s="190">
        <v>0</v>
      </c>
      <c r="R316" s="190">
        <f>Q316*H316</f>
        <v>0</v>
      </c>
      <c r="S316" s="190">
        <v>0</v>
      </c>
      <c r="T316" s="191">
        <f>S316*H316</f>
        <v>0</v>
      </c>
      <c r="AR316" s="23" t="s">
        <v>309</v>
      </c>
      <c r="AT316" s="23" t="s">
        <v>549</v>
      </c>
      <c r="AU316" s="23" t="s">
        <v>82</v>
      </c>
      <c r="AY316" s="23" t="s">
        <v>246</v>
      </c>
      <c r="BE316" s="192">
        <f>IF(N316="základní",J316,0)</f>
        <v>0</v>
      </c>
      <c r="BF316" s="192">
        <f>IF(N316="snížená",J316,0)</f>
        <v>0</v>
      </c>
      <c r="BG316" s="192">
        <f>IF(N316="zákl. přenesená",J316,0)</f>
        <v>0</v>
      </c>
      <c r="BH316" s="192">
        <f>IF(N316="sníž. přenesená",J316,0)</f>
        <v>0</v>
      </c>
      <c r="BI316" s="192">
        <f>IF(N316="nulová",J316,0)</f>
        <v>0</v>
      </c>
      <c r="BJ316" s="23" t="s">
        <v>80</v>
      </c>
      <c r="BK316" s="192">
        <f>ROUND(I316*H316,2)</f>
        <v>0</v>
      </c>
      <c r="BL316" s="23" t="s">
        <v>278</v>
      </c>
      <c r="BM316" s="23" t="s">
        <v>1092</v>
      </c>
    </row>
    <row r="317" spans="2:65" s="12" customFormat="1" ht="13.5">
      <c r="B317" s="197"/>
      <c r="D317" s="198" t="s">
        <v>364</v>
      </c>
      <c r="E317" s="199" t="s">
        <v>5</v>
      </c>
      <c r="F317" s="200" t="s">
        <v>1093</v>
      </c>
      <c r="H317" s="201">
        <v>368.94</v>
      </c>
      <c r="I317" s="202"/>
      <c r="L317" s="197"/>
      <c r="M317" s="203"/>
      <c r="N317" s="204"/>
      <c r="O317" s="204"/>
      <c r="P317" s="204"/>
      <c r="Q317" s="204"/>
      <c r="R317" s="204"/>
      <c r="S317" s="204"/>
      <c r="T317" s="205"/>
      <c r="AT317" s="199" t="s">
        <v>364</v>
      </c>
      <c r="AU317" s="199" t="s">
        <v>82</v>
      </c>
      <c r="AV317" s="12" t="s">
        <v>82</v>
      </c>
      <c r="AW317" s="12" t="s">
        <v>36</v>
      </c>
      <c r="AX317" s="12" t="s">
        <v>73</v>
      </c>
      <c r="AY317" s="199" t="s">
        <v>246</v>
      </c>
    </row>
    <row r="318" spans="2:65" s="13" customFormat="1" ht="13.5">
      <c r="B318" s="206"/>
      <c r="D318" s="207" t="s">
        <v>364</v>
      </c>
      <c r="E318" s="208" t="s">
        <v>5</v>
      </c>
      <c r="F318" s="209" t="s">
        <v>366</v>
      </c>
      <c r="H318" s="210">
        <v>368.94</v>
      </c>
      <c r="I318" s="211"/>
      <c r="L318" s="206"/>
      <c r="M318" s="212"/>
      <c r="N318" s="213"/>
      <c r="O318" s="213"/>
      <c r="P318" s="213"/>
      <c r="Q318" s="213"/>
      <c r="R318" s="213"/>
      <c r="S318" s="213"/>
      <c r="T318" s="214"/>
      <c r="AT318" s="215" t="s">
        <v>364</v>
      </c>
      <c r="AU318" s="215" t="s">
        <v>82</v>
      </c>
      <c r="AV318" s="13" t="s">
        <v>254</v>
      </c>
      <c r="AW318" s="13" t="s">
        <v>36</v>
      </c>
      <c r="AX318" s="13" t="s">
        <v>80</v>
      </c>
      <c r="AY318" s="215" t="s">
        <v>246</v>
      </c>
    </row>
    <row r="319" spans="2:65" s="1" customFormat="1" ht="22.5" customHeight="1">
      <c r="B319" s="180"/>
      <c r="C319" s="181" t="s">
        <v>655</v>
      </c>
      <c r="D319" s="181" t="s">
        <v>249</v>
      </c>
      <c r="E319" s="182" t="s">
        <v>1094</v>
      </c>
      <c r="F319" s="183" t="s">
        <v>1095</v>
      </c>
      <c r="G319" s="184" t="s">
        <v>423</v>
      </c>
      <c r="H319" s="185">
        <v>141.49</v>
      </c>
      <c r="I319" s="186"/>
      <c r="J319" s="187">
        <f>ROUND(I319*H319,2)</f>
        <v>0</v>
      </c>
      <c r="K319" s="183" t="s">
        <v>253</v>
      </c>
      <c r="L319" s="40"/>
      <c r="M319" s="188" t="s">
        <v>5</v>
      </c>
      <c r="N319" s="189" t="s">
        <v>44</v>
      </c>
      <c r="O319" s="41"/>
      <c r="P319" s="190">
        <f>O319*H319</f>
        <v>0</v>
      </c>
      <c r="Q319" s="190">
        <v>0</v>
      </c>
      <c r="R319" s="190">
        <f>Q319*H319</f>
        <v>0</v>
      </c>
      <c r="S319" s="190">
        <v>0</v>
      </c>
      <c r="T319" s="191">
        <f>S319*H319</f>
        <v>0</v>
      </c>
      <c r="AR319" s="23" t="s">
        <v>278</v>
      </c>
      <c r="AT319" s="23" t="s">
        <v>249</v>
      </c>
      <c r="AU319" s="23" t="s">
        <v>82</v>
      </c>
      <c r="AY319" s="23" t="s">
        <v>246</v>
      </c>
      <c r="BE319" s="192">
        <f>IF(N319="základní",J319,0)</f>
        <v>0</v>
      </c>
      <c r="BF319" s="192">
        <f>IF(N319="snížená",J319,0)</f>
        <v>0</v>
      </c>
      <c r="BG319" s="192">
        <f>IF(N319="zákl. přenesená",J319,0)</f>
        <v>0</v>
      </c>
      <c r="BH319" s="192">
        <f>IF(N319="sníž. přenesená",J319,0)</f>
        <v>0</v>
      </c>
      <c r="BI319" s="192">
        <f>IF(N319="nulová",J319,0)</f>
        <v>0</v>
      </c>
      <c r="BJ319" s="23" t="s">
        <v>80</v>
      </c>
      <c r="BK319" s="192">
        <f>ROUND(I319*H319,2)</f>
        <v>0</v>
      </c>
      <c r="BL319" s="23" t="s">
        <v>278</v>
      </c>
      <c r="BM319" s="23" t="s">
        <v>1096</v>
      </c>
    </row>
    <row r="320" spans="2:65" s="1" customFormat="1" ht="22.5" customHeight="1">
      <c r="B320" s="180"/>
      <c r="C320" s="181" t="s">
        <v>1097</v>
      </c>
      <c r="D320" s="181" t="s">
        <v>249</v>
      </c>
      <c r="E320" s="182" t="s">
        <v>1098</v>
      </c>
      <c r="F320" s="183" t="s">
        <v>1099</v>
      </c>
      <c r="G320" s="184" t="s">
        <v>423</v>
      </c>
      <c r="H320" s="185">
        <v>219.27</v>
      </c>
      <c r="I320" s="186"/>
      <c r="J320" s="187">
        <f>ROUND(I320*H320,2)</f>
        <v>0</v>
      </c>
      <c r="K320" s="183" t="s">
        <v>253</v>
      </c>
      <c r="L320" s="40"/>
      <c r="M320" s="188" t="s">
        <v>5</v>
      </c>
      <c r="N320" s="189" t="s">
        <v>44</v>
      </c>
      <c r="O320" s="41"/>
      <c r="P320" s="190">
        <f>O320*H320</f>
        <v>0</v>
      </c>
      <c r="Q320" s="190">
        <v>0</v>
      </c>
      <c r="R320" s="190">
        <f>Q320*H320</f>
        <v>0</v>
      </c>
      <c r="S320" s="190">
        <v>0</v>
      </c>
      <c r="T320" s="191">
        <f>S320*H320</f>
        <v>0</v>
      </c>
      <c r="AR320" s="23" t="s">
        <v>278</v>
      </c>
      <c r="AT320" s="23" t="s">
        <v>249</v>
      </c>
      <c r="AU320" s="23" t="s">
        <v>82</v>
      </c>
      <c r="AY320" s="23" t="s">
        <v>246</v>
      </c>
      <c r="BE320" s="192">
        <f>IF(N320="základní",J320,0)</f>
        <v>0</v>
      </c>
      <c r="BF320" s="192">
        <f>IF(N320="snížená",J320,0)</f>
        <v>0</v>
      </c>
      <c r="BG320" s="192">
        <f>IF(N320="zákl. přenesená",J320,0)</f>
        <v>0</v>
      </c>
      <c r="BH320" s="192">
        <f>IF(N320="sníž. přenesená",J320,0)</f>
        <v>0</v>
      </c>
      <c r="BI320" s="192">
        <f>IF(N320="nulová",J320,0)</f>
        <v>0</v>
      </c>
      <c r="BJ320" s="23" t="s">
        <v>80</v>
      </c>
      <c r="BK320" s="192">
        <f>ROUND(I320*H320,2)</f>
        <v>0</v>
      </c>
      <c r="BL320" s="23" t="s">
        <v>278</v>
      </c>
      <c r="BM320" s="23" t="s">
        <v>1100</v>
      </c>
    </row>
    <row r="321" spans="2:65" s="1" customFormat="1" ht="22.5" customHeight="1">
      <c r="B321" s="180"/>
      <c r="C321" s="216" t="s">
        <v>659</v>
      </c>
      <c r="D321" s="216" t="s">
        <v>549</v>
      </c>
      <c r="E321" s="217" t="s">
        <v>1101</v>
      </c>
      <c r="F321" s="218" t="s">
        <v>1102</v>
      </c>
      <c r="G321" s="219" t="s">
        <v>423</v>
      </c>
      <c r="H321" s="220">
        <v>230.23400000000001</v>
      </c>
      <c r="I321" s="221"/>
      <c r="J321" s="222">
        <f>ROUND(I321*H321,2)</f>
        <v>0</v>
      </c>
      <c r="K321" s="218" t="s">
        <v>5</v>
      </c>
      <c r="L321" s="223"/>
      <c r="M321" s="224" t="s">
        <v>5</v>
      </c>
      <c r="N321" s="225" t="s">
        <v>44</v>
      </c>
      <c r="O321" s="41"/>
      <c r="P321" s="190">
        <f>O321*H321</f>
        <v>0</v>
      </c>
      <c r="Q321" s="190">
        <v>0</v>
      </c>
      <c r="R321" s="190">
        <f>Q321*H321</f>
        <v>0</v>
      </c>
      <c r="S321" s="190">
        <v>0</v>
      </c>
      <c r="T321" s="191">
        <f>S321*H321</f>
        <v>0</v>
      </c>
      <c r="AR321" s="23" t="s">
        <v>309</v>
      </c>
      <c r="AT321" s="23" t="s">
        <v>549</v>
      </c>
      <c r="AU321" s="23" t="s">
        <v>82</v>
      </c>
      <c r="AY321" s="23" t="s">
        <v>246</v>
      </c>
      <c r="BE321" s="192">
        <f>IF(N321="základní",J321,0)</f>
        <v>0</v>
      </c>
      <c r="BF321" s="192">
        <f>IF(N321="snížená",J321,0)</f>
        <v>0</v>
      </c>
      <c r="BG321" s="192">
        <f>IF(N321="zákl. přenesená",J321,0)</f>
        <v>0</v>
      </c>
      <c r="BH321" s="192">
        <f>IF(N321="sníž. přenesená",J321,0)</f>
        <v>0</v>
      </c>
      <c r="BI321" s="192">
        <f>IF(N321="nulová",J321,0)</f>
        <v>0</v>
      </c>
      <c r="BJ321" s="23" t="s">
        <v>80</v>
      </c>
      <c r="BK321" s="192">
        <f>ROUND(I321*H321,2)</f>
        <v>0</v>
      </c>
      <c r="BL321" s="23" t="s">
        <v>278</v>
      </c>
      <c r="BM321" s="23" t="s">
        <v>1103</v>
      </c>
    </row>
    <row r="322" spans="2:65" s="1" customFormat="1" ht="22.5" customHeight="1">
      <c r="B322" s="180"/>
      <c r="C322" s="181" t="s">
        <v>1104</v>
      </c>
      <c r="D322" s="181" t="s">
        <v>249</v>
      </c>
      <c r="E322" s="182" t="s">
        <v>653</v>
      </c>
      <c r="F322" s="183" t="s">
        <v>1105</v>
      </c>
      <c r="G322" s="184" t="s">
        <v>423</v>
      </c>
      <c r="H322" s="185">
        <v>243.1</v>
      </c>
      <c r="I322" s="186"/>
      <c r="J322" s="187">
        <f>ROUND(I322*H322,2)</f>
        <v>0</v>
      </c>
      <c r="K322" s="183" t="s">
        <v>5</v>
      </c>
      <c r="L322" s="40"/>
      <c r="M322" s="188" t="s">
        <v>5</v>
      </c>
      <c r="N322" s="189" t="s">
        <v>44</v>
      </c>
      <c r="O322" s="41"/>
      <c r="P322" s="190">
        <f>O322*H322</f>
        <v>0</v>
      </c>
      <c r="Q322" s="190">
        <v>0</v>
      </c>
      <c r="R322" s="190">
        <f>Q322*H322</f>
        <v>0</v>
      </c>
      <c r="S322" s="190">
        <v>0</v>
      </c>
      <c r="T322" s="191">
        <f>S322*H322</f>
        <v>0</v>
      </c>
      <c r="AR322" s="23" t="s">
        <v>278</v>
      </c>
      <c r="AT322" s="23" t="s">
        <v>249</v>
      </c>
      <c r="AU322" s="23" t="s">
        <v>82</v>
      </c>
      <c r="AY322" s="23" t="s">
        <v>246</v>
      </c>
      <c r="BE322" s="192">
        <f>IF(N322="základní",J322,0)</f>
        <v>0</v>
      </c>
      <c r="BF322" s="192">
        <f>IF(N322="snížená",J322,0)</f>
        <v>0</v>
      </c>
      <c r="BG322" s="192">
        <f>IF(N322="zákl. přenesená",J322,0)</f>
        <v>0</v>
      </c>
      <c r="BH322" s="192">
        <f>IF(N322="sníž. přenesená",J322,0)</f>
        <v>0</v>
      </c>
      <c r="BI322" s="192">
        <f>IF(N322="nulová",J322,0)</f>
        <v>0</v>
      </c>
      <c r="BJ322" s="23" t="s">
        <v>80</v>
      </c>
      <c r="BK322" s="192">
        <f>ROUND(I322*H322,2)</f>
        <v>0</v>
      </c>
      <c r="BL322" s="23" t="s">
        <v>278</v>
      </c>
      <c r="BM322" s="23" t="s">
        <v>1106</v>
      </c>
    </row>
    <row r="323" spans="2:65" s="1" customFormat="1" ht="22.5" customHeight="1">
      <c r="B323" s="180"/>
      <c r="C323" s="181" t="s">
        <v>664</v>
      </c>
      <c r="D323" s="181" t="s">
        <v>249</v>
      </c>
      <c r="E323" s="182" t="s">
        <v>657</v>
      </c>
      <c r="F323" s="183" t="s">
        <v>658</v>
      </c>
      <c r="G323" s="184" t="s">
        <v>586</v>
      </c>
      <c r="H323" s="230"/>
      <c r="I323" s="186"/>
      <c r="J323" s="187">
        <f>ROUND(I323*H323,2)</f>
        <v>0</v>
      </c>
      <c r="K323" s="183" t="s">
        <v>253</v>
      </c>
      <c r="L323" s="40"/>
      <c r="M323" s="188" t="s">
        <v>5</v>
      </c>
      <c r="N323" s="189" t="s">
        <v>44</v>
      </c>
      <c r="O323" s="41"/>
      <c r="P323" s="190">
        <f>O323*H323</f>
        <v>0</v>
      </c>
      <c r="Q323" s="190">
        <v>0</v>
      </c>
      <c r="R323" s="190">
        <f>Q323*H323</f>
        <v>0</v>
      </c>
      <c r="S323" s="190">
        <v>0</v>
      </c>
      <c r="T323" s="191">
        <f>S323*H323</f>
        <v>0</v>
      </c>
      <c r="AR323" s="23" t="s">
        <v>278</v>
      </c>
      <c r="AT323" s="23" t="s">
        <v>249</v>
      </c>
      <c r="AU323" s="23" t="s">
        <v>82</v>
      </c>
      <c r="AY323" s="23" t="s">
        <v>246</v>
      </c>
      <c r="BE323" s="192">
        <f>IF(N323="základní",J323,0)</f>
        <v>0</v>
      </c>
      <c r="BF323" s="192">
        <f>IF(N323="snížená",J323,0)</f>
        <v>0</v>
      </c>
      <c r="BG323" s="192">
        <f>IF(N323="zákl. přenesená",J323,0)</f>
        <v>0</v>
      </c>
      <c r="BH323" s="192">
        <f>IF(N323="sníž. přenesená",J323,0)</f>
        <v>0</v>
      </c>
      <c r="BI323" s="192">
        <f>IF(N323="nulová",J323,0)</f>
        <v>0</v>
      </c>
      <c r="BJ323" s="23" t="s">
        <v>80</v>
      </c>
      <c r="BK323" s="192">
        <f>ROUND(I323*H323,2)</f>
        <v>0</v>
      </c>
      <c r="BL323" s="23" t="s">
        <v>278</v>
      </c>
      <c r="BM323" s="23" t="s">
        <v>1107</v>
      </c>
    </row>
    <row r="324" spans="2:65" s="11" customFormat="1" ht="29.85" customHeight="1">
      <c r="B324" s="166"/>
      <c r="D324" s="177" t="s">
        <v>72</v>
      </c>
      <c r="E324" s="178" t="s">
        <v>1108</v>
      </c>
      <c r="F324" s="178" t="s">
        <v>1109</v>
      </c>
      <c r="I324" s="169"/>
      <c r="J324" s="179">
        <f>BK324</f>
        <v>0</v>
      </c>
      <c r="L324" s="166"/>
      <c r="M324" s="171"/>
      <c r="N324" s="172"/>
      <c r="O324" s="172"/>
      <c r="P324" s="173">
        <f>SUM(P325:P329)</f>
        <v>0</v>
      </c>
      <c r="Q324" s="172"/>
      <c r="R324" s="173">
        <f>SUM(R325:R329)</f>
        <v>0</v>
      </c>
      <c r="S324" s="172"/>
      <c r="T324" s="174">
        <f>SUM(T325:T329)</f>
        <v>0</v>
      </c>
      <c r="AR324" s="167" t="s">
        <v>82</v>
      </c>
      <c r="AT324" s="175" t="s">
        <v>72</v>
      </c>
      <c r="AU324" s="175" t="s">
        <v>80</v>
      </c>
      <c r="AY324" s="167" t="s">
        <v>246</v>
      </c>
      <c r="BK324" s="176">
        <f>SUM(BK325:BK329)</f>
        <v>0</v>
      </c>
    </row>
    <row r="325" spans="2:65" s="1" customFormat="1" ht="22.5" customHeight="1">
      <c r="B325" s="180"/>
      <c r="C325" s="181" t="s">
        <v>1110</v>
      </c>
      <c r="D325" s="181" t="s">
        <v>249</v>
      </c>
      <c r="E325" s="182" t="s">
        <v>1111</v>
      </c>
      <c r="F325" s="183" t="s">
        <v>1112</v>
      </c>
      <c r="G325" s="184" t="s">
        <v>376</v>
      </c>
      <c r="H325" s="185">
        <v>285.39999999999998</v>
      </c>
      <c r="I325" s="186"/>
      <c r="J325" s="187">
        <f>ROUND(I325*H325,2)</f>
        <v>0</v>
      </c>
      <c r="K325" s="183" t="s">
        <v>5</v>
      </c>
      <c r="L325" s="40"/>
      <c r="M325" s="188" t="s">
        <v>5</v>
      </c>
      <c r="N325" s="189" t="s">
        <v>44</v>
      </c>
      <c r="O325" s="41"/>
      <c r="P325" s="190">
        <f>O325*H325</f>
        <v>0</v>
      </c>
      <c r="Q325" s="190">
        <v>0</v>
      </c>
      <c r="R325" s="190">
        <f>Q325*H325</f>
        <v>0</v>
      </c>
      <c r="S325" s="190">
        <v>0</v>
      </c>
      <c r="T325" s="191">
        <f>S325*H325</f>
        <v>0</v>
      </c>
      <c r="AR325" s="23" t="s">
        <v>278</v>
      </c>
      <c r="AT325" s="23" t="s">
        <v>249</v>
      </c>
      <c r="AU325" s="23" t="s">
        <v>82</v>
      </c>
      <c r="AY325" s="23" t="s">
        <v>246</v>
      </c>
      <c r="BE325" s="192">
        <f>IF(N325="základní",J325,0)</f>
        <v>0</v>
      </c>
      <c r="BF325" s="192">
        <f>IF(N325="snížená",J325,0)</f>
        <v>0</v>
      </c>
      <c r="BG325" s="192">
        <f>IF(N325="zákl. přenesená",J325,0)</f>
        <v>0</v>
      </c>
      <c r="BH325" s="192">
        <f>IF(N325="sníž. přenesená",J325,0)</f>
        <v>0</v>
      </c>
      <c r="BI325" s="192">
        <f>IF(N325="nulová",J325,0)</f>
        <v>0</v>
      </c>
      <c r="BJ325" s="23" t="s">
        <v>80</v>
      </c>
      <c r="BK325" s="192">
        <f>ROUND(I325*H325,2)</f>
        <v>0</v>
      </c>
      <c r="BL325" s="23" t="s">
        <v>278</v>
      </c>
      <c r="BM325" s="23" t="s">
        <v>1113</v>
      </c>
    </row>
    <row r="326" spans="2:65" s="1" customFormat="1" ht="22.5" customHeight="1">
      <c r="B326" s="180"/>
      <c r="C326" s="181" t="s">
        <v>668</v>
      </c>
      <c r="D326" s="181" t="s">
        <v>249</v>
      </c>
      <c r="E326" s="182" t="s">
        <v>1114</v>
      </c>
      <c r="F326" s="183" t="s">
        <v>1115</v>
      </c>
      <c r="G326" s="184" t="s">
        <v>376</v>
      </c>
      <c r="H326" s="185">
        <v>285.39999999999998</v>
      </c>
      <c r="I326" s="186"/>
      <c r="J326" s="187">
        <f>ROUND(I326*H326,2)</f>
        <v>0</v>
      </c>
      <c r="K326" s="183" t="s">
        <v>5</v>
      </c>
      <c r="L326" s="40"/>
      <c r="M326" s="188" t="s">
        <v>5</v>
      </c>
      <c r="N326" s="189" t="s">
        <v>44</v>
      </c>
      <c r="O326" s="41"/>
      <c r="P326" s="190">
        <f>O326*H326</f>
        <v>0</v>
      </c>
      <c r="Q326" s="190">
        <v>0</v>
      </c>
      <c r="R326" s="190">
        <f>Q326*H326</f>
        <v>0</v>
      </c>
      <c r="S326" s="190">
        <v>0</v>
      </c>
      <c r="T326" s="191">
        <f>S326*H326</f>
        <v>0</v>
      </c>
      <c r="AR326" s="23" t="s">
        <v>278</v>
      </c>
      <c r="AT326" s="23" t="s">
        <v>249</v>
      </c>
      <c r="AU326" s="23" t="s">
        <v>82</v>
      </c>
      <c r="AY326" s="23" t="s">
        <v>246</v>
      </c>
      <c r="BE326" s="192">
        <f>IF(N326="základní",J326,0)</f>
        <v>0</v>
      </c>
      <c r="BF326" s="192">
        <f>IF(N326="snížená",J326,0)</f>
        <v>0</v>
      </c>
      <c r="BG326" s="192">
        <f>IF(N326="zákl. přenesená",J326,0)</f>
        <v>0</v>
      </c>
      <c r="BH326" s="192">
        <f>IF(N326="sníž. přenesená",J326,0)</f>
        <v>0</v>
      </c>
      <c r="BI326" s="192">
        <f>IF(N326="nulová",J326,0)</f>
        <v>0</v>
      </c>
      <c r="BJ326" s="23" t="s">
        <v>80</v>
      </c>
      <c r="BK326" s="192">
        <f>ROUND(I326*H326,2)</f>
        <v>0</v>
      </c>
      <c r="BL326" s="23" t="s">
        <v>278</v>
      </c>
      <c r="BM326" s="23" t="s">
        <v>1116</v>
      </c>
    </row>
    <row r="327" spans="2:65" s="1" customFormat="1" ht="22.5" customHeight="1">
      <c r="B327" s="180"/>
      <c r="C327" s="181" t="s">
        <v>1117</v>
      </c>
      <c r="D327" s="181" t="s">
        <v>249</v>
      </c>
      <c r="E327" s="182" t="s">
        <v>1118</v>
      </c>
      <c r="F327" s="183" t="s">
        <v>1119</v>
      </c>
      <c r="G327" s="184" t="s">
        <v>376</v>
      </c>
      <c r="H327" s="185">
        <v>285.39999999999998</v>
      </c>
      <c r="I327" s="186"/>
      <c r="J327" s="187">
        <f>ROUND(I327*H327,2)</f>
        <v>0</v>
      </c>
      <c r="K327" s="183" t="s">
        <v>5</v>
      </c>
      <c r="L327" s="40"/>
      <c r="M327" s="188" t="s">
        <v>5</v>
      </c>
      <c r="N327" s="189" t="s">
        <v>44</v>
      </c>
      <c r="O327" s="41"/>
      <c r="P327" s="190">
        <f>O327*H327</f>
        <v>0</v>
      </c>
      <c r="Q327" s="190">
        <v>0</v>
      </c>
      <c r="R327" s="190">
        <f>Q327*H327</f>
        <v>0</v>
      </c>
      <c r="S327" s="190">
        <v>0</v>
      </c>
      <c r="T327" s="191">
        <f>S327*H327</f>
        <v>0</v>
      </c>
      <c r="AR327" s="23" t="s">
        <v>278</v>
      </c>
      <c r="AT327" s="23" t="s">
        <v>249</v>
      </c>
      <c r="AU327" s="23" t="s">
        <v>82</v>
      </c>
      <c r="AY327" s="23" t="s">
        <v>246</v>
      </c>
      <c r="BE327" s="192">
        <f>IF(N327="základní",J327,0)</f>
        <v>0</v>
      </c>
      <c r="BF327" s="192">
        <f>IF(N327="snížená",J327,0)</f>
        <v>0</v>
      </c>
      <c r="BG327" s="192">
        <f>IF(N327="zákl. přenesená",J327,0)</f>
        <v>0</v>
      </c>
      <c r="BH327" s="192">
        <f>IF(N327="sníž. přenesená",J327,0)</f>
        <v>0</v>
      </c>
      <c r="BI327" s="192">
        <f>IF(N327="nulová",J327,0)</f>
        <v>0</v>
      </c>
      <c r="BJ327" s="23" t="s">
        <v>80</v>
      </c>
      <c r="BK327" s="192">
        <f>ROUND(I327*H327,2)</f>
        <v>0</v>
      </c>
      <c r="BL327" s="23" t="s">
        <v>278</v>
      </c>
      <c r="BM327" s="23" t="s">
        <v>1120</v>
      </c>
    </row>
    <row r="328" spans="2:65" s="1" customFormat="1" ht="22.5" customHeight="1">
      <c r="B328" s="180"/>
      <c r="C328" s="181" t="s">
        <v>671</v>
      </c>
      <c r="D328" s="181" t="s">
        <v>249</v>
      </c>
      <c r="E328" s="182" t="s">
        <v>1121</v>
      </c>
      <c r="F328" s="183" t="s">
        <v>1122</v>
      </c>
      <c r="G328" s="184" t="s">
        <v>376</v>
      </c>
      <c r="H328" s="185">
        <v>285.39999999999998</v>
      </c>
      <c r="I328" s="186"/>
      <c r="J328" s="187">
        <f>ROUND(I328*H328,2)</f>
        <v>0</v>
      </c>
      <c r="K328" s="183" t="s">
        <v>5</v>
      </c>
      <c r="L328" s="40"/>
      <c r="M328" s="188" t="s">
        <v>5</v>
      </c>
      <c r="N328" s="189" t="s">
        <v>44</v>
      </c>
      <c r="O328" s="41"/>
      <c r="P328" s="190">
        <f>O328*H328</f>
        <v>0</v>
      </c>
      <c r="Q328" s="190">
        <v>0</v>
      </c>
      <c r="R328" s="190">
        <f>Q328*H328</f>
        <v>0</v>
      </c>
      <c r="S328" s="190">
        <v>0</v>
      </c>
      <c r="T328" s="191">
        <f>S328*H328</f>
        <v>0</v>
      </c>
      <c r="AR328" s="23" t="s">
        <v>278</v>
      </c>
      <c r="AT328" s="23" t="s">
        <v>249</v>
      </c>
      <c r="AU328" s="23" t="s">
        <v>82</v>
      </c>
      <c r="AY328" s="23" t="s">
        <v>246</v>
      </c>
      <c r="BE328" s="192">
        <f>IF(N328="základní",J328,0)</f>
        <v>0</v>
      </c>
      <c r="BF328" s="192">
        <f>IF(N328="snížená",J328,0)</f>
        <v>0</v>
      </c>
      <c r="BG328" s="192">
        <f>IF(N328="zákl. přenesená",J328,0)</f>
        <v>0</v>
      </c>
      <c r="BH328" s="192">
        <f>IF(N328="sníž. přenesená",J328,0)</f>
        <v>0</v>
      </c>
      <c r="BI328" s="192">
        <f>IF(N328="nulová",J328,0)</f>
        <v>0</v>
      </c>
      <c r="BJ328" s="23" t="s">
        <v>80</v>
      </c>
      <c r="BK328" s="192">
        <f>ROUND(I328*H328,2)</f>
        <v>0</v>
      </c>
      <c r="BL328" s="23" t="s">
        <v>278</v>
      </c>
      <c r="BM328" s="23" t="s">
        <v>1123</v>
      </c>
    </row>
    <row r="329" spans="2:65" s="1" customFormat="1" ht="22.5" customHeight="1">
      <c r="B329" s="180"/>
      <c r="C329" s="181" t="s">
        <v>1124</v>
      </c>
      <c r="D329" s="181" t="s">
        <v>249</v>
      </c>
      <c r="E329" s="182" t="s">
        <v>1125</v>
      </c>
      <c r="F329" s="183" t="s">
        <v>1126</v>
      </c>
      <c r="G329" s="184" t="s">
        <v>586</v>
      </c>
      <c r="H329" s="230"/>
      <c r="I329" s="186"/>
      <c r="J329" s="187">
        <f>ROUND(I329*H329,2)</f>
        <v>0</v>
      </c>
      <c r="K329" s="183" t="s">
        <v>253</v>
      </c>
      <c r="L329" s="40"/>
      <c r="M329" s="188" t="s">
        <v>5</v>
      </c>
      <c r="N329" s="189" t="s">
        <v>44</v>
      </c>
      <c r="O329" s="41"/>
      <c r="P329" s="190">
        <f>O329*H329</f>
        <v>0</v>
      </c>
      <c r="Q329" s="190">
        <v>0</v>
      </c>
      <c r="R329" s="190">
        <f>Q329*H329</f>
        <v>0</v>
      </c>
      <c r="S329" s="190">
        <v>0</v>
      </c>
      <c r="T329" s="191">
        <f>S329*H329</f>
        <v>0</v>
      </c>
      <c r="AR329" s="23" t="s">
        <v>278</v>
      </c>
      <c r="AT329" s="23" t="s">
        <v>249</v>
      </c>
      <c r="AU329" s="23" t="s">
        <v>82</v>
      </c>
      <c r="AY329" s="23" t="s">
        <v>246</v>
      </c>
      <c r="BE329" s="192">
        <f>IF(N329="základní",J329,0)</f>
        <v>0</v>
      </c>
      <c r="BF329" s="192">
        <f>IF(N329="snížená",J329,0)</f>
        <v>0</v>
      </c>
      <c r="BG329" s="192">
        <f>IF(N329="zákl. přenesená",J329,0)</f>
        <v>0</v>
      </c>
      <c r="BH329" s="192">
        <f>IF(N329="sníž. přenesená",J329,0)</f>
        <v>0</v>
      </c>
      <c r="BI329" s="192">
        <f>IF(N329="nulová",J329,0)</f>
        <v>0</v>
      </c>
      <c r="BJ329" s="23" t="s">
        <v>80</v>
      </c>
      <c r="BK329" s="192">
        <f>ROUND(I329*H329,2)</f>
        <v>0</v>
      </c>
      <c r="BL329" s="23" t="s">
        <v>278</v>
      </c>
      <c r="BM329" s="23" t="s">
        <v>1127</v>
      </c>
    </row>
    <row r="330" spans="2:65" s="11" customFormat="1" ht="29.85" customHeight="1">
      <c r="B330" s="166"/>
      <c r="D330" s="177" t="s">
        <v>72</v>
      </c>
      <c r="E330" s="178" t="s">
        <v>1128</v>
      </c>
      <c r="F330" s="178" t="s">
        <v>1129</v>
      </c>
      <c r="I330" s="169"/>
      <c r="J330" s="179">
        <f>BK330</f>
        <v>0</v>
      </c>
      <c r="L330" s="166"/>
      <c r="M330" s="171"/>
      <c r="N330" s="172"/>
      <c r="O330" s="172"/>
      <c r="P330" s="173">
        <f>SUM(P331:P339)</f>
        <v>0</v>
      </c>
      <c r="Q330" s="172"/>
      <c r="R330" s="173">
        <f>SUM(R331:R339)</f>
        <v>0</v>
      </c>
      <c r="S330" s="172"/>
      <c r="T330" s="174">
        <f>SUM(T331:T339)</f>
        <v>0</v>
      </c>
      <c r="AR330" s="167" t="s">
        <v>82</v>
      </c>
      <c r="AT330" s="175" t="s">
        <v>72</v>
      </c>
      <c r="AU330" s="175" t="s">
        <v>80</v>
      </c>
      <c r="AY330" s="167" t="s">
        <v>246</v>
      </c>
      <c r="BK330" s="176">
        <f>SUM(BK331:BK339)</f>
        <v>0</v>
      </c>
    </row>
    <row r="331" spans="2:65" s="1" customFormat="1" ht="31.5" customHeight="1">
      <c r="B331" s="180"/>
      <c r="C331" s="181" t="s">
        <v>675</v>
      </c>
      <c r="D331" s="181" t="s">
        <v>249</v>
      </c>
      <c r="E331" s="182" t="s">
        <v>1130</v>
      </c>
      <c r="F331" s="183" t="s">
        <v>1131</v>
      </c>
      <c r="G331" s="184" t="s">
        <v>376</v>
      </c>
      <c r="H331" s="185">
        <v>1188.3499999999999</v>
      </c>
      <c r="I331" s="186"/>
      <c r="J331" s="187">
        <f>ROUND(I331*H331,2)</f>
        <v>0</v>
      </c>
      <c r="K331" s="183" t="s">
        <v>253</v>
      </c>
      <c r="L331" s="40"/>
      <c r="M331" s="188" t="s">
        <v>5</v>
      </c>
      <c r="N331" s="189" t="s">
        <v>44</v>
      </c>
      <c r="O331" s="41"/>
      <c r="P331" s="190">
        <f>O331*H331</f>
        <v>0</v>
      </c>
      <c r="Q331" s="190">
        <v>0</v>
      </c>
      <c r="R331" s="190">
        <f>Q331*H331</f>
        <v>0</v>
      </c>
      <c r="S331" s="190">
        <v>0</v>
      </c>
      <c r="T331" s="191">
        <f>S331*H331</f>
        <v>0</v>
      </c>
      <c r="AR331" s="23" t="s">
        <v>278</v>
      </c>
      <c r="AT331" s="23" t="s">
        <v>249</v>
      </c>
      <c r="AU331" s="23" t="s">
        <v>82</v>
      </c>
      <c r="AY331" s="23" t="s">
        <v>246</v>
      </c>
      <c r="BE331" s="192">
        <f>IF(N331="základní",J331,0)</f>
        <v>0</v>
      </c>
      <c r="BF331" s="192">
        <f>IF(N331="snížená",J331,0)</f>
        <v>0</v>
      </c>
      <c r="BG331" s="192">
        <f>IF(N331="zákl. přenesená",J331,0)</f>
        <v>0</v>
      </c>
      <c r="BH331" s="192">
        <f>IF(N331="sníž. přenesená",J331,0)</f>
        <v>0</v>
      </c>
      <c r="BI331" s="192">
        <f>IF(N331="nulová",J331,0)</f>
        <v>0</v>
      </c>
      <c r="BJ331" s="23" t="s">
        <v>80</v>
      </c>
      <c r="BK331" s="192">
        <f>ROUND(I331*H331,2)</f>
        <v>0</v>
      </c>
      <c r="BL331" s="23" t="s">
        <v>278</v>
      </c>
      <c r="BM331" s="23" t="s">
        <v>1132</v>
      </c>
    </row>
    <row r="332" spans="2:65" s="1" customFormat="1" ht="31.5" customHeight="1">
      <c r="B332" s="180"/>
      <c r="C332" s="216" t="s">
        <v>1133</v>
      </c>
      <c r="D332" s="216" t="s">
        <v>549</v>
      </c>
      <c r="E332" s="217" t="s">
        <v>1134</v>
      </c>
      <c r="F332" s="218" t="s">
        <v>1135</v>
      </c>
      <c r="G332" s="219" t="s">
        <v>376</v>
      </c>
      <c r="H332" s="220">
        <v>1301.9490000000001</v>
      </c>
      <c r="I332" s="221"/>
      <c r="J332" s="222">
        <f>ROUND(I332*H332,2)</f>
        <v>0</v>
      </c>
      <c r="K332" s="218" t="s">
        <v>5</v>
      </c>
      <c r="L332" s="223"/>
      <c r="M332" s="224" t="s">
        <v>5</v>
      </c>
      <c r="N332" s="225" t="s">
        <v>44</v>
      </c>
      <c r="O332" s="41"/>
      <c r="P332" s="190">
        <f>O332*H332</f>
        <v>0</v>
      </c>
      <c r="Q332" s="190">
        <v>0</v>
      </c>
      <c r="R332" s="190">
        <f>Q332*H332</f>
        <v>0</v>
      </c>
      <c r="S332" s="190">
        <v>0</v>
      </c>
      <c r="T332" s="191">
        <f>S332*H332</f>
        <v>0</v>
      </c>
      <c r="AR332" s="23" t="s">
        <v>309</v>
      </c>
      <c r="AT332" s="23" t="s">
        <v>549</v>
      </c>
      <c r="AU332" s="23" t="s">
        <v>82</v>
      </c>
      <c r="AY332" s="23" t="s">
        <v>246</v>
      </c>
      <c r="BE332" s="192">
        <f>IF(N332="základní",J332,0)</f>
        <v>0</v>
      </c>
      <c r="BF332" s="192">
        <f>IF(N332="snížená",J332,0)</f>
        <v>0</v>
      </c>
      <c r="BG332" s="192">
        <f>IF(N332="zákl. přenesená",J332,0)</f>
        <v>0</v>
      </c>
      <c r="BH332" s="192">
        <f>IF(N332="sníž. přenesená",J332,0)</f>
        <v>0</v>
      </c>
      <c r="BI332" s="192">
        <f>IF(N332="nulová",J332,0)</f>
        <v>0</v>
      </c>
      <c r="BJ332" s="23" t="s">
        <v>80</v>
      </c>
      <c r="BK332" s="192">
        <f>ROUND(I332*H332,2)</f>
        <v>0</v>
      </c>
      <c r="BL332" s="23" t="s">
        <v>278</v>
      </c>
      <c r="BM332" s="23" t="s">
        <v>1136</v>
      </c>
    </row>
    <row r="333" spans="2:65" s="12" customFormat="1" ht="13.5">
      <c r="B333" s="197"/>
      <c r="D333" s="198" t="s">
        <v>364</v>
      </c>
      <c r="E333" s="199" t="s">
        <v>5</v>
      </c>
      <c r="F333" s="200" t="s">
        <v>1137</v>
      </c>
      <c r="H333" s="201">
        <v>1301.9490000000001</v>
      </c>
      <c r="I333" s="202"/>
      <c r="L333" s="197"/>
      <c r="M333" s="203"/>
      <c r="N333" s="204"/>
      <c r="O333" s="204"/>
      <c r="P333" s="204"/>
      <c r="Q333" s="204"/>
      <c r="R333" s="204"/>
      <c r="S333" s="204"/>
      <c r="T333" s="205"/>
      <c r="AT333" s="199" t="s">
        <v>364</v>
      </c>
      <c r="AU333" s="199" t="s">
        <v>82</v>
      </c>
      <c r="AV333" s="12" t="s">
        <v>82</v>
      </c>
      <c r="AW333" s="12" t="s">
        <v>36</v>
      </c>
      <c r="AX333" s="12" t="s">
        <v>73</v>
      </c>
      <c r="AY333" s="199" t="s">
        <v>246</v>
      </c>
    </row>
    <row r="334" spans="2:65" s="13" customFormat="1" ht="13.5">
      <c r="B334" s="206"/>
      <c r="D334" s="207" t="s">
        <v>364</v>
      </c>
      <c r="E334" s="208" t="s">
        <v>5</v>
      </c>
      <c r="F334" s="209" t="s">
        <v>366</v>
      </c>
      <c r="H334" s="210">
        <v>1301.9490000000001</v>
      </c>
      <c r="I334" s="211"/>
      <c r="L334" s="206"/>
      <c r="M334" s="212"/>
      <c r="N334" s="213"/>
      <c r="O334" s="213"/>
      <c r="P334" s="213"/>
      <c r="Q334" s="213"/>
      <c r="R334" s="213"/>
      <c r="S334" s="213"/>
      <c r="T334" s="214"/>
      <c r="AT334" s="215" t="s">
        <v>364</v>
      </c>
      <c r="AU334" s="215" t="s">
        <v>82</v>
      </c>
      <c r="AV334" s="13" t="s">
        <v>254</v>
      </c>
      <c r="AW334" s="13" t="s">
        <v>36</v>
      </c>
      <c r="AX334" s="13" t="s">
        <v>80</v>
      </c>
      <c r="AY334" s="215" t="s">
        <v>246</v>
      </c>
    </row>
    <row r="335" spans="2:65" s="1" customFormat="1" ht="31.5" customHeight="1">
      <c r="B335" s="180"/>
      <c r="C335" s="216" t="s">
        <v>678</v>
      </c>
      <c r="D335" s="216" t="s">
        <v>549</v>
      </c>
      <c r="E335" s="217" t="s">
        <v>1138</v>
      </c>
      <c r="F335" s="218" t="s">
        <v>1139</v>
      </c>
      <c r="G335" s="219" t="s">
        <v>376</v>
      </c>
      <c r="H335" s="220">
        <v>5.2359999999999998</v>
      </c>
      <c r="I335" s="221"/>
      <c r="J335" s="222">
        <f>ROUND(I335*H335,2)</f>
        <v>0</v>
      </c>
      <c r="K335" s="218" t="s">
        <v>5</v>
      </c>
      <c r="L335" s="223"/>
      <c r="M335" s="224" t="s">
        <v>5</v>
      </c>
      <c r="N335" s="225" t="s">
        <v>44</v>
      </c>
      <c r="O335" s="41"/>
      <c r="P335" s="190">
        <f>O335*H335</f>
        <v>0</v>
      </c>
      <c r="Q335" s="190">
        <v>0</v>
      </c>
      <c r="R335" s="190">
        <f>Q335*H335</f>
        <v>0</v>
      </c>
      <c r="S335" s="190">
        <v>0</v>
      </c>
      <c r="T335" s="191">
        <f>S335*H335</f>
        <v>0</v>
      </c>
      <c r="AR335" s="23" t="s">
        <v>309</v>
      </c>
      <c r="AT335" s="23" t="s">
        <v>549</v>
      </c>
      <c r="AU335" s="23" t="s">
        <v>82</v>
      </c>
      <c r="AY335" s="23" t="s">
        <v>246</v>
      </c>
      <c r="BE335" s="192">
        <f>IF(N335="základní",J335,0)</f>
        <v>0</v>
      </c>
      <c r="BF335" s="192">
        <f>IF(N335="snížená",J335,0)</f>
        <v>0</v>
      </c>
      <c r="BG335" s="192">
        <f>IF(N335="zákl. přenesená",J335,0)</f>
        <v>0</v>
      </c>
      <c r="BH335" s="192">
        <f>IF(N335="sníž. přenesená",J335,0)</f>
        <v>0</v>
      </c>
      <c r="BI335" s="192">
        <f>IF(N335="nulová",J335,0)</f>
        <v>0</v>
      </c>
      <c r="BJ335" s="23" t="s">
        <v>80</v>
      </c>
      <c r="BK335" s="192">
        <f>ROUND(I335*H335,2)</f>
        <v>0</v>
      </c>
      <c r="BL335" s="23" t="s">
        <v>278</v>
      </c>
      <c r="BM335" s="23" t="s">
        <v>1140</v>
      </c>
    </row>
    <row r="336" spans="2:65" s="1" customFormat="1" ht="22.5" customHeight="1">
      <c r="B336" s="180"/>
      <c r="C336" s="181" t="s">
        <v>1141</v>
      </c>
      <c r="D336" s="181" t="s">
        <v>249</v>
      </c>
      <c r="E336" s="182" t="s">
        <v>1142</v>
      </c>
      <c r="F336" s="183" t="s">
        <v>1143</v>
      </c>
      <c r="G336" s="184" t="s">
        <v>376</v>
      </c>
      <c r="H336" s="185">
        <v>319.88799999999998</v>
      </c>
      <c r="I336" s="186"/>
      <c r="J336" s="187">
        <f>ROUND(I336*H336,2)</f>
        <v>0</v>
      </c>
      <c r="K336" s="183" t="s">
        <v>253</v>
      </c>
      <c r="L336" s="40"/>
      <c r="M336" s="188" t="s">
        <v>5</v>
      </c>
      <c r="N336" s="189" t="s">
        <v>44</v>
      </c>
      <c r="O336" s="41"/>
      <c r="P336" s="190">
        <f>O336*H336</f>
        <v>0</v>
      </c>
      <c r="Q336" s="190">
        <v>0</v>
      </c>
      <c r="R336" s="190">
        <f>Q336*H336</f>
        <v>0</v>
      </c>
      <c r="S336" s="190">
        <v>0</v>
      </c>
      <c r="T336" s="191">
        <f>S336*H336</f>
        <v>0</v>
      </c>
      <c r="AR336" s="23" t="s">
        <v>278</v>
      </c>
      <c r="AT336" s="23" t="s">
        <v>249</v>
      </c>
      <c r="AU336" s="23" t="s">
        <v>82</v>
      </c>
      <c r="AY336" s="23" t="s">
        <v>246</v>
      </c>
      <c r="BE336" s="192">
        <f>IF(N336="základní",J336,0)</f>
        <v>0</v>
      </c>
      <c r="BF336" s="192">
        <f>IF(N336="snížená",J336,0)</f>
        <v>0</v>
      </c>
      <c r="BG336" s="192">
        <f>IF(N336="zákl. přenesená",J336,0)</f>
        <v>0</v>
      </c>
      <c r="BH336" s="192">
        <f>IF(N336="sníž. přenesená",J336,0)</f>
        <v>0</v>
      </c>
      <c r="BI336" s="192">
        <f>IF(N336="nulová",J336,0)</f>
        <v>0</v>
      </c>
      <c r="BJ336" s="23" t="s">
        <v>80</v>
      </c>
      <c r="BK336" s="192">
        <f>ROUND(I336*H336,2)</f>
        <v>0</v>
      </c>
      <c r="BL336" s="23" t="s">
        <v>278</v>
      </c>
      <c r="BM336" s="23" t="s">
        <v>1144</v>
      </c>
    </row>
    <row r="337" spans="2:65" s="1" customFormat="1" ht="22.5" customHeight="1">
      <c r="B337" s="180"/>
      <c r="C337" s="181" t="s">
        <v>684</v>
      </c>
      <c r="D337" s="181" t="s">
        <v>249</v>
      </c>
      <c r="E337" s="182" t="s">
        <v>1145</v>
      </c>
      <c r="F337" s="183" t="s">
        <v>1146</v>
      </c>
      <c r="G337" s="184" t="s">
        <v>376</v>
      </c>
      <c r="H337" s="185">
        <v>1188.3499999999999</v>
      </c>
      <c r="I337" s="186"/>
      <c r="J337" s="187">
        <f>ROUND(I337*H337,2)</f>
        <v>0</v>
      </c>
      <c r="K337" s="183" t="s">
        <v>253</v>
      </c>
      <c r="L337" s="40"/>
      <c r="M337" s="188" t="s">
        <v>5</v>
      </c>
      <c r="N337" s="189" t="s">
        <v>44</v>
      </c>
      <c r="O337" s="41"/>
      <c r="P337" s="190">
        <f>O337*H337</f>
        <v>0</v>
      </c>
      <c r="Q337" s="190">
        <v>0</v>
      </c>
      <c r="R337" s="190">
        <f>Q337*H337</f>
        <v>0</v>
      </c>
      <c r="S337" s="190">
        <v>0</v>
      </c>
      <c r="T337" s="191">
        <f>S337*H337</f>
        <v>0</v>
      </c>
      <c r="AR337" s="23" t="s">
        <v>278</v>
      </c>
      <c r="AT337" s="23" t="s">
        <v>249</v>
      </c>
      <c r="AU337" s="23" t="s">
        <v>82</v>
      </c>
      <c r="AY337" s="23" t="s">
        <v>246</v>
      </c>
      <c r="BE337" s="192">
        <f>IF(N337="základní",J337,0)</f>
        <v>0</v>
      </c>
      <c r="BF337" s="192">
        <f>IF(N337="snížená",J337,0)</f>
        <v>0</v>
      </c>
      <c r="BG337" s="192">
        <f>IF(N337="zákl. přenesená",J337,0)</f>
        <v>0</v>
      </c>
      <c r="BH337" s="192">
        <f>IF(N337="sníž. přenesená",J337,0)</f>
        <v>0</v>
      </c>
      <c r="BI337" s="192">
        <f>IF(N337="nulová",J337,0)</f>
        <v>0</v>
      </c>
      <c r="BJ337" s="23" t="s">
        <v>80</v>
      </c>
      <c r="BK337" s="192">
        <f>ROUND(I337*H337,2)</f>
        <v>0</v>
      </c>
      <c r="BL337" s="23" t="s">
        <v>278</v>
      </c>
      <c r="BM337" s="23" t="s">
        <v>1147</v>
      </c>
    </row>
    <row r="338" spans="2:65" s="1" customFormat="1" ht="31.5" customHeight="1">
      <c r="B338" s="180"/>
      <c r="C338" s="181" t="s">
        <v>1148</v>
      </c>
      <c r="D338" s="181" t="s">
        <v>249</v>
      </c>
      <c r="E338" s="182" t="s">
        <v>1149</v>
      </c>
      <c r="F338" s="183" t="s">
        <v>1150</v>
      </c>
      <c r="G338" s="184" t="s">
        <v>404</v>
      </c>
      <c r="H338" s="185">
        <v>1</v>
      </c>
      <c r="I338" s="186"/>
      <c r="J338" s="187">
        <f>ROUND(I338*H338,2)</f>
        <v>0</v>
      </c>
      <c r="K338" s="183" t="s">
        <v>5</v>
      </c>
      <c r="L338" s="40"/>
      <c r="M338" s="188" t="s">
        <v>5</v>
      </c>
      <c r="N338" s="189" t="s">
        <v>44</v>
      </c>
      <c r="O338" s="41"/>
      <c r="P338" s="190">
        <f>O338*H338</f>
        <v>0</v>
      </c>
      <c r="Q338" s="190">
        <v>0</v>
      </c>
      <c r="R338" s="190">
        <f>Q338*H338</f>
        <v>0</v>
      </c>
      <c r="S338" s="190">
        <v>0</v>
      </c>
      <c r="T338" s="191">
        <f>S338*H338</f>
        <v>0</v>
      </c>
      <c r="AR338" s="23" t="s">
        <v>278</v>
      </c>
      <c r="AT338" s="23" t="s">
        <v>249</v>
      </c>
      <c r="AU338" s="23" t="s">
        <v>82</v>
      </c>
      <c r="AY338" s="23" t="s">
        <v>246</v>
      </c>
      <c r="BE338" s="192">
        <f>IF(N338="základní",J338,0)</f>
        <v>0</v>
      </c>
      <c r="BF338" s="192">
        <f>IF(N338="snížená",J338,0)</f>
        <v>0</v>
      </c>
      <c r="BG338" s="192">
        <f>IF(N338="zákl. přenesená",J338,0)</f>
        <v>0</v>
      </c>
      <c r="BH338" s="192">
        <f>IF(N338="sníž. přenesená",J338,0)</f>
        <v>0</v>
      </c>
      <c r="BI338" s="192">
        <f>IF(N338="nulová",J338,0)</f>
        <v>0</v>
      </c>
      <c r="BJ338" s="23" t="s">
        <v>80</v>
      </c>
      <c r="BK338" s="192">
        <f>ROUND(I338*H338,2)</f>
        <v>0</v>
      </c>
      <c r="BL338" s="23" t="s">
        <v>278</v>
      </c>
      <c r="BM338" s="23" t="s">
        <v>1151</v>
      </c>
    </row>
    <row r="339" spans="2:65" s="1" customFormat="1" ht="22.5" customHeight="1">
      <c r="B339" s="180"/>
      <c r="C339" s="181" t="s">
        <v>687</v>
      </c>
      <c r="D339" s="181" t="s">
        <v>249</v>
      </c>
      <c r="E339" s="182" t="s">
        <v>1152</v>
      </c>
      <c r="F339" s="183" t="s">
        <v>1153</v>
      </c>
      <c r="G339" s="184" t="s">
        <v>586</v>
      </c>
      <c r="H339" s="230"/>
      <c r="I339" s="186"/>
      <c r="J339" s="187">
        <f>ROUND(I339*H339,2)</f>
        <v>0</v>
      </c>
      <c r="K339" s="183" t="s">
        <v>253</v>
      </c>
      <c r="L339" s="40"/>
      <c r="M339" s="188" t="s">
        <v>5</v>
      </c>
      <c r="N339" s="189" t="s">
        <v>44</v>
      </c>
      <c r="O339" s="41"/>
      <c r="P339" s="190">
        <f>O339*H339</f>
        <v>0</v>
      </c>
      <c r="Q339" s="190">
        <v>0</v>
      </c>
      <c r="R339" s="190">
        <f>Q339*H339</f>
        <v>0</v>
      </c>
      <c r="S339" s="190">
        <v>0</v>
      </c>
      <c r="T339" s="191">
        <f>S339*H339</f>
        <v>0</v>
      </c>
      <c r="AR339" s="23" t="s">
        <v>278</v>
      </c>
      <c r="AT339" s="23" t="s">
        <v>249</v>
      </c>
      <c r="AU339" s="23" t="s">
        <v>82</v>
      </c>
      <c r="AY339" s="23" t="s">
        <v>246</v>
      </c>
      <c r="BE339" s="192">
        <f>IF(N339="základní",J339,0)</f>
        <v>0</v>
      </c>
      <c r="BF339" s="192">
        <f>IF(N339="snížená",J339,0)</f>
        <v>0</v>
      </c>
      <c r="BG339" s="192">
        <f>IF(N339="zákl. přenesená",J339,0)</f>
        <v>0</v>
      </c>
      <c r="BH339" s="192">
        <f>IF(N339="sníž. přenesená",J339,0)</f>
        <v>0</v>
      </c>
      <c r="BI339" s="192">
        <f>IF(N339="nulová",J339,0)</f>
        <v>0</v>
      </c>
      <c r="BJ339" s="23" t="s">
        <v>80</v>
      </c>
      <c r="BK339" s="192">
        <f>ROUND(I339*H339,2)</f>
        <v>0</v>
      </c>
      <c r="BL339" s="23" t="s">
        <v>278</v>
      </c>
      <c r="BM339" s="23" t="s">
        <v>1154</v>
      </c>
    </row>
    <row r="340" spans="2:65" s="11" customFormat="1" ht="29.85" customHeight="1">
      <c r="B340" s="166"/>
      <c r="D340" s="177" t="s">
        <v>72</v>
      </c>
      <c r="E340" s="178" t="s">
        <v>660</v>
      </c>
      <c r="F340" s="178" t="s">
        <v>661</v>
      </c>
      <c r="I340" s="169"/>
      <c r="J340" s="179">
        <f>BK340</f>
        <v>0</v>
      </c>
      <c r="L340" s="166"/>
      <c r="M340" s="171"/>
      <c r="N340" s="172"/>
      <c r="O340" s="172"/>
      <c r="P340" s="173">
        <f>SUM(P341:P342)</f>
        <v>0</v>
      </c>
      <c r="Q340" s="172"/>
      <c r="R340" s="173">
        <f>SUM(R341:R342)</f>
        <v>0</v>
      </c>
      <c r="S340" s="172"/>
      <c r="T340" s="174">
        <f>SUM(T341:T342)</f>
        <v>0</v>
      </c>
      <c r="AR340" s="167" t="s">
        <v>82</v>
      </c>
      <c r="AT340" s="175" t="s">
        <v>72</v>
      </c>
      <c r="AU340" s="175" t="s">
        <v>80</v>
      </c>
      <c r="AY340" s="167" t="s">
        <v>246</v>
      </c>
      <c r="BK340" s="176">
        <f>SUM(BK341:BK342)</f>
        <v>0</v>
      </c>
    </row>
    <row r="341" spans="2:65" s="1" customFormat="1" ht="31.5" customHeight="1">
      <c r="B341" s="180"/>
      <c r="C341" s="181" t="s">
        <v>1155</v>
      </c>
      <c r="D341" s="181" t="s">
        <v>249</v>
      </c>
      <c r="E341" s="182" t="s">
        <v>1156</v>
      </c>
      <c r="F341" s="183" t="s">
        <v>1157</v>
      </c>
      <c r="G341" s="184" t="s">
        <v>376</v>
      </c>
      <c r="H341" s="185">
        <v>25.1</v>
      </c>
      <c r="I341" s="186"/>
      <c r="J341" s="187">
        <f>ROUND(I341*H341,2)</f>
        <v>0</v>
      </c>
      <c r="K341" s="183" t="s">
        <v>253</v>
      </c>
      <c r="L341" s="40"/>
      <c r="M341" s="188" t="s">
        <v>5</v>
      </c>
      <c r="N341" s="189" t="s">
        <v>44</v>
      </c>
      <c r="O341" s="41"/>
      <c r="P341" s="190">
        <f>O341*H341</f>
        <v>0</v>
      </c>
      <c r="Q341" s="190">
        <v>0</v>
      </c>
      <c r="R341" s="190">
        <f>Q341*H341</f>
        <v>0</v>
      </c>
      <c r="S341" s="190">
        <v>0</v>
      </c>
      <c r="T341" s="191">
        <f>S341*H341</f>
        <v>0</v>
      </c>
      <c r="AR341" s="23" t="s">
        <v>278</v>
      </c>
      <c r="AT341" s="23" t="s">
        <v>249</v>
      </c>
      <c r="AU341" s="23" t="s">
        <v>82</v>
      </c>
      <c r="AY341" s="23" t="s">
        <v>246</v>
      </c>
      <c r="BE341" s="192">
        <f>IF(N341="základní",J341,0)</f>
        <v>0</v>
      </c>
      <c r="BF341" s="192">
        <f>IF(N341="snížená",J341,0)</f>
        <v>0</v>
      </c>
      <c r="BG341" s="192">
        <f>IF(N341="zákl. přenesená",J341,0)</f>
        <v>0</v>
      </c>
      <c r="BH341" s="192">
        <f>IF(N341="sníž. přenesená",J341,0)</f>
        <v>0</v>
      </c>
      <c r="BI341" s="192">
        <f>IF(N341="nulová",J341,0)</f>
        <v>0</v>
      </c>
      <c r="BJ341" s="23" t="s">
        <v>80</v>
      </c>
      <c r="BK341" s="192">
        <f>ROUND(I341*H341,2)</f>
        <v>0</v>
      </c>
      <c r="BL341" s="23" t="s">
        <v>278</v>
      </c>
      <c r="BM341" s="23" t="s">
        <v>1158</v>
      </c>
    </row>
    <row r="342" spans="2:65" s="1" customFormat="1" ht="22.5" customHeight="1">
      <c r="B342" s="180"/>
      <c r="C342" s="181" t="s">
        <v>691</v>
      </c>
      <c r="D342" s="181" t="s">
        <v>249</v>
      </c>
      <c r="E342" s="182" t="s">
        <v>1159</v>
      </c>
      <c r="F342" s="183" t="s">
        <v>1160</v>
      </c>
      <c r="G342" s="184" t="s">
        <v>376</v>
      </c>
      <c r="H342" s="185">
        <v>238.86</v>
      </c>
      <c r="I342" s="186"/>
      <c r="J342" s="187">
        <f>ROUND(I342*H342,2)</f>
        <v>0</v>
      </c>
      <c r="K342" s="183" t="s">
        <v>253</v>
      </c>
      <c r="L342" s="40"/>
      <c r="M342" s="188" t="s">
        <v>5</v>
      </c>
      <c r="N342" s="189" t="s">
        <v>44</v>
      </c>
      <c r="O342" s="41"/>
      <c r="P342" s="190">
        <f>O342*H342</f>
        <v>0</v>
      </c>
      <c r="Q342" s="190">
        <v>0</v>
      </c>
      <c r="R342" s="190">
        <f>Q342*H342</f>
        <v>0</v>
      </c>
      <c r="S342" s="190">
        <v>0</v>
      </c>
      <c r="T342" s="191">
        <f>S342*H342</f>
        <v>0</v>
      </c>
      <c r="AR342" s="23" t="s">
        <v>278</v>
      </c>
      <c r="AT342" s="23" t="s">
        <v>249</v>
      </c>
      <c r="AU342" s="23" t="s">
        <v>82</v>
      </c>
      <c r="AY342" s="23" t="s">
        <v>246</v>
      </c>
      <c r="BE342" s="192">
        <f>IF(N342="základní",J342,0)</f>
        <v>0</v>
      </c>
      <c r="BF342" s="192">
        <f>IF(N342="snížená",J342,0)</f>
        <v>0</v>
      </c>
      <c r="BG342" s="192">
        <f>IF(N342="zákl. přenesená",J342,0)</f>
        <v>0</v>
      </c>
      <c r="BH342" s="192">
        <f>IF(N342="sníž. přenesená",J342,0)</f>
        <v>0</v>
      </c>
      <c r="BI342" s="192">
        <f>IF(N342="nulová",J342,0)</f>
        <v>0</v>
      </c>
      <c r="BJ342" s="23" t="s">
        <v>80</v>
      </c>
      <c r="BK342" s="192">
        <f>ROUND(I342*H342,2)</f>
        <v>0</v>
      </c>
      <c r="BL342" s="23" t="s">
        <v>278</v>
      </c>
      <c r="BM342" s="23" t="s">
        <v>1161</v>
      </c>
    </row>
    <row r="343" spans="2:65" s="11" customFormat="1" ht="29.85" customHeight="1">
      <c r="B343" s="166"/>
      <c r="D343" s="177" t="s">
        <v>72</v>
      </c>
      <c r="E343" s="178" t="s">
        <v>679</v>
      </c>
      <c r="F343" s="178" t="s">
        <v>680</v>
      </c>
      <c r="I343" s="169"/>
      <c r="J343" s="179">
        <f>BK343</f>
        <v>0</v>
      </c>
      <c r="L343" s="166"/>
      <c r="M343" s="171"/>
      <c r="N343" s="172"/>
      <c r="O343" s="172"/>
      <c r="P343" s="173">
        <f>SUM(P344:P353)</f>
        <v>0</v>
      </c>
      <c r="Q343" s="172"/>
      <c r="R343" s="173">
        <f>SUM(R344:R353)</f>
        <v>0</v>
      </c>
      <c r="S343" s="172"/>
      <c r="T343" s="174">
        <f>SUM(T344:T353)</f>
        <v>0</v>
      </c>
      <c r="AR343" s="167" t="s">
        <v>82</v>
      </c>
      <c r="AT343" s="175" t="s">
        <v>72</v>
      </c>
      <c r="AU343" s="175" t="s">
        <v>80</v>
      </c>
      <c r="AY343" s="167" t="s">
        <v>246</v>
      </c>
      <c r="BK343" s="176">
        <f>SUM(BK344:BK353)</f>
        <v>0</v>
      </c>
    </row>
    <row r="344" spans="2:65" s="1" customFormat="1" ht="22.5" customHeight="1">
      <c r="B344" s="180"/>
      <c r="C344" s="181" t="s">
        <v>1162</v>
      </c>
      <c r="D344" s="181" t="s">
        <v>249</v>
      </c>
      <c r="E344" s="182" t="s">
        <v>682</v>
      </c>
      <c r="F344" s="183" t="s">
        <v>683</v>
      </c>
      <c r="G344" s="184" t="s">
        <v>376</v>
      </c>
      <c r="H344" s="185">
        <v>2316.19</v>
      </c>
      <c r="I344" s="186"/>
      <c r="J344" s="187">
        <f>ROUND(I344*H344,2)</f>
        <v>0</v>
      </c>
      <c r="K344" s="183" t="s">
        <v>253</v>
      </c>
      <c r="L344" s="40"/>
      <c r="M344" s="188" t="s">
        <v>5</v>
      </c>
      <c r="N344" s="189" t="s">
        <v>44</v>
      </c>
      <c r="O344" s="41"/>
      <c r="P344" s="190">
        <f>O344*H344</f>
        <v>0</v>
      </c>
      <c r="Q344" s="190">
        <v>0</v>
      </c>
      <c r="R344" s="190">
        <f>Q344*H344</f>
        <v>0</v>
      </c>
      <c r="S344" s="190">
        <v>0</v>
      </c>
      <c r="T344" s="191">
        <f>S344*H344</f>
        <v>0</v>
      </c>
      <c r="AR344" s="23" t="s">
        <v>278</v>
      </c>
      <c r="AT344" s="23" t="s">
        <v>249</v>
      </c>
      <c r="AU344" s="23" t="s">
        <v>82</v>
      </c>
      <c r="AY344" s="23" t="s">
        <v>246</v>
      </c>
      <c r="BE344" s="192">
        <f>IF(N344="základní",J344,0)</f>
        <v>0</v>
      </c>
      <c r="BF344" s="192">
        <f>IF(N344="snížená",J344,0)</f>
        <v>0</v>
      </c>
      <c r="BG344" s="192">
        <f>IF(N344="zákl. přenesená",J344,0)</f>
        <v>0</v>
      </c>
      <c r="BH344" s="192">
        <f>IF(N344="sníž. přenesená",J344,0)</f>
        <v>0</v>
      </c>
      <c r="BI344" s="192">
        <f>IF(N344="nulová",J344,0)</f>
        <v>0</v>
      </c>
      <c r="BJ344" s="23" t="s">
        <v>80</v>
      </c>
      <c r="BK344" s="192">
        <f>ROUND(I344*H344,2)</f>
        <v>0</v>
      </c>
      <c r="BL344" s="23" t="s">
        <v>278</v>
      </c>
      <c r="BM344" s="23" t="s">
        <v>1163</v>
      </c>
    </row>
    <row r="345" spans="2:65" s="1" customFormat="1" ht="22.5" customHeight="1">
      <c r="B345" s="180"/>
      <c r="C345" s="181" t="s">
        <v>694</v>
      </c>
      <c r="D345" s="181" t="s">
        <v>249</v>
      </c>
      <c r="E345" s="182" t="s">
        <v>685</v>
      </c>
      <c r="F345" s="183" t="s">
        <v>686</v>
      </c>
      <c r="G345" s="184" t="s">
        <v>376</v>
      </c>
      <c r="H345" s="185">
        <v>792.9</v>
      </c>
      <c r="I345" s="186"/>
      <c r="J345" s="187">
        <f>ROUND(I345*H345,2)</f>
        <v>0</v>
      </c>
      <c r="K345" s="183" t="s">
        <v>253</v>
      </c>
      <c r="L345" s="40"/>
      <c r="M345" s="188" t="s">
        <v>5</v>
      </c>
      <c r="N345" s="189" t="s">
        <v>44</v>
      </c>
      <c r="O345" s="41"/>
      <c r="P345" s="190">
        <f>O345*H345</f>
        <v>0</v>
      </c>
      <c r="Q345" s="190">
        <v>0</v>
      </c>
      <c r="R345" s="190">
        <f>Q345*H345</f>
        <v>0</v>
      </c>
      <c r="S345" s="190">
        <v>0</v>
      </c>
      <c r="T345" s="191">
        <f>S345*H345</f>
        <v>0</v>
      </c>
      <c r="AR345" s="23" t="s">
        <v>278</v>
      </c>
      <c r="AT345" s="23" t="s">
        <v>249</v>
      </c>
      <c r="AU345" s="23" t="s">
        <v>82</v>
      </c>
      <c r="AY345" s="23" t="s">
        <v>246</v>
      </c>
      <c r="BE345" s="192">
        <f>IF(N345="základní",J345,0)</f>
        <v>0</v>
      </c>
      <c r="BF345" s="192">
        <f>IF(N345="snížená",J345,0)</f>
        <v>0</v>
      </c>
      <c r="BG345" s="192">
        <f>IF(N345="zákl. přenesená",J345,0)</f>
        <v>0</v>
      </c>
      <c r="BH345" s="192">
        <f>IF(N345="sníž. přenesená",J345,0)</f>
        <v>0</v>
      </c>
      <c r="BI345" s="192">
        <f>IF(N345="nulová",J345,0)</f>
        <v>0</v>
      </c>
      <c r="BJ345" s="23" t="s">
        <v>80</v>
      </c>
      <c r="BK345" s="192">
        <f>ROUND(I345*H345,2)</f>
        <v>0</v>
      </c>
      <c r="BL345" s="23" t="s">
        <v>278</v>
      </c>
      <c r="BM345" s="23" t="s">
        <v>1164</v>
      </c>
    </row>
    <row r="346" spans="2:65" s="1" customFormat="1" ht="22.5" customHeight="1">
      <c r="B346" s="180"/>
      <c r="C346" s="216" t="s">
        <v>1165</v>
      </c>
      <c r="D346" s="216" t="s">
        <v>549</v>
      </c>
      <c r="E346" s="217" t="s">
        <v>689</v>
      </c>
      <c r="F346" s="218" t="s">
        <v>690</v>
      </c>
      <c r="G346" s="219" t="s">
        <v>376</v>
      </c>
      <c r="H346" s="220">
        <v>911.83500000000004</v>
      </c>
      <c r="I346" s="221"/>
      <c r="J346" s="222">
        <f>ROUND(I346*H346,2)</f>
        <v>0</v>
      </c>
      <c r="K346" s="218" t="s">
        <v>253</v>
      </c>
      <c r="L346" s="223"/>
      <c r="M346" s="224" t="s">
        <v>5</v>
      </c>
      <c r="N346" s="225" t="s">
        <v>44</v>
      </c>
      <c r="O346" s="41"/>
      <c r="P346" s="190">
        <f>O346*H346</f>
        <v>0</v>
      </c>
      <c r="Q346" s="190">
        <v>0</v>
      </c>
      <c r="R346" s="190">
        <f>Q346*H346</f>
        <v>0</v>
      </c>
      <c r="S346" s="190">
        <v>0</v>
      </c>
      <c r="T346" s="191">
        <f>S346*H346</f>
        <v>0</v>
      </c>
      <c r="AR346" s="23" t="s">
        <v>309</v>
      </c>
      <c r="AT346" s="23" t="s">
        <v>549</v>
      </c>
      <c r="AU346" s="23" t="s">
        <v>82</v>
      </c>
      <c r="AY346" s="23" t="s">
        <v>246</v>
      </c>
      <c r="BE346" s="192">
        <f>IF(N346="základní",J346,0)</f>
        <v>0</v>
      </c>
      <c r="BF346" s="192">
        <f>IF(N346="snížená",J346,0)</f>
        <v>0</v>
      </c>
      <c r="BG346" s="192">
        <f>IF(N346="zákl. přenesená",J346,0)</f>
        <v>0</v>
      </c>
      <c r="BH346" s="192">
        <f>IF(N346="sníž. přenesená",J346,0)</f>
        <v>0</v>
      </c>
      <c r="BI346" s="192">
        <f>IF(N346="nulová",J346,0)</f>
        <v>0</v>
      </c>
      <c r="BJ346" s="23" t="s">
        <v>80</v>
      </c>
      <c r="BK346" s="192">
        <f>ROUND(I346*H346,2)</f>
        <v>0</v>
      </c>
      <c r="BL346" s="23" t="s">
        <v>278</v>
      </c>
      <c r="BM346" s="23" t="s">
        <v>1166</v>
      </c>
    </row>
    <row r="347" spans="2:65" s="12" customFormat="1" ht="13.5">
      <c r="B347" s="197"/>
      <c r="D347" s="198" t="s">
        <v>364</v>
      </c>
      <c r="E347" s="199" t="s">
        <v>5</v>
      </c>
      <c r="F347" s="200" t="s">
        <v>1167</v>
      </c>
      <c r="H347" s="201">
        <v>911.83500000000004</v>
      </c>
      <c r="I347" s="202"/>
      <c r="L347" s="197"/>
      <c r="M347" s="203"/>
      <c r="N347" s="204"/>
      <c r="O347" s="204"/>
      <c r="P347" s="204"/>
      <c r="Q347" s="204"/>
      <c r="R347" s="204"/>
      <c r="S347" s="204"/>
      <c r="T347" s="205"/>
      <c r="AT347" s="199" t="s">
        <v>364</v>
      </c>
      <c r="AU347" s="199" t="s">
        <v>82</v>
      </c>
      <c r="AV347" s="12" t="s">
        <v>82</v>
      </c>
      <c r="AW347" s="12" t="s">
        <v>36</v>
      </c>
      <c r="AX347" s="12" t="s">
        <v>73</v>
      </c>
      <c r="AY347" s="199" t="s">
        <v>246</v>
      </c>
    </row>
    <row r="348" spans="2:65" s="13" customFormat="1" ht="13.5">
      <c r="B348" s="206"/>
      <c r="D348" s="207" t="s">
        <v>364</v>
      </c>
      <c r="E348" s="208" t="s">
        <v>5</v>
      </c>
      <c r="F348" s="209" t="s">
        <v>366</v>
      </c>
      <c r="H348" s="210">
        <v>911.83500000000004</v>
      </c>
      <c r="I348" s="211"/>
      <c r="L348" s="206"/>
      <c r="M348" s="212"/>
      <c r="N348" s="213"/>
      <c r="O348" s="213"/>
      <c r="P348" s="213"/>
      <c r="Q348" s="213"/>
      <c r="R348" s="213"/>
      <c r="S348" s="213"/>
      <c r="T348" s="214"/>
      <c r="AT348" s="215" t="s">
        <v>364</v>
      </c>
      <c r="AU348" s="215" t="s">
        <v>82</v>
      </c>
      <c r="AV348" s="13" t="s">
        <v>254</v>
      </c>
      <c r="AW348" s="13" t="s">
        <v>36</v>
      </c>
      <c r="AX348" s="13" t="s">
        <v>80</v>
      </c>
      <c r="AY348" s="215" t="s">
        <v>246</v>
      </c>
    </row>
    <row r="349" spans="2:65" s="1" customFormat="1" ht="22.5" customHeight="1">
      <c r="B349" s="180"/>
      <c r="C349" s="181" t="s">
        <v>698</v>
      </c>
      <c r="D349" s="181" t="s">
        <v>249</v>
      </c>
      <c r="E349" s="182" t="s">
        <v>1168</v>
      </c>
      <c r="F349" s="183" t="s">
        <v>1169</v>
      </c>
      <c r="G349" s="184" t="s">
        <v>376</v>
      </c>
      <c r="H349" s="185">
        <v>2316.19</v>
      </c>
      <c r="I349" s="186"/>
      <c r="J349" s="187">
        <f>ROUND(I349*H349,2)</f>
        <v>0</v>
      </c>
      <c r="K349" s="183" t="s">
        <v>253</v>
      </c>
      <c r="L349" s="40"/>
      <c r="M349" s="188" t="s">
        <v>5</v>
      </c>
      <c r="N349" s="189" t="s">
        <v>44</v>
      </c>
      <c r="O349" s="41"/>
      <c r="P349" s="190">
        <f>O349*H349</f>
        <v>0</v>
      </c>
      <c r="Q349" s="190">
        <v>0</v>
      </c>
      <c r="R349" s="190">
        <f>Q349*H349</f>
        <v>0</v>
      </c>
      <c r="S349" s="190">
        <v>0</v>
      </c>
      <c r="T349" s="191">
        <f>S349*H349</f>
        <v>0</v>
      </c>
      <c r="AR349" s="23" t="s">
        <v>278</v>
      </c>
      <c r="AT349" s="23" t="s">
        <v>249</v>
      </c>
      <c r="AU349" s="23" t="s">
        <v>82</v>
      </c>
      <c r="AY349" s="23" t="s">
        <v>246</v>
      </c>
      <c r="BE349" s="192">
        <f>IF(N349="základní",J349,0)</f>
        <v>0</v>
      </c>
      <c r="BF349" s="192">
        <f>IF(N349="snížená",J349,0)</f>
        <v>0</v>
      </c>
      <c r="BG349" s="192">
        <f>IF(N349="zákl. přenesená",J349,0)</f>
        <v>0</v>
      </c>
      <c r="BH349" s="192">
        <f>IF(N349="sníž. přenesená",J349,0)</f>
        <v>0</v>
      </c>
      <c r="BI349" s="192">
        <f>IF(N349="nulová",J349,0)</f>
        <v>0</v>
      </c>
      <c r="BJ349" s="23" t="s">
        <v>80</v>
      </c>
      <c r="BK349" s="192">
        <f>ROUND(I349*H349,2)</f>
        <v>0</v>
      </c>
      <c r="BL349" s="23" t="s">
        <v>278</v>
      </c>
      <c r="BM349" s="23" t="s">
        <v>1170</v>
      </c>
    </row>
    <row r="350" spans="2:65" s="1" customFormat="1" ht="31.5" customHeight="1">
      <c r="B350" s="180"/>
      <c r="C350" s="181" t="s">
        <v>1171</v>
      </c>
      <c r="D350" s="181" t="s">
        <v>249</v>
      </c>
      <c r="E350" s="182" t="s">
        <v>1172</v>
      </c>
      <c r="F350" s="183" t="s">
        <v>1173</v>
      </c>
      <c r="G350" s="184" t="s">
        <v>376</v>
      </c>
      <c r="H350" s="185">
        <v>160.52000000000001</v>
      </c>
      <c r="I350" s="186"/>
      <c r="J350" s="187">
        <f>ROUND(I350*H350,2)</f>
        <v>0</v>
      </c>
      <c r="K350" s="183" t="s">
        <v>5</v>
      </c>
      <c r="L350" s="40"/>
      <c r="M350" s="188" t="s">
        <v>5</v>
      </c>
      <c r="N350" s="189" t="s">
        <v>44</v>
      </c>
      <c r="O350" s="41"/>
      <c r="P350" s="190">
        <f>O350*H350</f>
        <v>0</v>
      </c>
      <c r="Q350" s="190">
        <v>0</v>
      </c>
      <c r="R350" s="190">
        <f>Q350*H350</f>
        <v>0</v>
      </c>
      <c r="S350" s="190">
        <v>0</v>
      </c>
      <c r="T350" s="191">
        <f>S350*H350</f>
        <v>0</v>
      </c>
      <c r="AR350" s="23" t="s">
        <v>278</v>
      </c>
      <c r="AT350" s="23" t="s">
        <v>249</v>
      </c>
      <c r="AU350" s="23" t="s">
        <v>82</v>
      </c>
      <c r="AY350" s="23" t="s">
        <v>246</v>
      </c>
      <c r="BE350" s="192">
        <f>IF(N350="základní",J350,0)</f>
        <v>0</v>
      </c>
      <c r="BF350" s="192">
        <f>IF(N350="snížená",J350,0)</f>
        <v>0</v>
      </c>
      <c r="BG350" s="192">
        <f>IF(N350="zákl. přenesená",J350,0)</f>
        <v>0</v>
      </c>
      <c r="BH350" s="192">
        <f>IF(N350="sníž. přenesená",J350,0)</f>
        <v>0</v>
      </c>
      <c r="BI350" s="192">
        <f>IF(N350="nulová",J350,0)</f>
        <v>0</v>
      </c>
      <c r="BJ350" s="23" t="s">
        <v>80</v>
      </c>
      <c r="BK350" s="192">
        <f>ROUND(I350*H350,2)</f>
        <v>0</v>
      </c>
      <c r="BL350" s="23" t="s">
        <v>278</v>
      </c>
      <c r="BM350" s="23" t="s">
        <v>1174</v>
      </c>
    </row>
    <row r="351" spans="2:65" s="1" customFormat="1" ht="31.5" customHeight="1">
      <c r="B351" s="180"/>
      <c r="C351" s="181" t="s">
        <v>704</v>
      </c>
      <c r="D351" s="181" t="s">
        <v>249</v>
      </c>
      <c r="E351" s="182" t="s">
        <v>1175</v>
      </c>
      <c r="F351" s="183" t="s">
        <v>1176</v>
      </c>
      <c r="G351" s="184" t="s">
        <v>423</v>
      </c>
      <c r="H351" s="185">
        <v>123.48</v>
      </c>
      <c r="I351" s="186"/>
      <c r="J351" s="187">
        <f>ROUND(I351*H351,2)</f>
        <v>0</v>
      </c>
      <c r="K351" s="183" t="s">
        <v>5</v>
      </c>
      <c r="L351" s="40"/>
      <c r="M351" s="188" t="s">
        <v>5</v>
      </c>
      <c r="N351" s="189" t="s">
        <v>44</v>
      </c>
      <c r="O351" s="41"/>
      <c r="P351" s="190">
        <f>O351*H351</f>
        <v>0</v>
      </c>
      <c r="Q351" s="190">
        <v>0</v>
      </c>
      <c r="R351" s="190">
        <f>Q351*H351</f>
        <v>0</v>
      </c>
      <c r="S351" s="190">
        <v>0</v>
      </c>
      <c r="T351" s="191">
        <f>S351*H351</f>
        <v>0</v>
      </c>
      <c r="AR351" s="23" t="s">
        <v>278</v>
      </c>
      <c r="AT351" s="23" t="s">
        <v>249</v>
      </c>
      <c r="AU351" s="23" t="s">
        <v>82</v>
      </c>
      <c r="AY351" s="23" t="s">
        <v>246</v>
      </c>
      <c r="BE351" s="192">
        <f>IF(N351="základní",J351,0)</f>
        <v>0</v>
      </c>
      <c r="BF351" s="192">
        <f>IF(N351="snížená",J351,0)</f>
        <v>0</v>
      </c>
      <c r="BG351" s="192">
        <f>IF(N351="zákl. přenesená",J351,0)</f>
        <v>0</v>
      </c>
      <c r="BH351" s="192">
        <f>IF(N351="sníž. přenesená",J351,0)</f>
        <v>0</v>
      </c>
      <c r="BI351" s="192">
        <f>IF(N351="nulová",J351,0)</f>
        <v>0</v>
      </c>
      <c r="BJ351" s="23" t="s">
        <v>80</v>
      </c>
      <c r="BK351" s="192">
        <f>ROUND(I351*H351,2)</f>
        <v>0</v>
      </c>
      <c r="BL351" s="23" t="s">
        <v>278</v>
      </c>
      <c r="BM351" s="23" t="s">
        <v>1177</v>
      </c>
    </row>
    <row r="352" spans="2:65" s="1" customFormat="1" ht="31.5" customHeight="1">
      <c r="B352" s="180"/>
      <c r="C352" s="181" t="s">
        <v>1178</v>
      </c>
      <c r="D352" s="181" t="s">
        <v>249</v>
      </c>
      <c r="E352" s="182" t="s">
        <v>1179</v>
      </c>
      <c r="F352" s="183" t="s">
        <v>1180</v>
      </c>
      <c r="G352" s="184" t="s">
        <v>376</v>
      </c>
      <c r="H352" s="185">
        <v>160.52000000000001</v>
      </c>
      <c r="I352" s="186"/>
      <c r="J352" s="187">
        <f>ROUND(I352*H352,2)</f>
        <v>0</v>
      </c>
      <c r="K352" s="183" t="s">
        <v>253</v>
      </c>
      <c r="L352" s="40"/>
      <c r="M352" s="188" t="s">
        <v>5</v>
      </c>
      <c r="N352" s="189" t="s">
        <v>44</v>
      </c>
      <c r="O352" s="41"/>
      <c r="P352" s="190">
        <f>O352*H352</f>
        <v>0</v>
      </c>
      <c r="Q352" s="190">
        <v>0</v>
      </c>
      <c r="R352" s="190">
        <f>Q352*H352</f>
        <v>0</v>
      </c>
      <c r="S352" s="190">
        <v>0</v>
      </c>
      <c r="T352" s="191">
        <f>S352*H352</f>
        <v>0</v>
      </c>
      <c r="AR352" s="23" t="s">
        <v>278</v>
      </c>
      <c r="AT352" s="23" t="s">
        <v>249</v>
      </c>
      <c r="AU352" s="23" t="s">
        <v>82</v>
      </c>
      <c r="AY352" s="23" t="s">
        <v>246</v>
      </c>
      <c r="BE352" s="192">
        <f>IF(N352="základní",J352,0)</f>
        <v>0</v>
      </c>
      <c r="BF352" s="192">
        <f>IF(N352="snížená",J352,0)</f>
        <v>0</v>
      </c>
      <c r="BG352" s="192">
        <f>IF(N352="zákl. přenesená",J352,0)</f>
        <v>0</v>
      </c>
      <c r="BH352" s="192">
        <f>IF(N352="sníž. přenesená",J352,0)</f>
        <v>0</v>
      </c>
      <c r="BI352" s="192">
        <f>IF(N352="nulová",J352,0)</f>
        <v>0</v>
      </c>
      <c r="BJ352" s="23" t="s">
        <v>80</v>
      </c>
      <c r="BK352" s="192">
        <f>ROUND(I352*H352,2)</f>
        <v>0</v>
      </c>
      <c r="BL352" s="23" t="s">
        <v>278</v>
      </c>
      <c r="BM352" s="23" t="s">
        <v>1181</v>
      </c>
    </row>
    <row r="353" spans="2:65" s="1" customFormat="1" ht="31.5" customHeight="1">
      <c r="B353" s="180"/>
      <c r="C353" s="181" t="s">
        <v>709</v>
      </c>
      <c r="D353" s="181" t="s">
        <v>249</v>
      </c>
      <c r="E353" s="182" t="s">
        <v>696</v>
      </c>
      <c r="F353" s="183" t="s">
        <v>697</v>
      </c>
      <c r="G353" s="184" t="s">
        <v>376</v>
      </c>
      <c r="H353" s="185">
        <v>2155.67</v>
      </c>
      <c r="I353" s="186"/>
      <c r="J353" s="187">
        <f>ROUND(I353*H353,2)</f>
        <v>0</v>
      </c>
      <c r="K353" s="183" t="s">
        <v>253</v>
      </c>
      <c r="L353" s="40"/>
      <c r="M353" s="188" t="s">
        <v>5</v>
      </c>
      <c r="N353" s="193" t="s">
        <v>44</v>
      </c>
      <c r="O353" s="194"/>
      <c r="P353" s="195">
        <f>O353*H353</f>
        <v>0</v>
      </c>
      <c r="Q353" s="195">
        <v>0</v>
      </c>
      <c r="R353" s="195">
        <f>Q353*H353</f>
        <v>0</v>
      </c>
      <c r="S353" s="195">
        <v>0</v>
      </c>
      <c r="T353" s="196">
        <f>S353*H353</f>
        <v>0</v>
      </c>
      <c r="AR353" s="23" t="s">
        <v>278</v>
      </c>
      <c r="AT353" s="23" t="s">
        <v>249</v>
      </c>
      <c r="AU353" s="23" t="s">
        <v>82</v>
      </c>
      <c r="AY353" s="23" t="s">
        <v>246</v>
      </c>
      <c r="BE353" s="192">
        <f>IF(N353="základní",J353,0)</f>
        <v>0</v>
      </c>
      <c r="BF353" s="192">
        <f>IF(N353="snížená",J353,0)</f>
        <v>0</v>
      </c>
      <c r="BG353" s="192">
        <f>IF(N353="zákl. přenesená",J353,0)</f>
        <v>0</v>
      </c>
      <c r="BH353" s="192">
        <f>IF(N353="sníž. přenesená",J353,0)</f>
        <v>0</v>
      </c>
      <c r="BI353" s="192">
        <f>IF(N353="nulová",J353,0)</f>
        <v>0</v>
      </c>
      <c r="BJ353" s="23" t="s">
        <v>80</v>
      </c>
      <c r="BK353" s="192">
        <f>ROUND(I353*H353,2)</f>
        <v>0</v>
      </c>
      <c r="BL353" s="23" t="s">
        <v>278</v>
      </c>
      <c r="BM353" s="23" t="s">
        <v>1182</v>
      </c>
    </row>
    <row r="354" spans="2:65" s="1" customFormat="1" ht="6.95" customHeight="1">
      <c r="B354" s="55"/>
      <c r="C354" s="56"/>
      <c r="D354" s="56"/>
      <c r="E354" s="56"/>
      <c r="F354" s="56"/>
      <c r="G354" s="56"/>
      <c r="H354" s="56"/>
      <c r="I354" s="133"/>
      <c r="J354" s="56"/>
      <c r="K354" s="56"/>
      <c r="L354" s="40"/>
    </row>
  </sheetData>
  <autoFilter ref="C105:K353"/>
  <mergeCells count="9">
    <mergeCell ref="E96:H96"/>
    <mergeCell ref="E98:H9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10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sheetPr>
    <pageSetUpPr fitToPage="1"/>
  </sheetPr>
  <dimension ref="A1:BR26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92</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1183</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ROUND(J101,2)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ROUND(SUM(BE101:BE266), 2)</f>
        <v>0</v>
      </c>
      <c r="G30" s="41"/>
      <c r="H30" s="41"/>
      <c r="I30" s="125">
        <v>0.21</v>
      </c>
      <c r="J30" s="124">
        <f>ROUND(ROUND((SUM(BE101:BE266)), 2)*I30, 2)</f>
        <v>0</v>
      </c>
      <c r="K30" s="44"/>
    </row>
    <row r="31" spans="2:11" s="1" customFormat="1" ht="14.45" customHeight="1">
      <c r="B31" s="40"/>
      <c r="C31" s="41"/>
      <c r="D31" s="41"/>
      <c r="E31" s="48" t="s">
        <v>45</v>
      </c>
      <c r="F31" s="124">
        <f>ROUND(SUM(BF101:BF266), 2)</f>
        <v>0</v>
      </c>
      <c r="G31" s="41"/>
      <c r="H31" s="41"/>
      <c r="I31" s="125">
        <v>0.15</v>
      </c>
      <c r="J31" s="124">
        <f>ROUND(ROUND((SUM(BF101:BF266)), 2)*I31, 2)</f>
        <v>0</v>
      </c>
      <c r="K31" s="44"/>
    </row>
    <row r="32" spans="2:11" s="1" customFormat="1" ht="14.45" hidden="1" customHeight="1">
      <c r="B32" s="40"/>
      <c r="C32" s="41"/>
      <c r="D32" s="41"/>
      <c r="E32" s="48" t="s">
        <v>46</v>
      </c>
      <c r="F32" s="124">
        <f>ROUND(SUM(BG101:BG266), 2)</f>
        <v>0</v>
      </c>
      <c r="G32" s="41"/>
      <c r="H32" s="41"/>
      <c r="I32" s="125">
        <v>0.21</v>
      </c>
      <c r="J32" s="124">
        <v>0</v>
      </c>
      <c r="K32" s="44"/>
    </row>
    <row r="33" spans="2:11" s="1" customFormat="1" ht="14.45" hidden="1" customHeight="1">
      <c r="B33" s="40"/>
      <c r="C33" s="41"/>
      <c r="D33" s="41"/>
      <c r="E33" s="48" t="s">
        <v>47</v>
      </c>
      <c r="F33" s="124">
        <f>ROUND(SUM(BH101:BH266), 2)</f>
        <v>0</v>
      </c>
      <c r="G33" s="41"/>
      <c r="H33" s="41"/>
      <c r="I33" s="125">
        <v>0.15</v>
      </c>
      <c r="J33" s="124">
        <v>0</v>
      </c>
      <c r="K33" s="44"/>
    </row>
    <row r="34" spans="2:11" s="1" customFormat="1" ht="14.45" hidden="1" customHeight="1">
      <c r="B34" s="40"/>
      <c r="C34" s="41"/>
      <c r="D34" s="41"/>
      <c r="E34" s="48" t="s">
        <v>48</v>
      </c>
      <c r="F34" s="124">
        <f>ROUND(SUM(BI101:BI266),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265-030 - 2.NP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J101</f>
        <v>0</v>
      </c>
      <c r="K56" s="44"/>
      <c r="AU56" s="23" t="s">
        <v>221</v>
      </c>
    </row>
    <row r="57" spans="2:47" s="8" customFormat="1" ht="24.95" customHeight="1">
      <c r="B57" s="141"/>
      <c r="C57" s="142"/>
      <c r="D57" s="143" t="s">
        <v>328</v>
      </c>
      <c r="E57" s="144"/>
      <c r="F57" s="144"/>
      <c r="G57" s="144"/>
      <c r="H57" s="144"/>
      <c r="I57" s="145"/>
      <c r="J57" s="146">
        <f>J102</f>
        <v>0</v>
      </c>
      <c r="K57" s="147"/>
    </row>
    <row r="58" spans="2:47" s="9" customFormat="1" ht="19.899999999999999" customHeight="1">
      <c r="B58" s="148"/>
      <c r="C58" s="149"/>
      <c r="D58" s="150" t="s">
        <v>331</v>
      </c>
      <c r="E58" s="151"/>
      <c r="F58" s="151"/>
      <c r="G58" s="151"/>
      <c r="H58" s="151"/>
      <c r="I58" s="152"/>
      <c r="J58" s="153">
        <f>J103</f>
        <v>0</v>
      </c>
      <c r="K58" s="154"/>
    </row>
    <row r="59" spans="2:47" s="9" customFormat="1" ht="19.899999999999999" customHeight="1">
      <c r="B59" s="148"/>
      <c r="C59" s="149"/>
      <c r="D59" s="150" t="s">
        <v>711</v>
      </c>
      <c r="E59" s="151"/>
      <c r="F59" s="151"/>
      <c r="G59" s="151"/>
      <c r="H59" s="151"/>
      <c r="I59" s="152"/>
      <c r="J59" s="153">
        <f>J116</f>
        <v>0</v>
      </c>
      <c r="K59" s="154"/>
    </row>
    <row r="60" spans="2:47" s="9" customFormat="1" ht="19.899999999999999" customHeight="1">
      <c r="B60" s="148"/>
      <c r="C60" s="149"/>
      <c r="D60" s="150" t="s">
        <v>332</v>
      </c>
      <c r="E60" s="151"/>
      <c r="F60" s="151"/>
      <c r="G60" s="151"/>
      <c r="H60" s="151"/>
      <c r="I60" s="152"/>
      <c r="J60" s="153">
        <f>J119</f>
        <v>0</v>
      </c>
      <c r="K60" s="154"/>
    </row>
    <row r="61" spans="2:47" s="9" customFormat="1" ht="19.899999999999999" customHeight="1">
      <c r="B61" s="148"/>
      <c r="C61" s="149"/>
      <c r="D61" s="150" t="s">
        <v>333</v>
      </c>
      <c r="E61" s="151"/>
      <c r="F61" s="151"/>
      <c r="G61" s="151"/>
      <c r="H61" s="151"/>
      <c r="I61" s="152"/>
      <c r="J61" s="153">
        <f>J130</f>
        <v>0</v>
      </c>
      <c r="K61" s="154"/>
    </row>
    <row r="62" spans="2:47" s="9" customFormat="1" ht="19.899999999999999" customHeight="1">
      <c r="B62" s="148"/>
      <c r="C62" s="149"/>
      <c r="D62" s="150" t="s">
        <v>334</v>
      </c>
      <c r="E62" s="151"/>
      <c r="F62" s="151"/>
      <c r="G62" s="151"/>
      <c r="H62" s="151"/>
      <c r="I62" s="152"/>
      <c r="J62" s="153">
        <f>J135</f>
        <v>0</v>
      </c>
      <c r="K62" s="154"/>
    </row>
    <row r="63" spans="2:47" s="9" customFormat="1" ht="19.899999999999999" customHeight="1">
      <c r="B63" s="148"/>
      <c r="C63" s="149"/>
      <c r="D63" s="150" t="s">
        <v>713</v>
      </c>
      <c r="E63" s="151"/>
      <c r="F63" s="151"/>
      <c r="G63" s="151"/>
      <c r="H63" s="151"/>
      <c r="I63" s="152"/>
      <c r="J63" s="153">
        <f>J139</f>
        <v>0</v>
      </c>
      <c r="K63" s="154"/>
    </row>
    <row r="64" spans="2:47" s="9" customFormat="1" ht="19.899999999999999" customHeight="1">
      <c r="B64" s="148"/>
      <c r="C64" s="149"/>
      <c r="D64" s="150" t="s">
        <v>335</v>
      </c>
      <c r="E64" s="151"/>
      <c r="F64" s="151"/>
      <c r="G64" s="151"/>
      <c r="H64" s="151"/>
      <c r="I64" s="152"/>
      <c r="J64" s="153">
        <f>J141</f>
        <v>0</v>
      </c>
      <c r="K64" s="154"/>
    </row>
    <row r="65" spans="2:11" s="9" customFormat="1" ht="19.899999999999999" customHeight="1">
      <c r="B65" s="148"/>
      <c r="C65" s="149"/>
      <c r="D65" s="150" t="s">
        <v>336</v>
      </c>
      <c r="E65" s="151"/>
      <c r="F65" s="151"/>
      <c r="G65" s="151"/>
      <c r="H65" s="151"/>
      <c r="I65" s="152"/>
      <c r="J65" s="153">
        <f>J143</f>
        <v>0</v>
      </c>
      <c r="K65" s="154"/>
    </row>
    <row r="66" spans="2:11" s="9" customFormat="1" ht="19.899999999999999" customHeight="1">
      <c r="B66" s="148"/>
      <c r="C66" s="149"/>
      <c r="D66" s="150" t="s">
        <v>337</v>
      </c>
      <c r="E66" s="151"/>
      <c r="F66" s="151"/>
      <c r="G66" s="151"/>
      <c r="H66" s="151"/>
      <c r="I66" s="152"/>
      <c r="J66" s="153">
        <f>J145</f>
        <v>0</v>
      </c>
      <c r="K66" s="154"/>
    </row>
    <row r="67" spans="2:11" s="9" customFormat="1" ht="19.899999999999999" customHeight="1">
      <c r="B67" s="148"/>
      <c r="C67" s="149"/>
      <c r="D67" s="150" t="s">
        <v>338</v>
      </c>
      <c r="E67" s="151"/>
      <c r="F67" s="151"/>
      <c r="G67" s="151"/>
      <c r="H67" s="151"/>
      <c r="I67" s="152"/>
      <c r="J67" s="153">
        <f>J151</f>
        <v>0</v>
      </c>
      <c r="K67" s="154"/>
    </row>
    <row r="68" spans="2:11" s="9" customFormat="1" ht="19.899999999999999" customHeight="1">
      <c r="B68" s="148"/>
      <c r="C68" s="149"/>
      <c r="D68" s="150" t="s">
        <v>339</v>
      </c>
      <c r="E68" s="151"/>
      <c r="F68" s="151"/>
      <c r="G68" s="151"/>
      <c r="H68" s="151"/>
      <c r="I68" s="152"/>
      <c r="J68" s="153">
        <f>J164</f>
        <v>0</v>
      </c>
      <c r="K68" s="154"/>
    </row>
    <row r="69" spans="2:11" s="9" customFormat="1" ht="19.899999999999999" customHeight="1">
      <c r="B69" s="148"/>
      <c r="C69" s="149"/>
      <c r="D69" s="150" t="s">
        <v>340</v>
      </c>
      <c r="E69" s="151"/>
      <c r="F69" s="151"/>
      <c r="G69" s="151"/>
      <c r="H69" s="151"/>
      <c r="I69" s="152"/>
      <c r="J69" s="153">
        <f>J175</f>
        <v>0</v>
      </c>
      <c r="K69" s="154"/>
    </row>
    <row r="70" spans="2:11" s="9" customFormat="1" ht="19.899999999999999" customHeight="1">
      <c r="B70" s="148"/>
      <c r="C70" s="149"/>
      <c r="D70" s="150" t="s">
        <v>341</v>
      </c>
      <c r="E70" s="151"/>
      <c r="F70" s="151"/>
      <c r="G70" s="151"/>
      <c r="H70" s="151"/>
      <c r="I70" s="152"/>
      <c r="J70" s="153">
        <f>J185</f>
        <v>0</v>
      </c>
      <c r="K70" s="154"/>
    </row>
    <row r="71" spans="2:11" s="8" customFormat="1" ht="24.95" customHeight="1">
      <c r="B71" s="141"/>
      <c r="C71" s="142"/>
      <c r="D71" s="143" t="s">
        <v>342</v>
      </c>
      <c r="E71" s="144"/>
      <c r="F71" s="144"/>
      <c r="G71" s="144"/>
      <c r="H71" s="144"/>
      <c r="I71" s="145"/>
      <c r="J71" s="146">
        <f>J187</f>
        <v>0</v>
      </c>
      <c r="K71" s="147"/>
    </row>
    <row r="72" spans="2:11" s="9" customFormat="1" ht="19.899999999999999" customHeight="1">
      <c r="B72" s="148"/>
      <c r="C72" s="149"/>
      <c r="D72" s="150" t="s">
        <v>343</v>
      </c>
      <c r="E72" s="151"/>
      <c r="F72" s="151"/>
      <c r="G72" s="151"/>
      <c r="H72" s="151"/>
      <c r="I72" s="152"/>
      <c r="J72" s="153">
        <f>J188</f>
        <v>0</v>
      </c>
      <c r="K72" s="154"/>
    </row>
    <row r="73" spans="2:11" s="9" customFormat="1" ht="19.899999999999999" customHeight="1">
      <c r="B73" s="148"/>
      <c r="C73" s="149"/>
      <c r="D73" s="150" t="s">
        <v>344</v>
      </c>
      <c r="E73" s="151"/>
      <c r="F73" s="151"/>
      <c r="G73" s="151"/>
      <c r="H73" s="151"/>
      <c r="I73" s="152"/>
      <c r="J73" s="153">
        <f>J193</f>
        <v>0</v>
      </c>
      <c r="K73" s="154"/>
    </row>
    <row r="74" spans="2:11" s="9" customFormat="1" ht="19.899999999999999" customHeight="1">
      <c r="B74" s="148"/>
      <c r="C74" s="149"/>
      <c r="D74" s="150" t="s">
        <v>715</v>
      </c>
      <c r="E74" s="151"/>
      <c r="F74" s="151"/>
      <c r="G74" s="151"/>
      <c r="H74" s="151"/>
      <c r="I74" s="152"/>
      <c r="J74" s="153">
        <f>J203</f>
        <v>0</v>
      </c>
      <c r="K74" s="154"/>
    </row>
    <row r="75" spans="2:11" s="9" customFormat="1" ht="19.899999999999999" customHeight="1">
      <c r="B75" s="148"/>
      <c r="C75" s="149"/>
      <c r="D75" s="150" t="s">
        <v>716</v>
      </c>
      <c r="E75" s="151"/>
      <c r="F75" s="151"/>
      <c r="G75" s="151"/>
      <c r="H75" s="151"/>
      <c r="I75" s="152"/>
      <c r="J75" s="153">
        <f>J206</f>
        <v>0</v>
      </c>
      <c r="K75" s="154"/>
    </row>
    <row r="76" spans="2:11" s="9" customFormat="1" ht="19.899999999999999" customHeight="1">
      <c r="B76" s="148"/>
      <c r="C76" s="149"/>
      <c r="D76" s="150" t="s">
        <v>346</v>
      </c>
      <c r="E76" s="151"/>
      <c r="F76" s="151"/>
      <c r="G76" s="151"/>
      <c r="H76" s="151"/>
      <c r="I76" s="152"/>
      <c r="J76" s="153">
        <f>J220</f>
        <v>0</v>
      </c>
      <c r="K76" s="154"/>
    </row>
    <row r="77" spans="2:11" s="9" customFormat="1" ht="19.899999999999999" customHeight="1">
      <c r="B77" s="148"/>
      <c r="C77" s="149"/>
      <c r="D77" s="150" t="s">
        <v>717</v>
      </c>
      <c r="E77" s="151"/>
      <c r="F77" s="151"/>
      <c r="G77" s="151"/>
      <c r="H77" s="151"/>
      <c r="I77" s="152"/>
      <c r="J77" s="153">
        <f>J223</f>
        <v>0</v>
      </c>
      <c r="K77" s="154"/>
    </row>
    <row r="78" spans="2:11" s="9" customFormat="1" ht="19.899999999999999" customHeight="1">
      <c r="B78" s="148"/>
      <c r="C78" s="149"/>
      <c r="D78" s="150" t="s">
        <v>348</v>
      </c>
      <c r="E78" s="151"/>
      <c r="F78" s="151"/>
      <c r="G78" s="151"/>
      <c r="H78" s="151"/>
      <c r="I78" s="152"/>
      <c r="J78" s="153">
        <f>J228</f>
        <v>0</v>
      </c>
      <c r="K78" s="154"/>
    </row>
    <row r="79" spans="2:11" s="9" customFormat="1" ht="19.899999999999999" customHeight="1">
      <c r="B79" s="148"/>
      <c r="C79" s="149"/>
      <c r="D79" s="150" t="s">
        <v>719</v>
      </c>
      <c r="E79" s="151"/>
      <c r="F79" s="151"/>
      <c r="G79" s="151"/>
      <c r="H79" s="151"/>
      <c r="I79" s="152"/>
      <c r="J79" s="153">
        <f>J241</f>
        <v>0</v>
      </c>
      <c r="K79" s="154"/>
    </row>
    <row r="80" spans="2:11" s="9" customFormat="1" ht="19.899999999999999" customHeight="1">
      <c r="B80" s="148"/>
      <c r="C80" s="149"/>
      <c r="D80" s="150" t="s">
        <v>349</v>
      </c>
      <c r="E80" s="151"/>
      <c r="F80" s="151"/>
      <c r="G80" s="151"/>
      <c r="H80" s="151"/>
      <c r="I80" s="152"/>
      <c r="J80" s="153">
        <f>J255</f>
        <v>0</v>
      </c>
      <c r="K80" s="154"/>
    </row>
    <row r="81" spans="2:12" s="9" customFormat="1" ht="19.899999999999999" customHeight="1">
      <c r="B81" s="148"/>
      <c r="C81" s="149"/>
      <c r="D81" s="150" t="s">
        <v>350</v>
      </c>
      <c r="E81" s="151"/>
      <c r="F81" s="151"/>
      <c r="G81" s="151"/>
      <c r="H81" s="151"/>
      <c r="I81" s="152"/>
      <c r="J81" s="153">
        <f>J258</f>
        <v>0</v>
      </c>
      <c r="K81" s="154"/>
    </row>
    <row r="82" spans="2:12" s="1" customFormat="1" ht="21.75" customHeight="1">
      <c r="B82" s="40"/>
      <c r="C82" s="41"/>
      <c r="D82" s="41"/>
      <c r="E82" s="41"/>
      <c r="F82" s="41"/>
      <c r="G82" s="41"/>
      <c r="H82" s="41"/>
      <c r="I82" s="112"/>
      <c r="J82" s="41"/>
      <c r="K82" s="44"/>
    </row>
    <row r="83" spans="2:12" s="1" customFormat="1" ht="6.95" customHeight="1">
      <c r="B83" s="55"/>
      <c r="C83" s="56"/>
      <c r="D83" s="56"/>
      <c r="E83" s="56"/>
      <c r="F83" s="56"/>
      <c r="G83" s="56"/>
      <c r="H83" s="56"/>
      <c r="I83" s="133"/>
      <c r="J83" s="56"/>
      <c r="K83" s="57"/>
    </row>
    <row r="87" spans="2:12" s="1" customFormat="1" ht="6.95" customHeight="1">
      <c r="B87" s="58"/>
      <c r="C87" s="59"/>
      <c r="D87" s="59"/>
      <c r="E87" s="59"/>
      <c r="F87" s="59"/>
      <c r="G87" s="59"/>
      <c r="H87" s="59"/>
      <c r="I87" s="134"/>
      <c r="J87" s="59"/>
      <c r="K87" s="59"/>
      <c r="L87" s="40"/>
    </row>
    <row r="88" spans="2:12" s="1" customFormat="1" ht="36.950000000000003" customHeight="1">
      <c r="B88" s="40"/>
      <c r="C88" s="60" t="s">
        <v>229</v>
      </c>
      <c r="L88" s="40"/>
    </row>
    <row r="89" spans="2:12" s="1" customFormat="1" ht="6.95" customHeight="1">
      <c r="B89" s="40"/>
      <c r="L89" s="40"/>
    </row>
    <row r="90" spans="2:12" s="1" customFormat="1" ht="14.45" customHeight="1">
      <c r="B90" s="40"/>
      <c r="C90" s="62" t="s">
        <v>19</v>
      </c>
      <c r="L90" s="40"/>
    </row>
    <row r="91" spans="2:12" s="1" customFormat="1" ht="22.5" customHeight="1">
      <c r="B91" s="40"/>
      <c r="E91" s="356" t="str">
        <f>E7</f>
        <v>Rekonstrukce koleje Arnošta z Pardubic</v>
      </c>
      <c r="F91" s="357"/>
      <c r="G91" s="357"/>
      <c r="H91" s="357"/>
      <c r="L91" s="40"/>
    </row>
    <row r="92" spans="2:12" s="1" customFormat="1" ht="14.45" customHeight="1">
      <c r="B92" s="40"/>
      <c r="C92" s="62" t="s">
        <v>215</v>
      </c>
      <c r="L92" s="40"/>
    </row>
    <row r="93" spans="2:12" s="1" customFormat="1" ht="23.25" customHeight="1">
      <c r="B93" s="40"/>
      <c r="E93" s="329" t="str">
        <f>E9</f>
        <v>265-030 - 2.NP - ASR</v>
      </c>
      <c r="F93" s="358"/>
      <c r="G93" s="358"/>
      <c r="H93" s="358"/>
      <c r="L93" s="40"/>
    </row>
    <row r="94" spans="2:12" s="1" customFormat="1" ht="6.95" customHeight="1">
      <c r="B94" s="40"/>
      <c r="L94" s="40"/>
    </row>
    <row r="95" spans="2:12" s="1" customFormat="1" ht="18" customHeight="1">
      <c r="B95" s="40"/>
      <c r="C95" s="62" t="s">
        <v>23</v>
      </c>
      <c r="F95" s="155" t="str">
        <f>F12</f>
        <v>Voršilská 144/1</v>
      </c>
      <c r="I95" s="156" t="s">
        <v>25</v>
      </c>
      <c r="J95" s="66" t="str">
        <f>IF(J12="","",J12)</f>
        <v>16.6.2017</v>
      </c>
      <c r="L95" s="40"/>
    </row>
    <row r="96" spans="2:12" s="1" customFormat="1" ht="6.95" customHeight="1">
      <c r="B96" s="40"/>
      <c r="L96" s="40"/>
    </row>
    <row r="97" spans="2:65" s="1" customFormat="1">
      <c r="B97" s="40"/>
      <c r="C97" s="62" t="s">
        <v>27</v>
      </c>
      <c r="F97" s="155" t="str">
        <f>E15</f>
        <v xml:space="preserve"> </v>
      </c>
      <c r="I97" s="156" t="s">
        <v>33</v>
      </c>
      <c r="J97" s="155" t="str">
        <f>E21</f>
        <v>Atelier M s.r.o., Čs. armády 370/9, Praha 6</v>
      </c>
      <c r="L97" s="40"/>
    </row>
    <row r="98" spans="2:65" s="1" customFormat="1" ht="14.45" customHeight="1">
      <c r="B98" s="40"/>
      <c r="C98" s="62" t="s">
        <v>31</v>
      </c>
      <c r="F98" s="155" t="str">
        <f>IF(E18="","",E18)</f>
        <v/>
      </c>
      <c r="L98" s="40"/>
    </row>
    <row r="99" spans="2:65" s="1" customFormat="1" ht="10.35" customHeight="1">
      <c r="B99" s="40"/>
      <c r="L99" s="40"/>
    </row>
    <row r="100" spans="2:65" s="10" customFormat="1" ht="29.25" customHeight="1">
      <c r="B100" s="157"/>
      <c r="C100" s="158" t="s">
        <v>230</v>
      </c>
      <c r="D100" s="159" t="s">
        <v>58</v>
      </c>
      <c r="E100" s="159" t="s">
        <v>54</v>
      </c>
      <c r="F100" s="159" t="s">
        <v>231</v>
      </c>
      <c r="G100" s="159" t="s">
        <v>232</v>
      </c>
      <c r="H100" s="159" t="s">
        <v>233</v>
      </c>
      <c r="I100" s="160" t="s">
        <v>234</v>
      </c>
      <c r="J100" s="159" t="s">
        <v>219</v>
      </c>
      <c r="K100" s="161" t="s">
        <v>235</v>
      </c>
      <c r="L100" s="157"/>
      <c r="M100" s="72" t="s">
        <v>236</v>
      </c>
      <c r="N100" s="73" t="s">
        <v>43</v>
      </c>
      <c r="O100" s="73" t="s">
        <v>237</v>
      </c>
      <c r="P100" s="73" t="s">
        <v>238</v>
      </c>
      <c r="Q100" s="73" t="s">
        <v>239</v>
      </c>
      <c r="R100" s="73" t="s">
        <v>240</v>
      </c>
      <c r="S100" s="73" t="s">
        <v>241</v>
      </c>
      <c r="T100" s="74" t="s">
        <v>242</v>
      </c>
    </row>
    <row r="101" spans="2:65" s="1" customFormat="1" ht="29.25" customHeight="1">
      <c r="B101" s="40"/>
      <c r="C101" s="76" t="s">
        <v>220</v>
      </c>
      <c r="J101" s="162">
        <f>BK101</f>
        <v>0</v>
      </c>
      <c r="L101" s="40"/>
      <c r="M101" s="75"/>
      <c r="N101" s="67"/>
      <c r="O101" s="67"/>
      <c r="P101" s="163">
        <f>P102+P187</f>
        <v>0</v>
      </c>
      <c r="Q101" s="67"/>
      <c r="R101" s="163">
        <f>R102+R187</f>
        <v>0</v>
      </c>
      <c r="S101" s="67"/>
      <c r="T101" s="164">
        <f>T102+T187</f>
        <v>0</v>
      </c>
      <c r="AT101" s="23" t="s">
        <v>72</v>
      </c>
      <c r="AU101" s="23" t="s">
        <v>221</v>
      </c>
      <c r="BK101" s="165">
        <f>BK102+BK187</f>
        <v>0</v>
      </c>
    </row>
    <row r="102" spans="2:65" s="11" customFormat="1" ht="37.35" customHeight="1">
      <c r="B102" s="166"/>
      <c r="D102" s="167" t="s">
        <v>72</v>
      </c>
      <c r="E102" s="168" t="s">
        <v>354</v>
      </c>
      <c r="F102" s="168" t="s">
        <v>355</v>
      </c>
      <c r="I102" s="169"/>
      <c r="J102" s="170">
        <f>BK102</f>
        <v>0</v>
      </c>
      <c r="L102" s="166"/>
      <c r="M102" s="171"/>
      <c r="N102" s="172"/>
      <c r="O102" s="172"/>
      <c r="P102" s="173">
        <f>P103+P116+P119+P130+P135+P139+P141+P143+P145+P151+P164+P175+P185</f>
        <v>0</v>
      </c>
      <c r="Q102" s="172"/>
      <c r="R102" s="173">
        <f>R103+R116+R119+R130+R135+R139+R141+R143+R145+R151+R164+R175+R185</f>
        <v>0</v>
      </c>
      <c r="S102" s="172"/>
      <c r="T102" s="174">
        <f>T103+T116+T119+T130+T135+T139+T141+T143+T145+T151+T164+T175+T185</f>
        <v>0</v>
      </c>
      <c r="AR102" s="167" t="s">
        <v>80</v>
      </c>
      <c r="AT102" s="175" t="s">
        <v>72</v>
      </c>
      <c r="AU102" s="175" t="s">
        <v>73</v>
      </c>
      <c r="AY102" s="167" t="s">
        <v>246</v>
      </c>
      <c r="BK102" s="176">
        <f>BK103+BK116+BK119+BK130+BK135+BK139+BK141+BK143+BK145+BK151+BK164+BK175+BK185</f>
        <v>0</v>
      </c>
    </row>
    <row r="103" spans="2:65" s="11" customFormat="1" ht="19.899999999999999" customHeight="1">
      <c r="B103" s="166"/>
      <c r="D103" s="177" t="s">
        <v>72</v>
      </c>
      <c r="E103" s="178" t="s">
        <v>257</v>
      </c>
      <c r="F103" s="178" t="s">
        <v>390</v>
      </c>
      <c r="I103" s="169"/>
      <c r="J103" s="179">
        <f>BK103</f>
        <v>0</v>
      </c>
      <c r="L103" s="166"/>
      <c r="M103" s="171"/>
      <c r="N103" s="172"/>
      <c r="O103" s="172"/>
      <c r="P103" s="173">
        <f>SUM(P104:P115)</f>
        <v>0</v>
      </c>
      <c r="Q103" s="172"/>
      <c r="R103" s="173">
        <f>SUM(R104:R115)</f>
        <v>0</v>
      </c>
      <c r="S103" s="172"/>
      <c r="T103" s="174">
        <f>SUM(T104:T115)</f>
        <v>0</v>
      </c>
      <c r="AR103" s="167" t="s">
        <v>80</v>
      </c>
      <c r="AT103" s="175" t="s">
        <v>72</v>
      </c>
      <c r="AU103" s="175" t="s">
        <v>80</v>
      </c>
      <c r="AY103" s="167" t="s">
        <v>246</v>
      </c>
      <c r="BK103" s="176">
        <f>SUM(BK104:BK115)</f>
        <v>0</v>
      </c>
    </row>
    <row r="104" spans="2:65" s="1" customFormat="1" ht="22.5" customHeight="1">
      <c r="B104" s="180"/>
      <c r="C104" s="181" t="s">
        <v>80</v>
      </c>
      <c r="D104" s="181" t="s">
        <v>249</v>
      </c>
      <c r="E104" s="182" t="s">
        <v>742</v>
      </c>
      <c r="F104" s="183" t="s">
        <v>743</v>
      </c>
      <c r="G104" s="184" t="s">
        <v>359</v>
      </c>
      <c r="H104" s="185">
        <v>2.65</v>
      </c>
      <c r="I104" s="186"/>
      <c r="J104" s="187">
        <f t="shared" ref="J104:J115" si="0">ROUND(I104*H104,2)</f>
        <v>0</v>
      </c>
      <c r="K104" s="183" t="s">
        <v>253</v>
      </c>
      <c r="L104" s="40"/>
      <c r="M104" s="188" t="s">
        <v>5</v>
      </c>
      <c r="N104" s="189" t="s">
        <v>44</v>
      </c>
      <c r="O104" s="41"/>
      <c r="P104" s="190">
        <f t="shared" ref="P104:P115" si="1">O104*H104</f>
        <v>0</v>
      </c>
      <c r="Q104" s="190">
        <v>0</v>
      </c>
      <c r="R104" s="190">
        <f t="shared" ref="R104:R115" si="2">Q104*H104</f>
        <v>0</v>
      </c>
      <c r="S104" s="190">
        <v>0</v>
      </c>
      <c r="T104" s="191">
        <f t="shared" ref="T104:T115" si="3">S104*H104</f>
        <v>0</v>
      </c>
      <c r="AR104" s="23" t="s">
        <v>254</v>
      </c>
      <c r="AT104" s="23" t="s">
        <v>249</v>
      </c>
      <c r="AU104" s="23" t="s">
        <v>82</v>
      </c>
      <c r="AY104" s="23" t="s">
        <v>246</v>
      </c>
      <c r="BE104" s="192">
        <f t="shared" ref="BE104:BE115" si="4">IF(N104="základní",J104,0)</f>
        <v>0</v>
      </c>
      <c r="BF104" s="192">
        <f t="shared" ref="BF104:BF115" si="5">IF(N104="snížená",J104,0)</f>
        <v>0</v>
      </c>
      <c r="BG104" s="192">
        <f t="shared" ref="BG104:BG115" si="6">IF(N104="zákl. přenesená",J104,0)</f>
        <v>0</v>
      </c>
      <c r="BH104" s="192">
        <f t="shared" ref="BH104:BH115" si="7">IF(N104="sníž. přenesená",J104,0)</f>
        <v>0</v>
      </c>
      <c r="BI104" s="192">
        <f t="shared" ref="BI104:BI115" si="8">IF(N104="nulová",J104,0)</f>
        <v>0</v>
      </c>
      <c r="BJ104" s="23" t="s">
        <v>80</v>
      </c>
      <c r="BK104" s="192">
        <f t="shared" ref="BK104:BK115" si="9">ROUND(I104*H104,2)</f>
        <v>0</v>
      </c>
      <c r="BL104" s="23" t="s">
        <v>254</v>
      </c>
      <c r="BM104" s="23" t="s">
        <v>82</v>
      </c>
    </row>
    <row r="105" spans="2:65" s="1" customFormat="1" ht="31.5" customHeight="1">
      <c r="B105" s="180"/>
      <c r="C105" s="181" t="s">
        <v>82</v>
      </c>
      <c r="D105" s="181" t="s">
        <v>249</v>
      </c>
      <c r="E105" s="182" t="s">
        <v>746</v>
      </c>
      <c r="F105" s="183" t="s">
        <v>747</v>
      </c>
      <c r="G105" s="184" t="s">
        <v>359</v>
      </c>
      <c r="H105" s="185">
        <v>1.3520000000000001</v>
      </c>
      <c r="I105" s="186"/>
      <c r="J105" s="187">
        <f t="shared" si="0"/>
        <v>0</v>
      </c>
      <c r="K105" s="183" t="s">
        <v>253</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254</v>
      </c>
    </row>
    <row r="106" spans="2:65" s="1" customFormat="1" ht="22.5" customHeight="1">
      <c r="B106" s="180"/>
      <c r="C106" s="181" t="s">
        <v>257</v>
      </c>
      <c r="D106" s="181" t="s">
        <v>249</v>
      </c>
      <c r="E106" s="182" t="s">
        <v>748</v>
      </c>
      <c r="F106" s="183" t="s">
        <v>749</v>
      </c>
      <c r="G106" s="184" t="s">
        <v>359</v>
      </c>
      <c r="H106" s="185">
        <v>0.94</v>
      </c>
      <c r="I106" s="186"/>
      <c r="J106" s="187">
        <f t="shared" si="0"/>
        <v>0</v>
      </c>
      <c r="K106" s="183" t="s">
        <v>253</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260</v>
      </c>
    </row>
    <row r="107" spans="2:65" s="1" customFormat="1" ht="22.5" customHeight="1">
      <c r="B107" s="180"/>
      <c r="C107" s="181" t="s">
        <v>254</v>
      </c>
      <c r="D107" s="181" t="s">
        <v>249</v>
      </c>
      <c r="E107" s="182" t="s">
        <v>750</v>
      </c>
      <c r="F107" s="183" t="s">
        <v>751</v>
      </c>
      <c r="G107" s="184" t="s">
        <v>373</v>
      </c>
      <c r="H107" s="185">
        <v>0.627</v>
      </c>
      <c r="I107" s="186"/>
      <c r="J107" s="187">
        <f t="shared" si="0"/>
        <v>0</v>
      </c>
      <c r="K107" s="183" t="s">
        <v>253</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265</v>
      </c>
    </row>
    <row r="108" spans="2:65" s="1" customFormat="1" ht="22.5" customHeight="1">
      <c r="B108" s="180"/>
      <c r="C108" s="181" t="s">
        <v>245</v>
      </c>
      <c r="D108" s="181" t="s">
        <v>249</v>
      </c>
      <c r="E108" s="182" t="s">
        <v>757</v>
      </c>
      <c r="F108" s="183" t="s">
        <v>758</v>
      </c>
      <c r="G108" s="184" t="s">
        <v>376</v>
      </c>
      <c r="H108" s="185">
        <v>7.13</v>
      </c>
      <c r="I108" s="186"/>
      <c r="J108" s="187">
        <f t="shared" si="0"/>
        <v>0</v>
      </c>
      <c r="K108" s="183" t="s">
        <v>253</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268</v>
      </c>
    </row>
    <row r="109" spans="2:65" s="1" customFormat="1" ht="22.5" customHeight="1">
      <c r="B109" s="180"/>
      <c r="C109" s="181" t="s">
        <v>260</v>
      </c>
      <c r="D109" s="181" t="s">
        <v>249</v>
      </c>
      <c r="E109" s="182" t="s">
        <v>759</v>
      </c>
      <c r="F109" s="183" t="s">
        <v>760</v>
      </c>
      <c r="G109" s="184" t="s">
        <v>376</v>
      </c>
      <c r="H109" s="185">
        <v>69.5</v>
      </c>
      <c r="I109" s="186"/>
      <c r="J109" s="187">
        <f t="shared" si="0"/>
        <v>0</v>
      </c>
      <c r="K109" s="183" t="s">
        <v>253</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271</v>
      </c>
    </row>
    <row r="110" spans="2:65" s="1" customFormat="1" ht="22.5" customHeight="1">
      <c r="B110" s="180"/>
      <c r="C110" s="181" t="s">
        <v>272</v>
      </c>
      <c r="D110" s="181" t="s">
        <v>249</v>
      </c>
      <c r="E110" s="182" t="s">
        <v>763</v>
      </c>
      <c r="F110" s="183" t="s">
        <v>764</v>
      </c>
      <c r="G110" s="184" t="s">
        <v>376</v>
      </c>
      <c r="H110" s="185">
        <v>3.5840000000000001</v>
      </c>
      <c r="I110" s="186"/>
      <c r="J110" s="187">
        <f t="shared" si="0"/>
        <v>0</v>
      </c>
      <c r="K110" s="183" t="s">
        <v>253</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275</v>
      </c>
    </row>
    <row r="111" spans="2:65" s="1" customFormat="1" ht="31.5" customHeight="1">
      <c r="B111" s="180"/>
      <c r="C111" s="181" t="s">
        <v>265</v>
      </c>
      <c r="D111" s="181" t="s">
        <v>249</v>
      </c>
      <c r="E111" s="182" t="s">
        <v>765</v>
      </c>
      <c r="F111" s="183" t="s">
        <v>766</v>
      </c>
      <c r="G111" s="184" t="s">
        <v>376</v>
      </c>
      <c r="H111" s="185">
        <v>9.1649999999999991</v>
      </c>
      <c r="I111" s="186"/>
      <c r="J111" s="187">
        <f t="shared" si="0"/>
        <v>0</v>
      </c>
      <c r="K111" s="183" t="s">
        <v>253</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278</v>
      </c>
    </row>
    <row r="112" spans="2:65" s="1" customFormat="1" ht="22.5" customHeight="1">
      <c r="B112" s="180"/>
      <c r="C112" s="181" t="s">
        <v>279</v>
      </c>
      <c r="D112" s="181" t="s">
        <v>249</v>
      </c>
      <c r="E112" s="182" t="s">
        <v>767</v>
      </c>
      <c r="F112" s="183" t="s">
        <v>768</v>
      </c>
      <c r="G112" s="184" t="s">
        <v>376</v>
      </c>
      <c r="H112" s="185">
        <v>14.345000000000001</v>
      </c>
      <c r="I112" s="186"/>
      <c r="J112" s="187">
        <f t="shared" si="0"/>
        <v>0</v>
      </c>
      <c r="K112" s="183" t="s">
        <v>253</v>
      </c>
      <c r="L112" s="40"/>
      <c r="M112" s="188" t="s">
        <v>5</v>
      </c>
      <c r="N112" s="189" t="s">
        <v>44</v>
      </c>
      <c r="O112" s="41"/>
      <c r="P112" s="190">
        <f t="shared" si="1"/>
        <v>0</v>
      </c>
      <c r="Q112" s="190">
        <v>0</v>
      </c>
      <c r="R112" s="190">
        <f t="shared" si="2"/>
        <v>0</v>
      </c>
      <c r="S112" s="190">
        <v>0</v>
      </c>
      <c r="T112" s="191">
        <f t="shared" si="3"/>
        <v>0</v>
      </c>
      <c r="AR112" s="23" t="s">
        <v>254</v>
      </c>
      <c r="AT112" s="23" t="s">
        <v>249</v>
      </c>
      <c r="AU112" s="23" t="s">
        <v>82</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282</v>
      </c>
    </row>
    <row r="113" spans="2:65" s="1" customFormat="1" ht="22.5" customHeight="1">
      <c r="B113" s="180"/>
      <c r="C113" s="181" t="s">
        <v>268</v>
      </c>
      <c r="D113" s="181" t="s">
        <v>249</v>
      </c>
      <c r="E113" s="182" t="s">
        <v>769</v>
      </c>
      <c r="F113" s="183" t="s">
        <v>770</v>
      </c>
      <c r="G113" s="184" t="s">
        <v>376</v>
      </c>
      <c r="H113" s="185">
        <v>3.36</v>
      </c>
      <c r="I113" s="186"/>
      <c r="J113" s="187">
        <f t="shared" si="0"/>
        <v>0</v>
      </c>
      <c r="K113" s="183" t="s">
        <v>253</v>
      </c>
      <c r="L113" s="40"/>
      <c r="M113" s="188" t="s">
        <v>5</v>
      </c>
      <c r="N113" s="189" t="s">
        <v>44</v>
      </c>
      <c r="O113" s="41"/>
      <c r="P113" s="190">
        <f t="shared" si="1"/>
        <v>0</v>
      </c>
      <c r="Q113" s="190">
        <v>0</v>
      </c>
      <c r="R113" s="190">
        <f t="shared" si="2"/>
        <v>0</v>
      </c>
      <c r="S113" s="190">
        <v>0</v>
      </c>
      <c r="T113" s="191">
        <f t="shared" si="3"/>
        <v>0</v>
      </c>
      <c r="AR113" s="23" t="s">
        <v>254</v>
      </c>
      <c r="AT113" s="23" t="s">
        <v>249</v>
      </c>
      <c r="AU113" s="23" t="s">
        <v>82</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285</v>
      </c>
    </row>
    <row r="114" spans="2:65" s="1" customFormat="1" ht="22.5" customHeight="1">
      <c r="B114" s="180"/>
      <c r="C114" s="181" t="s">
        <v>288</v>
      </c>
      <c r="D114" s="181" t="s">
        <v>249</v>
      </c>
      <c r="E114" s="182" t="s">
        <v>399</v>
      </c>
      <c r="F114" s="183" t="s">
        <v>771</v>
      </c>
      <c r="G114" s="184" t="s">
        <v>404</v>
      </c>
      <c r="H114" s="185">
        <v>1</v>
      </c>
      <c r="I114" s="186"/>
      <c r="J114" s="187">
        <f t="shared" si="0"/>
        <v>0</v>
      </c>
      <c r="K114" s="183" t="s">
        <v>5</v>
      </c>
      <c r="L114" s="40"/>
      <c r="M114" s="188" t="s">
        <v>5</v>
      </c>
      <c r="N114" s="189" t="s">
        <v>44</v>
      </c>
      <c r="O114" s="41"/>
      <c r="P114" s="190">
        <f t="shared" si="1"/>
        <v>0</v>
      </c>
      <c r="Q114" s="190">
        <v>0</v>
      </c>
      <c r="R114" s="190">
        <f t="shared" si="2"/>
        <v>0</v>
      </c>
      <c r="S114" s="190">
        <v>0</v>
      </c>
      <c r="T114" s="191">
        <f t="shared" si="3"/>
        <v>0</v>
      </c>
      <c r="AR114" s="23" t="s">
        <v>254</v>
      </c>
      <c r="AT114" s="23" t="s">
        <v>249</v>
      </c>
      <c r="AU114" s="23" t="s">
        <v>82</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291</v>
      </c>
    </row>
    <row r="115" spans="2:65" s="1" customFormat="1" ht="22.5" customHeight="1">
      <c r="B115" s="180"/>
      <c r="C115" s="181" t="s">
        <v>271</v>
      </c>
      <c r="D115" s="181" t="s">
        <v>249</v>
      </c>
      <c r="E115" s="182" t="s">
        <v>402</v>
      </c>
      <c r="F115" s="183" t="s">
        <v>403</v>
      </c>
      <c r="G115" s="184" t="s">
        <v>404</v>
      </c>
      <c r="H115" s="185">
        <v>1</v>
      </c>
      <c r="I115" s="186"/>
      <c r="J115" s="187">
        <f t="shared" si="0"/>
        <v>0</v>
      </c>
      <c r="K115" s="183" t="s">
        <v>5</v>
      </c>
      <c r="L115" s="40"/>
      <c r="M115" s="188" t="s">
        <v>5</v>
      </c>
      <c r="N115" s="189" t="s">
        <v>44</v>
      </c>
      <c r="O115" s="41"/>
      <c r="P115" s="190">
        <f t="shared" si="1"/>
        <v>0</v>
      </c>
      <c r="Q115" s="190">
        <v>0</v>
      </c>
      <c r="R115" s="190">
        <f t="shared" si="2"/>
        <v>0</v>
      </c>
      <c r="S115" s="190">
        <v>0</v>
      </c>
      <c r="T115" s="191">
        <f t="shared" si="3"/>
        <v>0</v>
      </c>
      <c r="AR115" s="23" t="s">
        <v>254</v>
      </c>
      <c r="AT115" s="23" t="s">
        <v>249</v>
      </c>
      <c r="AU115" s="23" t="s">
        <v>82</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294</v>
      </c>
    </row>
    <row r="116" spans="2:65" s="11" customFormat="1" ht="29.85" customHeight="1">
      <c r="B116" s="166"/>
      <c r="D116" s="177" t="s">
        <v>72</v>
      </c>
      <c r="E116" s="178" t="s">
        <v>254</v>
      </c>
      <c r="F116" s="178" t="s">
        <v>772</v>
      </c>
      <c r="I116" s="169"/>
      <c r="J116" s="179">
        <f>BK116</f>
        <v>0</v>
      </c>
      <c r="L116" s="166"/>
      <c r="M116" s="171"/>
      <c r="N116" s="172"/>
      <c r="O116" s="172"/>
      <c r="P116" s="173">
        <f>SUM(P117:P118)</f>
        <v>0</v>
      </c>
      <c r="Q116" s="172"/>
      <c r="R116" s="173">
        <f>SUM(R117:R118)</f>
        <v>0</v>
      </c>
      <c r="S116" s="172"/>
      <c r="T116" s="174">
        <f>SUM(T117:T118)</f>
        <v>0</v>
      </c>
      <c r="AR116" s="167" t="s">
        <v>80</v>
      </c>
      <c r="AT116" s="175" t="s">
        <v>72</v>
      </c>
      <c r="AU116" s="175" t="s">
        <v>80</v>
      </c>
      <c r="AY116" s="167" t="s">
        <v>246</v>
      </c>
      <c r="BK116" s="176">
        <f>SUM(BK117:BK118)</f>
        <v>0</v>
      </c>
    </row>
    <row r="117" spans="2:65" s="1" customFormat="1" ht="22.5" customHeight="1">
      <c r="B117" s="180"/>
      <c r="C117" s="181" t="s">
        <v>295</v>
      </c>
      <c r="D117" s="181" t="s">
        <v>249</v>
      </c>
      <c r="E117" s="182" t="s">
        <v>773</v>
      </c>
      <c r="F117" s="183" t="s">
        <v>774</v>
      </c>
      <c r="G117" s="184" t="s">
        <v>393</v>
      </c>
      <c r="H117" s="185">
        <v>36</v>
      </c>
      <c r="I117" s="186"/>
      <c r="J117" s="187">
        <f>ROUND(I117*H117,2)</f>
        <v>0</v>
      </c>
      <c r="K117" s="183" t="s">
        <v>253</v>
      </c>
      <c r="L117" s="40"/>
      <c r="M117" s="188" t="s">
        <v>5</v>
      </c>
      <c r="N117" s="189" t="s">
        <v>44</v>
      </c>
      <c r="O117" s="41"/>
      <c r="P117" s="190">
        <f>O117*H117</f>
        <v>0</v>
      </c>
      <c r="Q117" s="190">
        <v>0</v>
      </c>
      <c r="R117" s="190">
        <f>Q117*H117</f>
        <v>0</v>
      </c>
      <c r="S117" s="190">
        <v>0</v>
      </c>
      <c r="T117" s="191">
        <f>S117*H117</f>
        <v>0</v>
      </c>
      <c r="AR117" s="23" t="s">
        <v>254</v>
      </c>
      <c r="AT117" s="23" t="s">
        <v>249</v>
      </c>
      <c r="AU117" s="23" t="s">
        <v>82</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298</v>
      </c>
    </row>
    <row r="118" spans="2:65" s="1" customFormat="1" ht="31.5" customHeight="1">
      <c r="B118" s="180"/>
      <c r="C118" s="181" t="s">
        <v>275</v>
      </c>
      <c r="D118" s="181" t="s">
        <v>249</v>
      </c>
      <c r="E118" s="182" t="s">
        <v>775</v>
      </c>
      <c r="F118" s="183" t="s">
        <v>1184</v>
      </c>
      <c r="G118" s="184" t="s">
        <v>376</v>
      </c>
      <c r="H118" s="185">
        <v>1.9</v>
      </c>
      <c r="I118" s="186"/>
      <c r="J118" s="187">
        <f>ROUND(I118*H118,2)</f>
        <v>0</v>
      </c>
      <c r="K118" s="183" t="s">
        <v>5</v>
      </c>
      <c r="L118" s="40"/>
      <c r="M118" s="188" t="s">
        <v>5</v>
      </c>
      <c r="N118" s="189" t="s">
        <v>44</v>
      </c>
      <c r="O118" s="41"/>
      <c r="P118" s="190">
        <f>O118*H118</f>
        <v>0</v>
      </c>
      <c r="Q118" s="190">
        <v>0</v>
      </c>
      <c r="R118" s="190">
        <f>Q118*H118</f>
        <v>0</v>
      </c>
      <c r="S118" s="190">
        <v>0</v>
      </c>
      <c r="T118" s="191">
        <f>S118*H118</f>
        <v>0</v>
      </c>
      <c r="AR118" s="23" t="s">
        <v>254</v>
      </c>
      <c r="AT118" s="23" t="s">
        <v>249</v>
      </c>
      <c r="AU118" s="23" t="s">
        <v>82</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301</v>
      </c>
    </row>
    <row r="119" spans="2:65" s="11" customFormat="1" ht="29.85" customHeight="1">
      <c r="B119" s="166"/>
      <c r="D119" s="177" t="s">
        <v>72</v>
      </c>
      <c r="E119" s="178" t="s">
        <v>260</v>
      </c>
      <c r="F119" s="178" t="s">
        <v>405</v>
      </c>
      <c r="I119" s="169"/>
      <c r="J119" s="179">
        <f>BK119</f>
        <v>0</v>
      </c>
      <c r="L119" s="166"/>
      <c r="M119" s="171"/>
      <c r="N119" s="172"/>
      <c r="O119" s="172"/>
      <c r="P119" s="173">
        <f>SUM(P120:P129)</f>
        <v>0</v>
      </c>
      <c r="Q119" s="172"/>
      <c r="R119" s="173">
        <f>SUM(R120:R129)</f>
        <v>0</v>
      </c>
      <c r="S119" s="172"/>
      <c r="T119" s="174">
        <f>SUM(T120:T129)</f>
        <v>0</v>
      </c>
      <c r="AR119" s="167" t="s">
        <v>80</v>
      </c>
      <c r="AT119" s="175" t="s">
        <v>72</v>
      </c>
      <c r="AU119" s="175" t="s">
        <v>80</v>
      </c>
      <c r="AY119" s="167" t="s">
        <v>246</v>
      </c>
      <c r="BK119" s="176">
        <f>SUM(BK120:BK129)</f>
        <v>0</v>
      </c>
    </row>
    <row r="120" spans="2:65" s="1" customFormat="1" ht="22.5" customHeight="1">
      <c r="B120" s="180"/>
      <c r="C120" s="181" t="s">
        <v>11</v>
      </c>
      <c r="D120" s="181" t="s">
        <v>249</v>
      </c>
      <c r="E120" s="182" t="s">
        <v>783</v>
      </c>
      <c r="F120" s="183" t="s">
        <v>784</v>
      </c>
      <c r="G120" s="184" t="s">
        <v>376</v>
      </c>
      <c r="H120" s="185">
        <v>445.9</v>
      </c>
      <c r="I120" s="186"/>
      <c r="J120" s="187">
        <f t="shared" ref="J120:J129" si="10">ROUND(I120*H120,2)</f>
        <v>0</v>
      </c>
      <c r="K120" s="183" t="s">
        <v>253</v>
      </c>
      <c r="L120" s="40"/>
      <c r="M120" s="188" t="s">
        <v>5</v>
      </c>
      <c r="N120" s="189" t="s">
        <v>44</v>
      </c>
      <c r="O120" s="41"/>
      <c r="P120" s="190">
        <f t="shared" ref="P120:P129" si="11">O120*H120</f>
        <v>0</v>
      </c>
      <c r="Q120" s="190">
        <v>0</v>
      </c>
      <c r="R120" s="190">
        <f t="shared" ref="R120:R129" si="12">Q120*H120</f>
        <v>0</v>
      </c>
      <c r="S120" s="190">
        <v>0</v>
      </c>
      <c r="T120" s="191">
        <f t="shared" ref="T120:T129" si="13">S120*H120</f>
        <v>0</v>
      </c>
      <c r="AR120" s="23" t="s">
        <v>254</v>
      </c>
      <c r="AT120" s="23" t="s">
        <v>249</v>
      </c>
      <c r="AU120" s="23" t="s">
        <v>82</v>
      </c>
      <c r="AY120" s="23" t="s">
        <v>246</v>
      </c>
      <c r="BE120" s="192">
        <f t="shared" ref="BE120:BE129" si="14">IF(N120="základní",J120,0)</f>
        <v>0</v>
      </c>
      <c r="BF120" s="192">
        <f t="shared" ref="BF120:BF129" si="15">IF(N120="snížená",J120,0)</f>
        <v>0</v>
      </c>
      <c r="BG120" s="192">
        <f t="shared" ref="BG120:BG129" si="16">IF(N120="zákl. přenesená",J120,0)</f>
        <v>0</v>
      </c>
      <c r="BH120" s="192">
        <f t="shared" ref="BH120:BH129" si="17">IF(N120="sníž. přenesená",J120,0)</f>
        <v>0</v>
      </c>
      <c r="BI120" s="192">
        <f t="shared" ref="BI120:BI129" si="18">IF(N120="nulová",J120,0)</f>
        <v>0</v>
      </c>
      <c r="BJ120" s="23" t="s">
        <v>80</v>
      </c>
      <c r="BK120" s="192">
        <f t="shared" ref="BK120:BK129" si="19">ROUND(I120*H120,2)</f>
        <v>0</v>
      </c>
      <c r="BL120" s="23" t="s">
        <v>254</v>
      </c>
      <c r="BM120" s="23" t="s">
        <v>304</v>
      </c>
    </row>
    <row r="121" spans="2:65" s="1" customFormat="1" ht="31.5" customHeight="1">
      <c r="B121" s="180"/>
      <c r="C121" s="181" t="s">
        <v>278</v>
      </c>
      <c r="D121" s="181" t="s">
        <v>249</v>
      </c>
      <c r="E121" s="182" t="s">
        <v>785</v>
      </c>
      <c r="F121" s="183" t="s">
        <v>786</v>
      </c>
      <c r="G121" s="184" t="s">
        <v>376</v>
      </c>
      <c r="H121" s="185">
        <v>301.89999999999998</v>
      </c>
      <c r="I121" s="186"/>
      <c r="J121" s="187">
        <f t="shared" si="10"/>
        <v>0</v>
      </c>
      <c r="K121" s="183" t="s">
        <v>5</v>
      </c>
      <c r="L121" s="40"/>
      <c r="M121" s="188" t="s">
        <v>5</v>
      </c>
      <c r="N121" s="189" t="s">
        <v>44</v>
      </c>
      <c r="O121" s="41"/>
      <c r="P121" s="190">
        <f t="shared" si="11"/>
        <v>0</v>
      </c>
      <c r="Q121" s="190">
        <v>0</v>
      </c>
      <c r="R121" s="190">
        <f t="shared" si="12"/>
        <v>0</v>
      </c>
      <c r="S121" s="190">
        <v>0</v>
      </c>
      <c r="T121" s="191">
        <f t="shared" si="13"/>
        <v>0</v>
      </c>
      <c r="AR121" s="23" t="s">
        <v>254</v>
      </c>
      <c r="AT121" s="23" t="s">
        <v>249</v>
      </c>
      <c r="AU121" s="23" t="s">
        <v>82</v>
      </c>
      <c r="AY121" s="23" t="s">
        <v>246</v>
      </c>
      <c r="BE121" s="192">
        <f t="shared" si="14"/>
        <v>0</v>
      </c>
      <c r="BF121" s="192">
        <f t="shared" si="15"/>
        <v>0</v>
      </c>
      <c r="BG121" s="192">
        <f t="shared" si="16"/>
        <v>0</v>
      </c>
      <c r="BH121" s="192">
        <f t="shared" si="17"/>
        <v>0</v>
      </c>
      <c r="BI121" s="192">
        <f t="shared" si="18"/>
        <v>0</v>
      </c>
      <c r="BJ121" s="23" t="s">
        <v>80</v>
      </c>
      <c r="BK121" s="192">
        <f t="shared" si="19"/>
        <v>0</v>
      </c>
      <c r="BL121" s="23" t="s">
        <v>254</v>
      </c>
      <c r="BM121" s="23" t="s">
        <v>309</v>
      </c>
    </row>
    <row r="122" spans="2:65" s="1" customFormat="1" ht="31.5" customHeight="1">
      <c r="B122" s="180"/>
      <c r="C122" s="181" t="s">
        <v>398</v>
      </c>
      <c r="D122" s="181" t="s">
        <v>249</v>
      </c>
      <c r="E122" s="182" t="s">
        <v>787</v>
      </c>
      <c r="F122" s="183" t="s">
        <v>788</v>
      </c>
      <c r="G122" s="184" t="s">
        <v>376</v>
      </c>
      <c r="H122" s="185">
        <v>144</v>
      </c>
      <c r="I122" s="186"/>
      <c r="J122" s="187">
        <f t="shared" si="10"/>
        <v>0</v>
      </c>
      <c r="K122" s="183" t="s">
        <v>5</v>
      </c>
      <c r="L122" s="40"/>
      <c r="M122" s="188" t="s">
        <v>5</v>
      </c>
      <c r="N122" s="189" t="s">
        <v>44</v>
      </c>
      <c r="O122" s="41"/>
      <c r="P122" s="190">
        <f t="shared" si="11"/>
        <v>0</v>
      </c>
      <c r="Q122" s="190">
        <v>0</v>
      </c>
      <c r="R122" s="190">
        <f t="shared" si="12"/>
        <v>0</v>
      </c>
      <c r="S122" s="190">
        <v>0</v>
      </c>
      <c r="T122" s="191">
        <f t="shared" si="13"/>
        <v>0</v>
      </c>
      <c r="AR122" s="23" t="s">
        <v>254</v>
      </c>
      <c r="AT122" s="23" t="s">
        <v>249</v>
      </c>
      <c r="AU122" s="23" t="s">
        <v>82</v>
      </c>
      <c r="AY122" s="23" t="s">
        <v>246</v>
      </c>
      <c r="BE122" s="192">
        <f t="shared" si="14"/>
        <v>0</v>
      </c>
      <c r="BF122" s="192">
        <f t="shared" si="15"/>
        <v>0</v>
      </c>
      <c r="BG122" s="192">
        <f t="shared" si="16"/>
        <v>0</v>
      </c>
      <c r="BH122" s="192">
        <f t="shared" si="17"/>
        <v>0</v>
      </c>
      <c r="BI122" s="192">
        <f t="shared" si="18"/>
        <v>0</v>
      </c>
      <c r="BJ122" s="23" t="s">
        <v>80</v>
      </c>
      <c r="BK122" s="192">
        <f t="shared" si="19"/>
        <v>0</v>
      </c>
      <c r="BL122" s="23" t="s">
        <v>254</v>
      </c>
      <c r="BM122" s="23" t="s">
        <v>401</v>
      </c>
    </row>
    <row r="123" spans="2:65" s="1" customFormat="1" ht="22.5" customHeight="1">
      <c r="B123" s="180"/>
      <c r="C123" s="181" t="s">
        <v>282</v>
      </c>
      <c r="D123" s="181" t="s">
        <v>249</v>
      </c>
      <c r="E123" s="182" t="s">
        <v>789</v>
      </c>
      <c r="F123" s="183" t="s">
        <v>790</v>
      </c>
      <c r="G123" s="184" t="s">
        <v>376</v>
      </c>
      <c r="H123" s="185">
        <v>1489.76</v>
      </c>
      <c r="I123" s="186"/>
      <c r="J123" s="187">
        <f t="shared" si="10"/>
        <v>0</v>
      </c>
      <c r="K123" s="183" t="s">
        <v>253</v>
      </c>
      <c r="L123" s="40"/>
      <c r="M123" s="188" t="s">
        <v>5</v>
      </c>
      <c r="N123" s="189" t="s">
        <v>44</v>
      </c>
      <c r="O123" s="41"/>
      <c r="P123" s="190">
        <f t="shared" si="11"/>
        <v>0</v>
      </c>
      <c r="Q123" s="190">
        <v>0</v>
      </c>
      <c r="R123" s="190">
        <f t="shared" si="12"/>
        <v>0</v>
      </c>
      <c r="S123" s="190">
        <v>0</v>
      </c>
      <c r="T123" s="191">
        <f t="shared" si="13"/>
        <v>0</v>
      </c>
      <c r="AR123" s="23" t="s">
        <v>254</v>
      </c>
      <c r="AT123" s="23" t="s">
        <v>249</v>
      </c>
      <c r="AU123" s="23" t="s">
        <v>82</v>
      </c>
      <c r="AY123" s="23" t="s">
        <v>246</v>
      </c>
      <c r="BE123" s="192">
        <f t="shared" si="14"/>
        <v>0</v>
      </c>
      <c r="BF123" s="192">
        <f t="shared" si="15"/>
        <v>0</v>
      </c>
      <c r="BG123" s="192">
        <f t="shared" si="16"/>
        <v>0</v>
      </c>
      <c r="BH123" s="192">
        <f t="shared" si="17"/>
        <v>0</v>
      </c>
      <c r="BI123" s="192">
        <f t="shared" si="18"/>
        <v>0</v>
      </c>
      <c r="BJ123" s="23" t="s">
        <v>80</v>
      </c>
      <c r="BK123" s="192">
        <f t="shared" si="19"/>
        <v>0</v>
      </c>
      <c r="BL123" s="23" t="s">
        <v>254</v>
      </c>
      <c r="BM123" s="23" t="s">
        <v>314</v>
      </c>
    </row>
    <row r="124" spans="2:65" s="1" customFormat="1" ht="22.5" customHeight="1">
      <c r="B124" s="180"/>
      <c r="C124" s="181" t="s">
        <v>315</v>
      </c>
      <c r="D124" s="181" t="s">
        <v>249</v>
      </c>
      <c r="E124" s="182" t="s">
        <v>791</v>
      </c>
      <c r="F124" s="183" t="s">
        <v>792</v>
      </c>
      <c r="G124" s="184" t="s">
        <v>376</v>
      </c>
      <c r="H124" s="185">
        <v>8.57</v>
      </c>
      <c r="I124" s="186"/>
      <c r="J124" s="187">
        <f t="shared" si="10"/>
        <v>0</v>
      </c>
      <c r="K124" s="183" t="s">
        <v>253</v>
      </c>
      <c r="L124" s="40"/>
      <c r="M124" s="188" t="s">
        <v>5</v>
      </c>
      <c r="N124" s="189" t="s">
        <v>44</v>
      </c>
      <c r="O124" s="41"/>
      <c r="P124" s="190">
        <f t="shared" si="11"/>
        <v>0</v>
      </c>
      <c r="Q124" s="190">
        <v>0</v>
      </c>
      <c r="R124" s="190">
        <f t="shared" si="12"/>
        <v>0</v>
      </c>
      <c r="S124" s="190">
        <v>0</v>
      </c>
      <c r="T124" s="191">
        <f t="shared" si="13"/>
        <v>0</v>
      </c>
      <c r="AR124" s="23" t="s">
        <v>254</v>
      </c>
      <c r="AT124" s="23" t="s">
        <v>249</v>
      </c>
      <c r="AU124" s="23" t="s">
        <v>82</v>
      </c>
      <c r="AY124" s="23" t="s">
        <v>246</v>
      </c>
      <c r="BE124" s="192">
        <f t="shared" si="14"/>
        <v>0</v>
      </c>
      <c r="BF124" s="192">
        <f t="shared" si="15"/>
        <v>0</v>
      </c>
      <c r="BG124" s="192">
        <f t="shared" si="16"/>
        <v>0</v>
      </c>
      <c r="BH124" s="192">
        <f t="shared" si="17"/>
        <v>0</v>
      </c>
      <c r="BI124" s="192">
        <f t="shared" si="18"/>
        <v>0</v>
      </c>
      <c r="BJ124" s="23" t="s">
        <v>80</v>
      </c>
      <c r="BK124" s="192">
        <f t="shared" si="19"/>
        <v>0</v>
      </c>
      <c r="BL124" s="23" t="s">
        <v>254</v>
      </c>
      <c r="BM124" s="23" t="s">
        <v>318</v>
      </c>
    </row>
    <row r="125" spans="2:65" s="1" customFormat="1" ht="22.5" customHeight="1">
      <c r="B125" s="180"/>
      <c r="C125" s="181" t="s">
        <v>285</v>
      </c>
      <c r="D125" s="181" t="s">
        <v>249</v>
      </c>
      <c r="E125" s="182" t="s">
        <v>408</v>
      </c>
      <c r="F125" s="183" t="s">
        <v>409</v>
      </c>
      <c r="G125" s="184" t="s">
        <v>376</v>
      </c>
      <c r="H125" s="185">
        <v>153.09</v>
      </c>
      <c r="I125" s="186"/>
      <c r="J125" s="187">
        <f t="shared" si="10"/>
        <v>0</v>
      </c>
      <c r="K125" s="183" t="s">
        <v>253</v>
      </c>
      <c r="L125" s="40"/>
      <c r="M125" s="188" t="s">
        <v>5</v>
      </c>
      <c r="N125" s="189" t="s">
        <v>44</v>
      </c>
      <c r="O125" s="41"/>
      <c r="P125" s="190">
        <f t="shared" si="11"/>
        <v>0</v>
      </c>
      <c r="Q125" s="190">
        <v>0</v>
      </c>
      <c r="R125" s="190">
        <f t="shared" si="12"/>
        <v>0</v>
      </c>
      <c r="S125" s="190">
        <v>0</v>
      </c>
      <c r="T125" s="191">
        <f t="shared" si="13"/>
        <v>0</v>
      </c>
      <c r="AR125" s="23" t="s">
        <v>254</v>
      </c>
      <c r="AT125" s="23" t="s">
        <v>249</v>
      </c>
      <c r="AU125" s="23" t="s">
        <v>82</v>
      </c>
      <c r="AY125" s="23" t="s">
        <v>246</v>
      </c>
      <c r="BE125" s="192">
        <f t="shared" si="14"/>
        <v>0</v>
      </c>
      <c r="BF125" s="192">
        <f t="shared" si="15"/>
        <v>0</v>
      </c>
      <c r="BG125" s="192">
        <f t="shared" si="16"/>
        <v>0</v>
      </c>
      <c r="BH125" s="192">
        <f t="shared" si="17"/>
        <v>0</v>
      </c>
      <c r="BI125" s="192">
        <f t="shared" si="18"/>
        <v>0</v>
      </c>
      <c r="BJ125" s="23" t="s">
        <v>80</v>
      </c>
      <c r="BK125" s="192">
        <f t="shared" si="19"/>
        <v>0</v>
      </c>
      <c r="BL125" s="23" t="s">
        <v>254</v>
      </c>
      <c r="BM125" s="23" t="s">
        <v>323</v>
      </c>
    </row>
    <row r="126" spans="2:65" s="1" customFormat="1" ht="22.5" customHeight="1">
      <c r="B126" s="180"/>
      <c r="C126" s="181" t="s">
        <v>10</v>
      </c>
      <c r="D126" s="181" t="s">
        <v>249</v>
      </c>
      <c r="E126" s="182" t="s">
        <v>793</v>
      </c>
      <c r="F126" s="183" t="s">
        <v>794</v>
      </c>
      <c r="G126" s="184" t="s">
        <v>376</v>
      </c>
      <c r="H126" s="185">
        <v>19.201000000000001</v>
      </c>
      <c r="I126" s="186"/>
      <c r="J126" s="187">
        <f t="shared" si="10"/>
        <v>0</v>
      </c>
      <c r="K126" s="183" t="s">
        <v>253</v>
      </c>
      <c r="L126" s="40"/>
      <c r="M126" s="188" t="s">
        <v>5</v>
      </c>
      <c r="N126" s="189" t="s">
        <v>44</v>
      </c>
      <c r="O126" s="41"/>
      <c r="P126" s="190">
        <f t="shared" si="11"/>
        <v>0</v>
      </c>
      <c r="Q126" s="190">
        <v>0</v>
      </c>
      <c r="R126" s="190">
        <f t="shared" si="12"/>
        <v>0</v>
      </c>
      <c r="S126" s="190">
        <v>0</v>
      </c>
      <c r="T126" s="191">
        <f t="shared" si="13"/>
        <v>0</v>
      </c>
      <c r="AR126" s="23" t="s">
        <v>254</v>
      </c>
      <c r="AT126" s="23" t="s">
        <v>249</v>
      </c>
      <c r="AU126" s="23" t="s">
        <v>82</v>
      </c>
      <c r="AY126" s="23" t="s">
        <v>246</v>
      </c>
      <c r="BE126" s="192">
        <f t="shared" si="14"/>
        <v>0</v>
      </c>
      <c r="BF126" s="192">
        <f t="shared" si="15"/>
        <v>0</v>
      </c>
      <c r="BG126" s="192">
        <f t="shared" si="16"/>
        <v>0</v>
      </c>
      <c r="BH126" s="192">
        <f t="shared" si="17"/>
        <v>0</v>
      </c>
      <c r="BI126" s="192">
        <f t="shared" si="18"/>
        <v>0</v>
      </c>
      <c r="BJ126" s="23" t="s">
        <v>80</v>
      </c>
      <c r="BK126" s="192">
        <f t="shared" si="19"/>
        <v>0</v>
      </c>
      <c r="BL126" s="23" t="s">
        <v>254</v>
      </c>
      <c r="BM126" s="23" t="s">
        <v>326</v>
      </c>
    </row>
    <row r="127" spans="2:65" s="1" customFormat="1" ht="31.5" customHeight="1">
      <c r="B127" s="180"/>
      <c r="C127" s="181" t="s">
        <v>291</v>
      </c>
      <c r="D127" s="181" t="s">
        <v>249</v>
      </c>
      <c r="E127" s="182" t="s">
        <v>795</v>
      </c>
      <c r="F127" s="183" t="s">
        <v>796</v>
      </c>
      <c r="G127" s="184" t="s">
        <v>376</v>
      </c>
      <c r="H127" s="185">
        <v>1308.54</v>
      </c>
      <c r="I127" s="186"/>
      <c r="J127" s="187">
        <f t="shared" si="10"/>
        <v>0</v>
      </c>
      <c r="K127" s="183" t="s">
        <v>5</v>
      </c>
      <c r="L127" s="40"/>
      <c r="M127" s="188" t="s">
        <v>5</v>
      </c>
      <c r="N127" s="189" t="s">
        <v>44</v>
      </c>
      <c r="O127" s="41"/>
      <c r="P127" s="190">
        <f t="shared" si="11"/>
        <v>0</v>
      </c>
      <c r="Q127" s="190">
        <v>0</v>
      </c>
      <c r="R127" s="190">
        <f t="shared" si="12"/>
        <v>0</v>
      </c>
      <c r="S127" s="190">
        <v>0</v>
      </c>
      <c r="T127" s="191">
        <f t="shared" si="13"/>
        <v>0</v>
      </c>
      <c r="AR127" s="23" t="s">
        <v>254</v>
      </c>
      <c r="AT127" s="23" t="s">
        <v>249</v>
      </c>
      <c r="AU127" s="23" t="s">
        <v>82</v>
      </c>
      <c r="AY127" s="23" t="s">
        <v>246</v>
      </c>
      <c r="BE127" s="192">
        <f t="shared" si="14"/>
        <v>0</v>
      </c>
      <c r="BF127" s="192">
        <f t="shared" si="15"/>
        <v>0</v>
      </c>
      <c r="BG127" s="192">
        <f t="shared" si="16"/>
        <v>0</v>
      </c>
      <c r="BH127" s="192">
        <f t="shared" si="17"/>
        <v>0</v>
      </c>
      <c r="BI127" s="192">
        <f t="shared" si="18"/>
        <v>0</v>
      </c>
      <c r="BJ127" s="23" t="s">
        <v>80</v>
      </c>
      <c r="BK127" s="192">
        <f t="shared" si="19"/>
        <v>0</v>
      </c>
      <c r="BL127" s="23" t="s">
        <v>254</v>
      </c>
      <c r="BM127" s="23" t="s">
        <v>414</v>
      </c>
    </row>
    <row r="128" spans="2:65" s="1" customFormat="1" ht="31.5" customHeight="1">
      <c r="B128" s="180"/>
      <c r="C128" s="181" t="s">
        <v>415</v>
      </c>
      <c r="D128" s="181" t="s">
        <v>249</v>
      </c>
      <c r="E128" s="182" t="s">
        <v>797</v>
      </c>
      <c r="F128" s="183" t="s">
        <v>798</v>
      </c>
      <c r="G128" s="184" t="s">
        <v>376</v>
      </c>
      <c r="H128" s="185">
        <v>467.34</v>
      </c>
      <c r="I128" s="186"/>
      <c r="J128" s="187">
        <f t="shared" si="10"/>
        <v>0</v>
      </c>
      <c r="K128" s="183" t="s">
        <v>5</v>
      </c>
      <c r="L128" s="40"/>
      <c r="M128" s="188" t="s">
        <v>5</v>
      </c>
      <c r="N128" s="189" t="s">
        <v>44</v>
      </c>
      <c r="O128" s="41"/>
      <c r="P128" s="190">
        <f t="shared" si="11"/>
        <v>0</v>
      </c>
      <c r="Q128" s="190">
        <v>0</v>
      </c>
      <c r="R128" s="190">
        <f t="shared" si="12"/>
        <v>0</v>
      </c>
      <c r="S128" s="190">
        <v>0</v>
      </c>
      <c r="T128" s="191">
        <f t="shared" si="13"/>
        <v>0</v>
      </c>
      <c r="AR128" s="23" t="s">
        <v>254</v>
      </c>
      <c r="AT128" s="23" t="s">
        <v>249</v>
      </c>
      <c r="AU128" s="23" t="s">
        <v>82</v>
      </c>
      <c r="AY128" s="23" t="s">
        <v>246</v>
      </c>
      <c r="BE128" s="192">
        <f t="shared" si="14"/>
        <v>0</v>
      </c>
      <c r="BF128" s="192">
        <f t="shared" si="15"/>
        <v>0</v>
      </c>
      <c r="BG128" s="192">
        <f t="shared" si="16"/>
        <v>0</v>
      </c>
      <c r="BH128" s="192">
        <f t="shared" si="17"/>
        <v>0</v>
      </c>
      <c r="BI128" s="192">
        <f t="shared" si="18"/>
        <v>0</v>
      </c>
      <c r="BJ128" s="23" t="s">
        <v>80</v>
      </c>
      <c r="BK128" s="192">
        <f t="shared" si="19"/>
        <v>0</v>
      </c>
      <c r="BL128" s="23" t="s">
        <v>254</v>
      </c>
      <c r="BM128" s="23" t="s">
        <v>418</v>
      </c>
    </row>
    <row r="129" spans="2:65" s="1" customFormat="1" ht="22.5" customHeight="1">
      <c r="B129" s="180"/>
      <c r="C129" s="181" t="s">
        <v>294</v>
      </c>
      <c r="D129" s="181" t="s">
        <v>249</v>
      </c>
      <c r="E129" s="182" t="s">
        <v>799</v>
      </c>
      <c r="F129" s="183" t="s">
        <v>800</v>
      </c>
      <c r="G129" s="184" t="s">
        <v>376</v>
      </c>
      <c r="H129" s="185">
        <v>19.201000000000001</v>
      </c>
      <c r="I129" s="186"/>
      <c r="J129" s="187">
        <f t="shared" si="10"/>
        <v>0</v>
      </c>
      <c r="K129" s="183" t="s">
        <v>253</v>
      </c>
      <c r="L129" s="40"/>
      <c r="M129" s="188" t="s">
        <v>5</v>
      </c>
      <c r="N129" s="189" t="s">
        <v>44</v>
      </c>
      <c r="O129" s="41"/>
      <c r="P129" s="190">
        <f t="shared" si="11"/>
        <v>0</v>
      </c>
      <c r="Q129" s="190">
        <v>0</v>
      </c>
      <c r="R129" s="190">
        <f t="shared" si="12"/>
        <v>0</v>
      </c>
      <c r="S129" s="190">
        <v>0</v>
      </c>
      <c r="T129" s="191">
        <f t="shared" si="13"/>
        <v>0</v>
      </c>
      <c r="AR129" s="23" t="s">
        <v>254</v>
      </c>
      <c r="AT129" s="23" t="s">
        <v>249</v>
      </c>
      <c r="AU129" s="23" t="s">
        <v>82</v>
      </c>
      <c r="AY129" s="23" t="s">
        <v>246</v>
      </c>
      <c r="BE129" s="192">
        <f t="shared" si="14"/>
        <v>0</v>
      </c>
      <c r="BF129" s="192">
        <f t="shared" si="15"/>
        <v>0</v>
      </c>
      <c r="BG129" s="192">
        <f t="shared" si="16"/>
        <v>0</v>
      </c>
      <c r="BH129" s="192">
        <f t="shared" si="17"/>
        <v>0</v>
      </c>
      <c r="BI129" s="192">
        <f t="shared" si="18"/>
        <v>0</v>
      </c>
      <c r="BJ129" s="23" t="s">
        <v>80</v>
      </c>
      <c r="BK129" s="192">
        <f t="shared" si="19"/>
        <v>0</v>
      </c>
      <c r="BL129" s="23" t="s">
        <v>254</v>
      </c>
      <c r="BM129" s="23" t="s">
        <v>424</v>
      </c>
    </row>
    <row r="130" spans="2:65" s="11" customFormat="1" ht="29.85" customHeight="1">
      <c r="B130" s="166"/>
      <c r="D130" s="177" t="s">
        <v>72</v>
      </c>
      <c r="E130" s="178" t="s">
        <v>419</v>
      </c>
      <c r="F130" s="178" t="s">
        <v>420</v>
      </c>
      <c r="I130" s="169"/>
      <c r="J130" s="179">
        <f>BK130</f>
        <v>0</v>
      </c>
      <c r="L130" s="166"/>
      <c r="M130" s="171"/>
      <c r="N130" s="172"/>
      <c r="O130" s="172"/>
      <c r="P130" s="173">
        <f>SUM(P131:P134)</f>
        <v>0</v>
      </c>
      <c r="Q130" s="172"/>
      <c r="R130" s="173">
        <f>SUM(R131:R134)</f>
        <v>0</v>
      </c>
      <c r="S130" s="172"/>
      <c r="T130" s="174">
        <f>SUM(T131:T134)</f>
        <v>0</v>
      </c>
      <c r="AR130" s="167" t="s">
        <v>80</v>
      </c>
      <c r="AT130" s="175" t="s">
        <v>72</v>
      </c>
      <c r="AU130" s="175" t="s">
        <v>80</v>
      </c>
      <c r="AY130" s="167" t="s">
        <v>246</v>
      </c>
      <c r="BK130" s="176">
        <f>SUM(BK131:BK134)</f>
        <v>0</v>
      </c>
    </row>
    <row r="131" spans="2:65" s="1" customFormat="1" ht="22.5" customHeight="1">
      <c r="B131" s="180"/>
      <c r="C131" s="181" t="s">
        <v>425</v>
      </c>
      <c r="D131" s="181" t="s">
        <v>249</v>
      </c>
      <c r="E131" s="182" t="s">
        <v>421</v>
      </c>
      <c r="F131" s="183" t="s">
        <v>422</v>
      </c>
      <c r="G131" s="184" t="s">
        <v>423</v>
      </c>
      <c r="H131" s="185">
        <v>72.566999999999993</v>
      </c>
      <c r="I131" s="186"/>
      <c r="J131" s="187">
        <f>ROUND(I131*H131,2)</f>
        <v>0</v>
      </c>
      <c r="K131" s="183" t="s">
        <v>5</v>
      </c>
      <c r="L131" s="40"/>
      <c r="M131" s="188" t="s">
        <v>5</v>
      </c>
      <c r="N131" s="189" t="s">
        <v>44</v>
      </c>
      <c r="O131" s="41"/>
      <c r="P131" s="190">
        <f>O131*H131</f>
        <v>0</v>
      </c>
      <c r="Q131" s="190">
        <v>0</v>
      </c>
      <c r="R131" s="190">
        <f>Q131*H131</f>
        <v>0</v>
      </c>
      <c r="S131" s="190">
        <v>0</v>
      </c>
      <c r="T131" s="191">
        <f>S131*H131</f>
        <v>0</v>
      </c>
      <c r="AR131" s="23" t="s">
        <v>254</v>
      </c>
      <c r="AT131" s="23" t="s">
        <v>249</v>
      </c>
      <c r="AU131" s="23" t="s">
        <v>82</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428</v>
      </c>
    </row>
    <row r="132" spans="2:65" s="1" customFormat="1" ht="31.5" customHeight="1">
      <c r="B132" s="180"/>
      <c r="C132" s="181" t="s">
        <v>298</v>
      </c>
      <c r="D132" s="181" t="s">
        <v>249</v>
      </c>
      <c r="E132" s="182" t="s">
        <v>426</v>
      </c>
      <c r="F132" s="183" t="s">
        <v>801</v>
      </c>
      <c r="G132" s="184" t="s">
        <v>393</v>
      </c>
      <c r="H132" s="185">
        <v>8</v>
      </c>
      <c r="I132" s="186"/>
      <c r="J132" s="187">
        <f>ROUND(I132*H132,2)</f>
        <v>0</v>
      </c>
      <c r="K132" s="183" t="s">
        <v>5</v>
      </c>
      <c r="L132" s="40"/>
      <c r="M132" s="188" t="s">
        <v>5</v>
      </c>
      <c r="N132" s="189" t="s">
        <v>44</v>
      </c>
      <c r="O132" s="41"/>
      <c r="P132" s="190">
        <f>O132*H132</f>
        <v>0</v>
      </c>
      <c r="Q132" s="190">
        <v>0</v>
      </c>
      <c r="R132" s="190">
        <f>Q132*H132</f>
        <v>0</v>
      </c>
      <c r="S132" s="190">
        <v>0</v>
      </c>
      <c r="T132" s="191">
        <f>S132*H132</f>
        <v>0</v>
      </c>
      <c r="AR132" s="23" t="s">
        <v>254</v>
      </c>
      <c r="AT132" s="23" t="s">
        <v>249</v>
      </c>
      <c r="AU132" s="23" t="s">
        <v>82</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431</v>
      </c>
    </row>
    <row r="133" spans="2:65" s="1" customFormat="1" ht="22.5" customHeight="1">
      <c r="B133" s="180"/>
      <c r="C133" s="181" t="s">
        <v>432</v>
      </c>
      <c r="D133" s="181" t="s">
        <v>249</v>
      </c>
      <c r="E133" s="182" t="s">
        <v>429</v>
      </c>
      <c r="F133" s="183" t="s">
        <v>434</v>
      </c>
      <c r="G133" s="184" t="s">
        <v>404</v>
      </c>
      <c r="H133" s="185">
        <v>1</v>
      </c>
      <c r="I133" s="186"/>
      <c r="J133" s="187">
        <f>ROUND(I133*H133,2)</f>
        <v>0</v>
      </c>
      <c r="K133" s="183" t="s">
        <v>5</v>
      </c>
      <c r="L133" s="40"/>
      <c r="M133" s="188" t="s">
        <v>5</v>
      </c>
      <c r="N133" s="189" t="s">
        <v>44</v>
      </c>
      <c r="O133" s="41"/>
      <c r="P133" s="190">
        <f>O133*H133</f>
        <v>0</v>
      </c>
      <c r="Q133" s="190">
        <v>0</v>
      </c>
      <c r="R133" s="190">
        <f>Q133*H133</f>
        <v>0</v>
      </c>
      <c r="S133" s="190">
        <v>0</v>
      </c>
      <c r="T133" s="191">
        <f>S133*H133</f>
        <v>0</v>
      </c>
      <c r="AR133" s="23" t="s">
        <v>254</v>
      </c>
      <c r="AT133" s="23" t="s">
        <v>249</v>
      </c>
      <c r="AU133" s="23" t="s">
        <v>82</v>
      </c>
      <c r="AY133" s="23" t="s">
        <v>246</v>
      </c>
      <c r="BE133" s="192">
        <f>IF(N133="základní",J133,0)</f>
        <v>0</v>
      </c>
      <c r="BF133" s="192">
        <f>IF(N133="snížená",J133,0)</f>
        <v>0</v>
      </c>
      <c r="BG133" s="192">
        <f>IF(N133="zákl. přenesená",J133,0)</f>
        <v>0</v>
      </c>
      <c r="BH133" s="192">
        <f>IF(N133="sníž. přenesená",J133,0)</f>
        <v>0</v>
      </c>
      <c r="BI133" s="192">
        <f>IF(N133="nulová",J133,0)</f>
        <v>0</v>
      </c>
      <c r="BJ133" s="23" t="s">
        <v>80</v>
      </c>
      <c r="BK133" s="192">
        <f>ROUND(I133*H133,2)</f>
        <v>0</v>
      </c>
      <c r="BL133" s="23" t="s">
        <v>254</v>
      </c>
      <c r="BM133" s="23" t="s">
        <v>435</v>
      </c>
    </row>
    <row r="134" spans="2:65" s="1" customFormat="1" ht="22.5" customHeight="1">
      <c r="B134" s="180"/>
      <c r="C134" s="181" t="s">
        <v>301</v>
      </c>
      <c r="D134" s="181" t="s">
        <v>249</v>
      </c>
      <c r="E134" s="182" t="s">
        <v>433</v>
      </c>
      <c r="F134" s="183" t="s">
        <v>1185</v>
      </c>
      <c r="G134" s="184" t="s">
        <v>393</v>
      </c>
      <c r="H134" s="185">
        <v>1</v>
      </c>
      <c r="I134" s="186"/>
      <c r="J134" s="187">
        <f>ROUND(I134*H134,2)</f>
        <v>0</v>
      </c>
      <c r="K134" s="183" t="s">
        <v>5</v>
      </c>
      <c r="L134" s="40"/>
      <c r="M134" s="188" t="s">
        <v>5</v>
      </c>
      <c r="N134" s="189" t="s">
        <v>44</v>
      </c>
      <c r="O134" s="41"/>
      <c r="P134" s="190">
        <f>O134*H134</f>
        <v>0</v>
      </c>
      <c r="Q134" s="190">
        <v>0</v>
      </c>
      <c r="R134" s="190">
        <f>Q134*H134</f>
        <v>0</v>
      </c>
      <c r="S134" s="190">
        <v>0</v>
      </c>
      <c r="T134" s="191">
        <f>S134*H134</f>
        <v>0</v>
      </c>
      <c r="AR134" s="23" t="s">
        <v>254</v>
      </c>
      <c r="AT134" s="23" t="s">
        <v>249</v>
      </c>
      <c r="AU134" s="23" t="s">
        <v>82</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254</v>
      </c>
      <c r="BM134" s="23" t="s">
        <v>440</v>
      </c>
    </row>
    <row r="135" spans="2:65" s="11" customFormat="1" ht="29.85" customHeight="1">
      <c r="B135" s="166"/>
      <c r="D135" s="177" t="s">
        <v>72</v>
      </c>
      <c r="E135" s="178" t="s">
        <v>436</v>
      </c>
      <c r="F135" s="178" t="s">
        <v>437</v>
      </c>
      <c r="I135" s="169"/>
      <c r="J135" s="179">
        <f>BK135</f>
        <v>0</v>
      </c>
      <c r="L135" s="166"/>
      <c r="M135" s="171"/>
      <c r="N135" s="172"/>
      <c r="O135" s="172"/>
      <c r="P135" s="173">
        <f>SUM(P136:P138)</f>
        <v>0</v>
      </c>
      <c r="Q135" s="172"/>
      <c r="R135" s="173">
        <f>SUM(R136:R138)</f>
        <v>0</v>
      </c>
      <c r="S135" s="172"/>
      <c r="T135" s="174">
        <f>SUM(T136:T138)</f>
        <v>0</v>
      </c>
      <c r="AR135" s="167" t="s">
        <v>80</v>
      </c>
      <c r="AT135" s="175" t="s">
        <v>72</v>
      </c>
      <c r="AU135" s="175" t="s">
        <v>80</v>
      </c>
      <c r="AY135" s="167" t="s">
        <v>246</v>
      </c>
      <c r="BK135" s="176">
        <f>SUM(BK136:BK138)</f>
        <v>0</v>
      </c>
    </row>
    <row r="136" spans="2:65" s="1" customFormat="1" ht="31.5" customHeight="1">
      <c r="B136" s="180"/>
      <c r="C136" s="181" t="s">
        <v>441</v>
      </c>
      <c r="D136" s="181" t="s">
        <v>249</v>
      </c>
      <c r="E136" s="182" t="s">
        <v>803</v>
      </c>
      <c r="F136" s="183" t="s">
        <v>804</v>
      </c>
      <c r="G136" s="184" t="s">
        <v>359</v>
      </c>
      <c r="H136" s="185">
        <v>6.9749999999999996</v>
      </c>
      <c r="I136" s="186"/>
      <c r="J136" s="187">
        <f>ROUND(I136*H136,2)</f>
        <v>0</v>
      </c>
      <c r="K136" s="183" t="s">
        <v>253</v>
      </c>
      <c r="L136" s="40"/>
      <c r="M136" s="188" t="s">
        <v>5</v>
      </c>
      <c r="N136" s="189" t="s">
        <v>44</v>
      </c>
      <c r="O136" s="41"/>
      <c r="P136" s="190">
        <f>O136*H136</f>
        <v>0</v>
      </c>
      <c r="Q136" s="190">
        <v>0</v>
      </c>
      <c r="R136" s="190">
        <f>Q136*H136</f>
        <v>0</v>
      </c>
      <c r="S136" s="190">
        <v>0</v>
      </c>
      <c r="T136" s="191">
        <f>S136*H136</f>
        <v>0</v>
      </c>
      <c r="AR136" s="23" t="s">
        <v>254</v>
      </c>
      <c r="AT136" s="23" t="s">
        <v>249</v>
      </c>
      <c r="AU136" s="23" t="s">
        <v>82</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254</v>
      </c>
      <c r="BM136" s="23" t="s">
        <v>444</v>
      </c>
    </row>
    <row r="137" spans="2:65" s="1" customFormat="1" ht="31.5" customHeight="1">
      <c r="B137" s="180"/>
      <c r="C137" s="181" t="s">
        <v>304</v>
      </c>
      <c r="D137" s="181" t="s">
        <v>249</v>
      </c>
      <c r="E137" s="182" t="s">
        <v>805</v>
      </c>
      <c r="F137" s="183" t="s">
        <v>806</v>
      </c>
      <c r="G137" s="184" t="s">
        <v>359</v>
      </c>
      <c r="H137" s="185">
        <v>6.9749999999999996</v>
      </c>
      <c r="I137" s="186"/>
      <c r="J137" s="187">
        <f>ROUND(I137*H137,2)</f>
        <v>0</v>
      </c>
      <c r="K137" s="183" t="s">
        <v>253</v>
      </c>
      <c r="L137" s="40"/>
      <c r="M137" s="188" t="s">
        <v>5</v>
      </c>
      <c r="N137" s="189" t="s">
        <v>44</v>
      </c>
      <c r="O137" s="41"/>
      <c r="P137" s="190">
        <f>O137*H137</f>
        <v>0</v>
      </c>
      <c r="Q137" s="190">
        <v>0</v>
      </c>
      <c r="R137" s="190">
        <f>Q137*H137</f>
        <v>0</v>
      </c>
      <c r="S137" s="190">
        <v>0</v>
      </c>
      <c r="T137" s="191">
        <f>S137*H137</f>
        <v>0</v>
      </c>
      <c r="AR137" s="23" t="s">
        <v>254</v>
      </c>
      <c r="AT137" s="23" t="s">
        <v>249</v>
      </c>
      <c r="AU137" s="23" t="s">
        <v>82</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447</v>
      </c>
    </row>
    <row r="138" spans="2:65" s="1" customFormat="1" ht="22.5" customHeight="1">
      <c r="B138" s="180"/>
      <c r="C138" s="181" t="s">
        <v>448</v>
      </c>
      <c r="D138" s="181" t="s">
        <v>249</v>
      </c>
      <c r="E138" s="182" t="s">
        <v>807</v>
      </c>
      <c r="F138" s="183" t="s">
        <v>808</v>
      </c>
      <c r="G138" s="184" t="s">
        <v>376</v>
      </c>
      <c r="H138" s="185">
        <v>139.5</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82</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451</v>
      </c>
    </row>
    <row r="139" spans="2:65" s="11" customFormat="1" ht="29.85" customHeight="1">
      <c r="B139" s="166"/>
      <c r="D139" s="177" t="s">
        <v>72</v>
      </c>
      <c r="E139" s="178" t="s">
        <v>265</v>
      </c>
      <c r="F139" s="178" t="s">
        <v>812</v>
      </c>
      <c r="I139" s="169"/>
      <c r="J139" s="179">
        <f>BK139</f>
        <v>0</v>
      </c>
      <c r="L139" s="166"/>
      <c r="M139" s="171"/>
      <c r="N139" s="172"/>
      <c r="O139" s="172"/>
      <c r="P139" s="173">
        <f>P140</f>
        <v>0</v>
      </c>
      <c r="Q139" s="172"/>
      <c r="R139" s="173">
        <f>R140</f>
        <v>0</v>
      </c>
      <c r="S139" s="172"/>
      <c r="T139" s="174">
        <f>T140</f>
        <v>0</v>
      </c>
      <c r="AR139" s="167" t="s">
        <v>80</v>
      </c>
      <c r="AT139" s="175" t="s">
        <v>72</v>
      </c>
      <c r="AU139" s="175" t="s">
        <v>80</v>
      </c>
      <c r="AY139" s="167" t="s">
        <v>246</v>
      </c>
      <c r="BK139" s="176">
        <f>BK140</f>
        <v>0</v>
      </c>
    </row>
    <row r="140" spans="2:65" s="1" customFormat="1" ht="31.5" customHeight="1">
      <c r="B140" s="180"/>
      <c r="C140" s="181" t="s">
        <v>309</v>
      </c>
      <c r="D140" s="181" t="s">
        <v>249</v>
      </c>
      <c r="E140" s="182" t="s">
        <v>1186</v>
      </c>
      <c r="F140" s="183" t="s">
        <v>1187</v>
      </c>
      <c r="G140" s="184" t="s">
        <v>393</v>
      </c>
      <c r="H140" s="185">
        <v>2</v>
      </c>
      <c r="I140" s="186"/>
      <c r="J140" s="187">
        <f>ROUND(I140*H140,2)</f>
        <v>0</v>
      </c>
      <c r="K140" s="183" t="s">
        <v>5</v>
      </c>
      <c r="L140" s="40"/>
      <c r="M140" s="188" t="s">
        <v>5</v>
      </c>
      <c r="N140" s="189" t="s">
        <v>44</v>
      </c>
      <c r="O140" s="41"/>
      <c r="P140" s="190">
        <f>O140*H140</f>
        <v>0</v>
      </c>
      <c r="Q140" s="190">
        <v>0</v>
      </c>
      <c r="R140" s="190">
        <f>Q140*H140</f>
        <v>0</v>
      </c>
      <c r="S140" s="190">
        <v>0</v>
      </c>
      <c r="T140" s="191">
        <f>S140*H140</f>
        <v>0</v>
      </c>
      <c r="AR140" s="23" t="s">
        <v>254</v>
      </c>
      <c r="AT140" s="23" t="s">
        <v>249</v>
      </c>
      <c r="AU140" s="23" t="s">
        <v>82</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454</v>
      </c>
    </row>
    <row r="141" spans="2:65" s="11" customFormat="1" ht="29.85" customHeight="1">
      <c r="B141" s="166"/>
      <c r="D141" s="177" t="s">
        <v>72</v>
      </c>
      <c r="E141" s="178" t="s">
        <v>279</v>
      </c>
      <c r="F141" s="178" t="s">
        <v>455</v>
      </c>
      <c r="I141" s="169"/>
      <c r="J141" s="179">
        <f>BK141</f>
        <v>0</v>
      </c>
      <c r="L141" s="166"/>
      <c r="M141" s="171"/>
      <c r="N141" s="172"/>
      <c r="O141" s="172"/>
      <c r="P141" s="173">
        <f>P142</f>
        <v>0</v>
      </c>
      <c r="Q141" s="172"/>
      <c r="R141" s="173">
        <f>R142</f>
        <v>0</v>
      </c>
      <c r="S141" s="172"/>
      <c r="T141" s="174">
        <f>T142</f>
        <v>0</v>
      </c>
      <c r="AR141" s="167" t="s">
        <v>80</v>
      </c>
      <c r="AT141" s="175" t="s">
        <v>72</v>
      </c>
      <c r="AU141" s="175" t="s">
        <v>80</v>
      </c>
      <c r="AY141" s="167" t="s">
        <v>246</v>
      </c>
      <c r="BK141" s="176">
        <f>BK142</f>
        <v>0</v>
      </c>
    </row>
    <row r="142" spans="2:65" s="1" customFormat="1" ht="44.25" customHeight="1">
      <c r="B142" s="180"/>
      <c r="C142" s="181" t="s">
        <v>456</v>
      </c>
      <c r="D142" s="181" t="s">
        <v>249</v>
      </c>
      <c r="E142" s="182" t="s">
        <v>830</v>
      </c>
      <c r="F142" s="183" t="s">
        <v>1188</v>
      </c>
      <c r="G142" s="184" t="s">
        <v>393</v>
      </c>
      <c r="H142" s="185">
        <v>1</v>
      </c>
      <c r="I142" s="186"/>
      <c r="J142" s="187">
        <f>ROUND(I142*H142,2)</f>
        <v>0</v>
      </c>
      <c r="K142" s="183" t="s">
        <v>5</v>
      </c>
      <c r="L142" s="40"/>
      <c r="M142" s="188" t="s">
        <v>5</v>
      </c>
      <c r="N142" s="189" t="s">
        <v>44</v>
      </c>
      <c r="O142" s="41"/>
      <c r="P142" s="190">
        <f>O142*H142</f>
        <v>0</v>
      </c>
      <c r="Q142" s="190">
        <v>0</v>
      </c>
      <c r="R142" s="190">
        <f>Q142*H142</f>
        <v>0</v>
      </c>
      <c r="S142" s="190">
        <v>0</v>
      </c>
      <c r="T142" s="191">
        <f>S142*H142</f>
        <v>0</v>
      </c>
      <c r="AR142" s="23" t="s">
        <v>254</v>
      </c>
      <c r="AT142" s="23" t="s">
        <v>249</v>
      </c>
      <c r="AU142" s="23" t="s">
        <v>82</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459</v>
      </c>
    </row>
    <row r="143" spans="2:65" s="11" customFormat="1" ht="29.85" customHeight="1">
      <c r="B143" s="166"/>
      <c r="D143" s="177" t="s">
        <v>72</v>
      </c>
      <c r="E143" s="178" t="s">
        <v>463</v>
      </c>
      <c r="F143" s="178" t="s">
        <v>464</v>
      </c>
      <c r="I143" s="169"/>
      <c r="J143" s="179">
        <f>BK143</f>
        <v>0</v>
      </c>
      <c r="L143" s="166"/>
      <c r="M143" s="171"/>
      <c r="N143" s="172"/>
      <c r="O143" s="172"/>
      <c r="P143" s="173">
        <f>P144</f>
        <v>0</v>
      </c>
      <c r="Q143" s="172"/>
      <c r="R143" s="173">
        <f>R144</f>
        <v>0</v>
      </c>
      <c r="S143" s="172"/>
      <c r="T143" s="174">
        <f>T144</f>
        <v>0</v>
      </c>
      <c r="AR143" s="167" t="s">
        <v>80</v>
      </c>
      <c r="AT143" s="175" t="s">
        <v>72</v>
      </c>
      <c r="AU143" s="175" t="s">
        <v>80</v>
      </c>
      <c r="AY143" s="167" t="s">
        <v>246</v>
      </c>
      <c r="BK143" s="176">
        <f>BK144</f>
        <v>0</v>
      </c>
    </row>
    <row r="144" spans="2:65" s="1" customFormat="1" ht="31.5" customHeight="1">
      <c r="B144" s="180"/>
      <c r="C144" s="181" t="s">
        <v>401</v>
      </c>
      <c r="D144" s="181" t="s">
        <v>249</v>
      </c>
      <c r="E144" s="182" t="s">
        <v>466</v>
      </c>
      <c r="F144" s="183" t="s">
        <v>467</v>
      </c>
      <c r="G144" s="184" t="s">
        <v>376</v>
      </c>
      <c r="H144" s="185">
        <v>661.3</v>
      </c>
      <c r="I144" s="186"/>
      <c r="J144" s="187">
        <f>ROUND(I144*H144,2)</f>
        <v>0</v>
      </c>
      <c r="K144" s="183" t="s">
        <v>253</v>
      </c>
      <c r="L144" s="40"/>
      <c r="M144" s="188" t="s">
        <v>5</v>
      </c>
      <c r="N144" s="189" t="s">
        <v>44</v>
      </c>
      <c r="O144" s="41"/>
      <c r="P144" s="190">
        <f>O144*H144</f>
        <v>0</v>
      </c>
      <c r="Q144" s="190">
        <v>0</v>
      </c>
      <c r="R144" s="190">
        <f>Q144*H144</f>
        <v>0</v>
      </c>
      <c r="S144" s="190">
        <v>0</v>
      </c>
      <c r="T144" s="191">
        <f>S144*H144</f>
        <v>0</v>
      </c>
      <c r="AR144" s="23" t="s">
        <v>254</v>
      </c>
      <c r="AT144" s="23" t="s">
        <v>249</v>
      </c>
      <c r="AU144" s="23" t="s">
        <v>82</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462</v>
      </c>
    </row>
    <row r="145" spans="2:65" s="11" customFormat="1" ht="29.85" customHeight="1">
      <c r="B145" s="166"/>
      <c r="D145" s="177" t="s">
        <v>72</v>
      </c>
      <c r="E145" s="178" t="s">
        <v>469</v>
      </c>
      <c r="F145" s="178" t="s">
        <v>470</v>
      </c>
      <c r="I145" s="169"/>
      <c r="J145" s="179">
        <f>BK145</f>
        <v>0</v>
      </c>
      <c r="L145" s="166"/>
      <c r="M145" s="171"/>
      <c r="N145" s="172"/>
      <c r="O145" s="172"/>
      <c r="P145" s="173">
        <f>SUM(P146:P150)</f>
        <v>0</v>
      </c>
      <c r="Q145" s="172"/>
      <c r="R145" s="173">
        <f>SUM(R146:R150)</f>
        <v>0</v>
      </c>
      <c r="S145" s="172"/>
      <c r="T145" s="174">
        <f>SUM(T146:T150)</f>
        <v>0</v>
      </c>
      <c r="AR145" s="167" t="s">
        <v>80</v>
      </c>
      <c r="AT145" s="175" t="s">
        <v>72</v>
      </c>
      <c r="AU145" s="175" t="s">
        <v>80</v>
      </c>
      <c r="AY145" s="167" t="s">
        <v>246</v>
      </c>
      <c r="BK145" s="176">
        <f>SUM(BK146:BK150)</f>
        <v>0</v>
      </c>
    </row>
    <row r="146" spans="2:65" s="1" customFormat="1" ht="22.5" customHeight="1">
      <c r="B146" s="180"/>
      <c r="C146" s="181" t="s">
        <v>465</v>
      </c>
      <c r="D146" s="181" t="s">
        <v>249</v>
      </c>
      <c r="E146" s="182" t="s">
        <v>471</v>
      </c>
      <c r="F146" s="183" t="s">
        <v>472</v>
      </c>
      <c r="G146" s="184" t="s">
        <v>376</v>
      </c>
      <c r="H146" s="185">
        <v>850.3</v>
      </c>
      <c r="I146" s="186"/>
      <c r="J146" s="187">
        <f>ROUND(I146*H146,2)</f>
        <v>0</v>
      </c>
      <c r="K146" s="183" t="s">
        <v>253</v>
      </c>
      <c r="L146" s="40"/>
      <c r="M146" s="188" t="s">
        <v>5</v>
      </c>
      <c r="N146" s="189" t="s">
        <v>44</v>
      </c>
      <c r="O146" s="41"/>
      <c r="P146" s="190">
        <f>O146*H146</f>
        <v>0</v>
      </c>
      <c r="Q146" s="190">
        <v>0</v>
      </c>
      <c r="R146" s="190">
        <f>Q146*H146</f>
        <v>0</v>
      </c>
      <c r="S146" s="190">
        <v>0</v>
      </c>
      <c r="T146" s="191">
        <f>S146*H146</f>
        <v>0</v>
      </c>
      <c r="AR146" s="23" t="s">
        <v>254</v>
      </c>
      <c r="AT146" s="23" t="s">
        <v>249</v>
      </c>
      <c r="AU146" s="23" t="s">
        <v>82</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468</v>
      </c>
    </row>
    <row r="147" spans="2:65" s="1" customFormat="1" ht="31.5" customHeight="1">
      <c r="B147" s="180"/>
      <c r="C147" s="181" t="s">
        <v>314</v>
      </c>
      <c r="D147" s="181" t="s">
        <v>249</v>
      </c>
      <c r="E147" s="182" t="s">
        <v>475</v>
      </c>
      <c r="F147" s="183" t="s">
        <v>1189</v>
      </c>
      <c r="G147" s="184" t="s">
        <v>404</v>
      </c>
      <c r="H147" s="185">
        <v>1</v>
      </c>
      <c r="I147" s="186"/>
      <c r="J147" s="187">
        <f>ROUND(I147*H147,2)</f>
        <v>0</v>
      </c>
      <c r="K147" s="183" t="s">
        <v>5</v>
      </c>
      <c r="L147" s="40"/>
      <c r="M147" s="188" t="s">
        <v>5</v>
      </c>
      <c r="N147" s="189" t="s">
        <v>44</v>
      </c>
      <c r="O147" s="41"/>
      <c r="P147" s="190">
        <f>O147*H147</f>
        <v>0</v>
      </c>
      <c r="Q147" s="190">
        <v>0</v>
      </c>
      <c r="R147" s="190">
        <f>Q147*H147</f>
        <v>0</v>
      </c>
      <c r="S147" s="190">
        <v>0</v>
      </c>
      <c r="T147" s="191">
        <f>S147*H147</f>
        <v>0</v>
      </c>
      <c r="AR147" s="23" t="s">
        <v>254</v>
      </c>
      <c r="AT147" s="23" t="s">
        <v>249</v>
      </c>
      <c r="AU147" s="23" t="s">
        <v>82</v>
      </c>
      <c r="AY147" s="23" t="s">
        <v>246</v>
      </c>
      <c r="BE147" s="192">
        <f>IF(N147="základní",J147,0)</f>
        <v>0</v>
      </c>
      <c r="BF147" s="192">
        <f>IF(N147="snížená",J147,0)</f>
        <v>0</v>
      </c>
      <c r="BG147" s="192">
        <f>IF(N147="zákl. přenesená",J147,0)</f>
        <v>0</v>
      </c>
      <c r="BH147" s="192">
        <f>IF(N147="sníž. přenesená",J147,0)</f>
        <v>0</v>
      </c>
      <c r="BI147" s="192">
        <f>IF(N147="nulová",J147,0)</f>
        <v>0</v>
      </c>
      <c r="BJ147" s="23" t="s">
        <v>80</v>
      </c>
      <c r="BK147" s="192">
        <f>ROUND(I147*H147,2)</f>
        <v>0</v>
      </c>
      <c r="BL147" s="23" t="s">
        <v>254</v>
      </c>
      <c r="BM147" s="23" t="s">
        <v>473</v>
      </c>
    </row>
    <row r="148" spans="2:65" s="1" customFormat="1" ht="31.5" customHeight="1">
      <c r="B148" s="180"/>
      <c r="C148" s="181" t="s">
        <v>474</v>
      </c>
      <c r="D148" s="181" t="s">
        <v>249</v>
      </c>
      <c r="E148" s="182" t="s">
        <v>478</v>
      </c>
      <c r="F148" s="183" t="s">
        <v>1190</v>
      </c>
      <c r="G148" s="184" t="s">
        <v>376</v>
      </c>
      <c r="H148" s="185">
        <v>13.35</v>
      </c>
      <c r="I148" s="186"/>
      <c r="J148" s="187">
        <f>ROUND(I148*H148,2)</f>
        <v>0</v>
      </c>
      <c r="K148" s="183" t="s">
        <v>5</v>
      </c>
      <c r="L148" s="40"/>
      <c r="M148" s="188" t="s">
        <v>5</v>
      </c>
      <c r="N148" s="189" t="s">
        <v>44</v>
      </c>
      <c r="O148" s="41"/>
      <c r="P148" s="190">
        <f>O148*H148</f>
        <v>0</v>
      </c>
      <c r="Q148" s="190">
        <v>0</v>
      </c>
      <c r="R148" s="190">
        <f>Q148*H148</f>
        <v>0</v>
      </c>
      <c r="S148" s="190">
        <v>0</v>
      </c>
      <c r="T148" s="191">
        <f>S148*H148</f>
        <v>0</v>
      </c>
      <c r="AR148" s="23" t="s">
        <v>254</v>
      </c>
      <c r="AT148" s="23" t="s">
        <v>249</v>
      </c>
      <c r="AU148" s="23" t="s">
        <v>82</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477</v>
      </c>
    </row>
    <row r="149" spans="2:65" s="1" customFormat="1" ht="31.5" customHeight="1">
      <c r="B149" s="180"/>
      <c r="C149" s="181" t="s">
        <v>318</v>
      </c>
      <c r="D149" s="181" t="s">
        <v>249</v>
      </c>
      <c r="E149" s="182" t="s">
        <v>838</v>
      </c>
      <c r="F149" s="183" t="s">
        <v>1191</v>
      </c>
      <c r="G149" s="184" t="s">
        <v>404</v>
      </c>
      <c r="H149" s="185">
        <v>1</v>
      </c>
      <c r="I149" s="186"/>
      <c r="J149" s="187">
        <f>ROUND(I149*H149,2)</f>
        <v>0</v>
      </c>
      <c r="K149" s="183" t="s">
        <v>5</v>
      </c>
      <c r="L149" s="40"/>
      <c r="M149" s="188" t="s">
        <v>5</v>
      </c>
      <c r="N149" s="189" t="s">
        <v>44</v>
      </c>
      <c r="O149" s="41"/>
      <c r="P149" s="190">
        <f>O149*H149</f>
        <v>0</v>
      </c>
      <c r="Q149" s="190">
        <v>0</v>
      </c>
      <c r="R149" s="190">
        <f>Q149*H149</f>
        <v>0</v>
      </c>
      <c r="S149" s="190">
        <v>0</v>
      </c>
      <c r="T149" s="191">
        <f>S149*H149</f>
        <v>0</v>
      </c>
      <c r="AR149" s="23" t="s">
        <v>254</v>
      </c>
      <c r="AT149" s="23" t="s">
        <v>249</v>
      </c>
      <c r="AU149" s="23" t="s">
        <v>82</v>
      </c>
      <c r="AY149" s="23" t="s">
        <v>246</v>
      </c>
      <c r="BE149" s="192">
        <f>IF(N149="základní",J149,0)</f>
        <v>0</v>
      </c>
      <c r="BF149" s="192">
        <f>IF(N149="snížená",J149,0)</f>
        <v>0</v>
      </c>
      <c r="BG149" s="192">
        <f>IF(N149="zákl. přenesená",J149,0)</f>
        <v>0</v>
      </c>
      <c r="BH149" s="192">
        <f>IF(N149="sníž. přenesená",J149,0)</f>
        <v>0</v>
      </c>
      <c r="BI149" s="192">
        <f>IF(N149="nulová",J149,0)</f>
        <v>0</v>
      </c>
      <c r="BJ149" s="23" t="s">
        <v>80</v>
      </c>
      <c r="BK149" s="192">
        <f>ROUND(I149*H149,2)</f>
        <v>0</v>
      </c>
      <c r="BL149" s="23" t="s">
        <v>254</v>
      </c>
      <c r="BM149" s="23" t="s">
        <v>480</v>
      </c>
    </row>
    <row r="150" spans="2:65" s="1" customFormat="1" ht="22.5" customHeight="1">
      <c r="B150" s="180"/>
      <c r="C150" s="181" t="s">
        <v>483</v>
      </c>
      <c r="D150" s="181" t="s">
        <v>249</v>
      </c>
      <c r="E150" s="182" t="s">
        <v>840</v>
      </c>
      <c r="F150" s="183" t="s">
        <v>1192</v>
      </c>
      <c r="G150" s="184" t="s">
        <v>376</v>
      </c>
      <c r="H150" s="185">
        <v>150.9</v>
      </c>
      <c r="I150" s="186"/>
      <c r="J150" s="187">
        <f>ROUND(I150*H150,2)</f>
        <v>0</v>
      </c>
      <c r="K150" s="183" t="s">
        <v>5</v>
      </c>
      <c r="L150" s="40"/>
      <c r="M150" s="188" t="s">
        <v>5</v>
      </c>
      <c r="N150" s="189" t="s">
        <v>44</v>
      </c>
      <c r="O150" s="41"/>
      <c r="P150" s="190">
        <f>O150*H150</f>
        <v>0</v>
      </c>
      <c r="Q150" s="190">
        <v>0</v>
      </c>
      <c r="R150" s="190">
        <f>Q150*H150</f>
        <v>0</v>
      </c>
      <c r="S150" s="190">
        <v>0</v>
      </c>
      <c r="T150" s="191">
        <f>S150*H150</f>
        <v>0</v>
      </c>
      <c r="AR150" s="23" t="s">
        <v>254</v>
      </c>
      <c r="AT150" s="23" t="s">
        <v>249</v>
      </c>
      <c r="AU150" s="23" t="s">
        <v>82</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486</v>
      </c>
    </row>
    <row r="151" spans="2:65" s="11" customFormat="1" ht="29.85" customHeight="1">
      <c r="B151" s="166"/>
      <c r="D151" s="177" t="s">
        <v>72</v>
      </c>
      <c r="E151" s="178" t="s">
        <v>481</v>
      </c>
      <c r="F151" s="178" t="s">
        <v>482</v>
      </c>
      <c r="I151" s="169"/>
      <c r="J151" s="179">
        <f>BK151</f>
        <v>0</v>
      </c>
      <c r="L151" s="166"/>
      <c r="M151" s="171"/>
      <c r="N151" s="172"/>
      <c r="O151" s="172"/>
      <c r="P151" s="173">
        <f>SUM(P152:P163)</f>
        <v>0</v>
      </c>
      <c r="Q151" s="172"/>
      <c r="R151" s="173">
        <f>SUM(R152:R163)</f>
        <v>0</v>
      </c>
      <c r="S151" s="172"/>
      <c r="T151" s="174">
        <f>SUM(T152:T163)</f>
        <v>0</v>
      </c>
      <c r="AR151" s="167" t="s">
        <v>80</v>
      </c>
      <c r="AT151" s="175" t="s">
        <v>72</v>
      </c>
      <c r="AU151" s="175" t="s">
        <v>80</v>
      </c>
      <c r="AY151" s="167" t="s">
        <v>246</v>
      </c>
      <c r="BK151" s="176">
        <f>SUM(BK152:BK163)</f>
        <v>0</v>
      </c>
    </row>
    <row r="152" spans="2:65" s="1" customFormat="1" ht="22.5" customHeight="1">
      <c r="B152" s="180"/>
      <c r="C152" s="181" t="s">
        <v>323</v>
      </c>
      <c r="D152" s="181" t="s">
        <v>249</v>
      </c>
      <c r="E152" s="182" t="s">
        <v>846</v>
      </c>
      <c r="F152" s="183" t="s">
        <v>847</v>
      </c>
      <c r="G152" s="184" t="s">
        <v>376</v>
      </c>
      <c r="H152" s="185">
        <v>25.65</v>
      </c>
      <c r="I152" s="186"/>
      <c r="J152" s="187">
        <f t="shared" ref="J152:J163" si="20">ROUND(I152*H152,2)</f>
        <v>0</v>
      </c>
      <c r="K152" s="183" t="s">
        <v>253</v>
      </c>
      <c r="L152" s="40"/>
      <c r="M152" s="188" t="s">
        <v>5</v>
      </c>
      <c r="N152" s="189" t="s">
        <v>44</v>
      </c>
      <c r="O152" s="41"/>
      <c r="P152" s="190">
        <f t="shared" ref="P152:P163" si="21">O152*H152</f>
        <v>0</v>
      </c>
      <c r="Q152" s="190">
        <v>0</v>
      </c>
      <c r="R152" s="190">
        <f t="shared" ref="R152:R163" si="22">Q152*H152</f>
        <v>0</v>
      </c>
      <c r="S152" s="190">
        <v>0</v>
      </c>
      <c r="T152" s="191">
        <f t="shared" ref="T152:T163" si="23">S152*H152</f>
        <v>0</v>
      </c>
      <c r="AR152" s="23" t="s">
        <v>254</v>
      </c>
      <c r="AT152" s="23" t="s">
        <v>249</v>
      </c>
      <c r="AU152" s="23" t="s">
        <v>82</v>
      </c>
      <c r="AY152" s="23" t="s">
        <v>246</v>
      </c>
      <c r="BE152" s="192">
        <f t="shared" ref="BE152:BE163" si="24">IF(N152="základní",J152,0)</f>
        <v>0</v>
      </c>
      <c r="BF152" s="192">
        <f t="shared" ref="BF152:BF163" si="25">IF(N152="snížená",J152,0)</f>
        <v>0</v>
      </c>
      <c r="BG152" s="192">
        <f t="shared" ref="BG152:BG163" si="26">IF(N152="zákl. přenesená",J152,0)</f>
        <v>0</v>
      </c>
      <c r="BH152" s="192">
        <f t="shared" ref="BH152:BH163" si="27">IF(N152="sníž. přenesená",J152,0)</f>
        <v>0</v>
      </c>
      <c r="BI152" s="192">
        <f t="shared" ref="BI152:BI163" si="28">IF(N152="nulová",J152,0)</f>
        <v>0</v>
      </c>
      <c r="BJ152" s="23" t="s">
        <v>80</v>
      </c>
      <c r="BK152" s="192">
        <f t="shared" ref="BK152:BK163" si="29">ROUND(I152*H152,2)</f>
        <v>0</v>
      </c>
      <c r="BL152" s="23" t="s">
        <v>254</v>
      </c>
      <c r="BM152" s="23" t="s">
        <v>489</v>
      </c>
    </row>
    <row r="153" spans="2:65" s="1" customFormat="1" ht="22.5" customHeight="1">
      <c r="B153" s="180"/>
      <c r="C153" s="181" t="s">
        <v>490</v>
      </c>
      <c r="D153" s="181" t="s">
        <v>249</v>
      </c>
      <c r="E153" s="182" t="s">
        <v>850</v>
      </c>
      <c r="F153" s="183" t="s">
        <v>851</v>
      </c>
      <c r="G153" s="184" t="s">
        <v>376</v>
      </c>
      <c r="H153" s="185">
        <v>11.97</v>
      </c>
      <c r="I153" s="186"/>
      <c r="J153" s="187">
        <f t="shared" si="20"/>
        <v>0</v>
      </c>
      <c r="K153" s="183" t="s">
        <v>253</v>
      </c>
      <c r="L153" s="40"/>
      <c r="M153" s="188" t="s">
        <v>5</v>
      </c>
      <c r="N153" s="189" t="s">
        <v>44</v>
      </c>
      <c r="O153" s="41"/>
      <c r="P153" s="190">
        <f t="shared" si="21"/>
        <v>0</v>
      </c>
      <c r="Q153" s="190">
        <v>0</v>
      </c>
      <c r="R153" s="190">
        <f t="shared" si="22"/>
        <v>0</v>
      </c>
      <c r="S153" s="190">
        <v>0</v>
      </c>
      <c r="T153" s="191">
        <f t="shared" si="23"/>
        <v>0</v>
      </c>
      <c r="AR153" s="23" t="s">
        <v>254</v>
      </c>
      <c r="AT153" s="23" t="s">
        <v>249</v>
      </c>
      <c r="AU153" s="23" t="s">
        <v>82</v>
      </c>
      <c r="AY153" s="23" t="s">
        <v>246</v>
      </c>
      <c r="BE153" s="192">
        <f t="shared" si="24"/>
        <v>0</v>
      </c>
      <c r="BF153" s="192">
        <f t="shared" si="25"/>
        <v>0</v>
      </c>
      <c r="BG153" s="192">
        <f t="shared" si="26"/>
        <v>0</v>
      </c>
      <c r="BH153" s="192">
        <f t="shared" si="27"/>
        <v>0</v>
      </c>
      <c r="BI153" s="192">
        <f t="shared" si="28"/>
        <v>0</v>
      </c>
      <c r="BJ153" s="23" t="s">
        <v>80</v>
      </c>
      <c r="BK153" s="192">
        <f t="shared" si="29"/>
        <v>0</v>
      </c>
      <c r="BL153" s="23" t="s">
        <v>254</v>
      </c>
      <c r="BM153" s="23" t="s">
        <v>493</v>
      </c>
    </row>
    <row r="154" spans="2:65" s="1" customFormat="1" ht="22.5" customHeight="1">
      <c r="B154" s="180"/>
      <c r="C154" s="181" t="s">
        <v>326</v>
      </c>
      <c r="D154" s="181" t="s">
        <v>249</v>
      </c>
      <c r="E154" s="182" t="s">
        <v>852</v>
      </c>
      <c r="F154" s="183" t="s">
        <v>853</v>
      </c>
      <c r="G154" s="184" t="s">
        <v>359</v>
      </c>
      <c r="H154" s="185">
        <v>1.6639999999999999</v>
      </c>
      <c r="I154" s="186"/>
      <c r="J154" s="187">
        <f t="shared" si="20"/>
        <v>0</v>
      </c>
      <c r="K154" s="183" t="s">
        <v>253</v>
      </c>
      <c r="L154" s="40"/>
      <c r="M154" s="188" t="s">
        <v>5</v>
      </c>
      <c r="N154" s="189" t="s">
        <v>44</v>
      </c>
      <c r="O154" s="41"/>
      <c r="P154" s="190">
        <f t="shared" si="21"/>
        <v>0</v>
      </c>
      <c r="Q154" s="190">
        <v>0</v>
      </c>
      <c r="R154" s="190">
        <f t="shared" si="22"/>
        <v>0</v>
      </c>
      <c r="S154" s="190">
        <v>0</v>
      </c>
      <c r="T154" s="191">
        <f t="shared" si="23"/>
        <v>0</v>
      </c>
      <c r="AR154" s="23" t="s">
        <v>254</v>
      </c>
      <c r="AT154" s="23" t="s">
        <v>249</v>
      </c>
      <c r="AU154" s="23" t="s">
        <v>82</v>
      </c>
      <c r="AY154" s="23" t="s">
        <v>246</v>
      </c>
      <c r="BE154" s="192">
        <f t="shared" si="24"/>
        <v>0</v>
      </c>
      <c r="BF154" s="192">
        <f t="shared" si="25"/>
        <v>0</v>
      </c>
      <c r="BG154" s="192">
        <f t="shared" si="26"/>
        <v>0</v>
      </c>
      <c r="BH154" s="192">
        <f t="shared" si="27"/>
        <v>0</v>
      </c>
      <c r="BI154" s="192">
        <f t="shared" si="28"/>
        <v>0</v>
      </c>
      <c r="BJ154" s="23" t="s">
        <v>80</v>
      </c>
      <c r="BK154" s="192">
        <f t="shared" si="29"/>
        <v>0</v>
      </c>
      <c r="BL154" s="23" t="s">
        <v>254</v>
      </c>
      <c r="BM154" s="23" t="s">
        <v>498</v>
      </c>
    </row>
    <row r="155" spans="2:65" s="1" customFormat="1" ht="22.5" customHeight="1">
      <c r="B155" s="180"/>
      <c r="C155" s="181" t="s">
        <v>499</v>
      </c>
      <c r="D155" s="181" t="s">
        <v>249</v>
      </c>
      <c r="E155" s="182" t="s">
        <v>862</v>
      </c>
      <c r="F155" s="183" t="s">
        <v>863</v>
      </c>
      <c r="G155" s="184" t="s">
        <v>376</v>
      </c>
      <c r="H155" s="185">
        <v>120.5</v>
      </c>
      <c r="I155" s="186"/>
      <c r="J155" s="187">
        <f t="shared" si="20"/>
        <v>0</v>
      </c>
      <c r="K155" s="183" t="s">
        <v>253</v>
      </c>
      <c r="L155" s="40"/>
      <c r="M155" s="188" t="s">
        <v>5</v>
      </c>
      <c r="N155" s="189" t="s">
        <v>44</v>
      </c>
      <c r="O155" s="41"/>
      <c r="P155" s="190">
        <f t="shared" si="21"/>
        <v>0</v>
      </c>
      <c r="Q155" s="190">
        <v>0</v>
      </c>
      <c r="R155" s="190">
        <f t="shared" si="22"/>
        <v>0</v>
      </c>
      <c r="S155" s="190">
        <v>0</v>
      </c>
      <c r="T155" s="191">
        <f t="shared" si="23"/>
        <v>0</v>
      </c>
      <c r="AR155" s="23" t="s">
        <v>254</v>
      </c>
      <c r="AT155" s="23" t="s">
        <v>249</v>
      </c>
      <c r="AU155" s="23" t="s">
        <v>82</v>
      </c>
      <c r="AY155" s="23" t="s">
        <v>246</v>
      </c>
      <c r="BE155" s="192">
        <f t="shared" si="24"/>
        <v>0</v>
      </c>
      <c r="BF155" s="192">
        <f t="shared" si="25"/>
        <v>0</v>
      </c>
      <c r="BG155" s="192">
        <f t="shared" si="26"/>
        <v>0</v>
      </c>
      <c r="BH155" s="192">
        <f t="shared" si="27"/>
        <v>0</v>
      </c>
      <c r="BI155" s="192">
        <f t="shared" si="28"/>
        <v>0</v>
      </c>
      <c r="BJ155" s="23" t="s">
        <v>80</v>
      </c>
      <c r="BK155" s="192">
        <f t="shared" si="29"/>
        <v>0</v>
      </c>
      <c r="BL155" s="23" t="s">
        <v>254</v>
      </c>
      <c r="BM155" s="23" t="s">
        <v>502</v>
      </c>
    </row>
    <row r="156" spans="2:65" s="1" customFormat="1" ht="22.5" customHeight="1">
      <c r="B156" s="180"/>
      <c r="C156" s="181" t="s">
        <v>414</v>
      </c>
      <c r="D156" s="181" t="s">
        <v>249</v>
      </c>
      <c r="E156" s="182" t="s">
        <v>864</v>
      </c>
      <c r="F156" s="183" t="s">
        <v>865</v>
      </c>
      <c r="G156" s="184" t="s">
        <v>376</v>
      </c>
      <c r="H156" s="185">
        <v>28.096</v>
      </c>
      <c r="I156" s="186"/>
      <c r="J156" s="187">
        <f t="shared" si="20"/>
        <v>0</v>
      </c>
      <c r="K156" s="183" t="s">
        <v>253</v>
      </c>
      <c r="L156" s="40"/>
      <c r="M156" s="188" t="s">
        <v>5</v>
      </c>
      <c r="N156" s="189" t="s">
        <v>44</v>
      </c>
      <c r="O156" s="41"/>
      <c r="P156" s="190">
        <f t="shared" si="21"/>
        <v>0</v>
      </c>
      <c r="Q156" s="190">
        <v>0</v>
      </c>
      <c r="R156" s="190">
        <f t="shared" si="22"/>
        <v>0</v>
      </c>
      <c r="S156" s="190">
        <v>0</v>
      </c>
      <c r="T156" s="191">
        <f t="shared" si="23"/>
        <v>0</v>
      </c>
      <c r="AR156" s="23" t="s">
        <v>254</v>
      </c>
      <c r="AT156" s="23" t="s">
        <v>249</v>
      </c>
      <c r="AU156" s="23" t="s">
        <v>82</v>
      </c>
      <c r="AY156" s="23" t="s">
        <v>246</v>
      </c>
      <c r="BE156" s="192">
        <f t="shared" si="24"/>
        <v>0</v>
      </c>
      <c r="BF156" s="192">
        <f t="shared" si="25"/>
        <v>0</v>
      </c>
      <c r="BG156" s="192">
        <f t="shared" si="26"/>
        <v>0</v>
      </c>
      <c r="BH156" s="192">
        <f t="shared" si="27"/>
        <v>0</v>
      </c>
      <c r="BI156" s="192">
        <f t="shared" si="28"/>
        <v>0</v>
      </c>
      <c r="BJ156" s="23" t="s">
        <v>80</v>
      </c>
      <c r="BK156" s="192">
        <f t="shared" si="29"/>
        <v>0</v>
      </c>
      <c r="BL156" s="23" t="s">
        <v>254</v>
      </c>
      <c r="BM156" s="23" t="s">
        <v>505</v>
      </c>
    </row>
    <row r="157" spans="2:65" s="1" customFormat="1" ht="22.5" customHeight="1">
      <c r="B157" s="180"/>
      <c r="C157" s="181" t="s">
        <v>506</v>
      </c>
      <c r="D157" s="181" t="s">
        <v>249</v>
      </c>
      <c r="E157" s="182" t="s">
        <v>866</v>
      </c>
      <c r="F157" s="183" t="s">
        <v>867</v>
      </c>
      <c r="G157" s="184" t="s">
        <v>376</v>
      </c>
      <c r="H157" s="185">
        <v>10.8</v>
      </c>
      <c r="I157" s="186"/>
      <c r="J157" s="187">
        <f t="shared" si="20"/>
        <v>0</v>
      </c>
      <c r="K157" s="183" t="s">
        <v>253</v>
      </c>
      <c r="L157" s="40"/>
      <c r="M157" s="188" t="s">
        <v>5</v>
      </c>
      <c r="N157" s="189" t="s">
        <v>44</v>
      </c>
      <c r="O157" s="41"/>
      <c r="P157" s="190">
        <f t="shared" si="21"/>
        <v>0</v>
      </c>
      <c r="Q157" s="190">
        <v>0</v>
      </c>
      <c r="R157" s="190">
        <f t="shared" si="22"/>
        <v>0</v>
      </c>
      <c r="S157" s="190">
        <v>0</v>
      </c>
      <c r="T157" s="191">
        <f t="shared" si="23"/>
        <v>0</v>
      </c>
      <c r="AR157" s="23" t="s">
        <v>254</v>
      </c>
      <c r="AT157" s="23" t="s">
        <v>249</v>
      </c>
      <c r="AU157" s="23" t="s">
        <v>82</v>
      </c>
      <c r="AY157" s="23" t="s">
        <v>246</v>
      </c>
      <c r="BE157" s="192">
        <f t="shared" si="24"/>
        <v>0</v>
      </c>
      <c r="BF157" s="192">
        <f t="shared" si="25"/>
        <v>0</v>
      </c>
      <c r="BG157" s="192">
        <f t="shared" si="26"/>
        <v>0</v>
      </c>
      <c r="BH157" s="192">
        <f t="shared" si="27"/>
        <v>0</v>
      </c>
      <c r="BI157" s="192">
        <f t="shared" si="28"/>
        <v>0</v>
      </c>
      <c r="BJ157" s="23" t="s">
        <v>80</v>
      </c>
      <c r="BK157" s="192">
        <f t="shared" si="29"/>
        <v>0</v>
      </c>
      <c r="BL157" s="23" t="s">
        <v>254</v>
      </c>
      <c r="BM157" s="23" t="s">
        <v>509</v>
      </c>
    </row>
    <row r="158" spans="2:65" s="1" customFormat="1" ht="31.5" customHeight="1">
      <c r="B158" s="180"/>
      <c r="C158" s="181" t="s">
        <v>418</v>
      </c>
      <c r="D158" s="181" t="s">
        <v>249</v>
      </c>
      <c r="E158" s="182" t="s">
        <v>870</v>
      </c>
      <c r="F158" s="183" t="s">
        <v>871</v>
      </c>
      <c r="G158" s="184" t="s">
        <v>376</v>
      </c>
      <c r="H158" s="185">
        <v>120.5</v>
      </c>
      <c r="I158" s="186"/>
      <c r="J158" s="187">
        <f t="shared" si="20"/>
        <v>0</v>
      </c>
      <c r="K158" s="183" t="s">
        <v>253</v>
      </c>
      <c r="L158" s="40"/>
      <c r="M158" s="188" t="s">
        <v>5</v>
      </c>
      <c r="N158" s="189" t="s">
        <v>44</v>
      </c>
      <c r="O158" s="41"/>
      <c r="P158" s="190">
        <f t="shared" si="21"/>
        <v>0</v>
      </c>
      <c r="Q158" s="190">
        <v>0</v>
      </c>
      <c r="R158" s="190">
        <f t="shared" si="22"/>
        <v>0</v>
      </c>
      <c r="S158" s="190">
        <v>0</v>
      </c>
      <c r="T158" s="191">
        <f t="shared" si="23"/>
        <v>0</v>
      </c>
      <c r="AR158" s="23" t="s">
        <v>254</v>
      </c>
      <c r="AT158" s="23" t="s">
        <v>249</v>
      </c>
      <c r="AU158" s="23" t="s">
        <v>82</v>
      </c>
      <c r="AY158" s="23" t="s">
        <v>246</v>
      </c>
      <c r="BE158" s="192">
        <f t="shared" si="24"/>
        <v>0</v>
      </c>
      <c r="BF158" s="192">
        <f t="shared" si="25"/>
        <v>0</v>
      </c>
      <c r="BG158" s="192">
        <f t="shared" si="26"/>
        <v>0</v>
      </c>
      <c r="BH158" s="192">
        <f t="shared" si="27"/>
        <v>0</v>
      </c>
      <c r="BI158" s="192">
        <f t="shared" si="28"/>
        <v>0</v>
      </c>
      <c r="BJ158" s="23" t="s">
        <v>80</v>
      </c>
      <c r="BK158" s="192">
        <f t="shared" si="29"/>
        <v>0</v>
      </c>
      <c r="BL158" s="23" t="s">
        <v>254</v>
      </c>
      <c r="BM158" s="23" t="s">
        <v>514</v>
      </c>
    </row>
    <row r="159" spans="2:65" s="1" customFormat="1" ht="22.5" customHeight="1">
      <c r="B159" s="180"/>
      <c r="C159" s="181" t="s">
        <v>515</v>
      </c>
      <c r="D159" s="181" t="s">
        <v>249</v>
      </c>
      <c r="E159" s="182" t="s">
        <v>872</v>
      </c>
      <c r="F159" s="183" t="s">
        <v>873</v>
      </c>
      <c r="G159" s="184" t="s">
        <v>359</v>
      </c>
      <c r="H159" s="185">
        <v>2.41</v>
      </c>
      <c r="I159" s="186"/>
      <c r="J159" s="187">
        <f t="shared" si="20"/>
        <v>0</v>
      </c>
      <c r="K159" s="183" t="s">
        <v>253</v>
      </c>
      <c r="L159" s="40"/>
      <c r="M159" s="188" t="s">
        <v>5</v>
      </c>
      <c r="N159" s="189" t="s">
        <v>44</v>
      </c>
      <c r="O159" s="41"/>
      <c r="P159" s="190">
        <f t="shared" si="21"/>
        <v>0</v>
      </c>
      <c r="Q159" s="190">
        <v>0</v>
      </c>
      <c r="R159" s="190">
        <f t="shared" si="22"/>
        <v>0</v>
      </c>
      <c r="S159" s="190">
        <v>0</v>
      </c>
      <c r="T159" s="191">
        <f t="shared" si="23"/>
        <v>0</v>
      </c>
      <c r="AR159" s="23" t="s">
        <v>254</v>
      </c>
      <c r="AT159" s="23" t="s">
        <v>249</v>
      </c>
      <c r="AU159" s="23" t="s">
        <v>82</v>
      </c>
      <c r="AY159" s="23" t="s">
        <v>246</v>
      </c>
      <c r="BE159" s="192">
        <f t="shared" si="24"/>
        <v>0</v>
      </c>
      <c r="BF159" s="192">
        <f t="shared" si="25"/>
        <v>0</v>
      </c>
      <c r="BG159" s="192">
        <f t="shared" si="26"/>
        <v>0</v>
      </c>
      <c r="BH159" s="192">
        <f t="shared" si="27"/>
        <v>0</v>
      </c>
      <c r="BI159" s="192">
        <f t="shared" si="28"/>
        <v>0</v>
      </c>
      <c r="BJ159" s="23" t="s">
        <v>80</v>
      </c>
      <c r="BK159" s="192">
        <f t="shared" si="29"/>
        <v>0</v>
      </c>
      <c r="BL159" s="23" t="s">
        <v>254</v>
      </c>
      <c r="BM159" s="23" t="s">
        <v>463</v>
      </c>
    </row>
    <row r="160" spans="2:65" s="1" customFormat="1" ht="22.5" customHeight="1">
      <c r="B160" s="180"/>
      <c r="C160" s="181" t="s">
        <v>424</v>
      </c>
      <c r="D160" s="181" t="s">
        <v>249</v>
      </c>
      <c r="E160" s="182" t="s">
        <v>874</v>
      </c>
      <c r="F160" s="183" t="s">
        <v>875</v>
      </c>
      <c r="G160" s="184" t="s">
        <v>376</v>
      </c>
      <c r="H160" s="185">
        <v>1.36</v>
      </c>
      <c r="I160" s="186"/>
      <c r="J160" s="187">
        <f t="shared" si="20"/>
        <v>0</v>
      </c>
      <c r="K160" s="183" t="s">
        <v>253</v>
      </c>
      <c r="L160" s="40"/>
      <c r="M160" s="188" t="s">
        <v>5</v>
      </c>
      <c r="N160" s="189" t="s">
        <v>44</v>
      </c>
      <c r="O160" s="41"/>
      <c r="P160" s="190">
        <f t="shared" si="21"/>
        <v>0</v>
      </c>
      <c r="Q160" s="190">
        <v>0</v>
      </c>
      <c r="R160" s="190">
        <f t="shared" si="22"/>
        <v>0</v>
      </c>
      <c r="S160" s="190">
        <v>0</v>
      </c>
      <c r="T160" s="191">
        <f t="shared" si="23"/>
        <v>0</v>
      </c>
      <c r="AR160" s="23" t="s">
        <v>254</v>
      </c>
      <c r="AT160" s="23" t="s">
        <v>249</v>
      </c>
      <c r="AU160" s="23" t="s">
        <v>82</v>
      </c>
      <c r="AY160" s="23" t="s">
        <v>246</v>
      </c>
      <c r="BE160" s="192">
        <f t="shared" si="24"/>
        <v>0</v>
      </c>
      <c r="BF160" s="192">
        <f t="shared" si="25"/>
        <v>0</v>
      </c>
      <c r="BG160" s="192">
        <f t="shared" si="26"/>
        <v>0</v>
      </c>
      <c r="BH160" s="192">
        <f t="shared" si="27"/>
        <v>0</v>
      </c>
      <c r="BI160" s="192">
        <f t="shared" si="28"/>
        <v>0</v>
      </c>
      <c r="BJ160" s="23" t="s">
        <v>80</v>
      </c>
      <c r="BK160" s="192">
        <f t="shared" si="29"/>
        <v>0</v>
      </c>
      <c r="BL160" s="23" t="s">
        <v>254</v>
      </c>
      <c r="BM160" s="23" t="s">
        <v>481</v>
      </c>
    </row>
    <row r="161" spans="2:65" s="1" customFormat="1" ht="22.5" customHeight="1">
      <c r="B161" s="180"/>
      <c r="C161" s="181" t="s">
        <v>521</v>
      </c>
      <c r="D161" s="181" t="s">
        <v>249</v>
      </c>
      <c r="E161" s="182" t="s">
        <v>491</v>
      </c>
      <c r="F161" s="183" t="s">
        <v>492</v>
      </c>
      <c r="G161" s="184" t="s">
        <v>376</v>
      </c>
      <c r="H161" s="185">
        <v>37.232999999999997</v>
      </c>
      <c r="I161" s="186"/>
      <c r="J161" s="187">
        <f t="shared" si="20"/>
        <v>0</v>
      </c>
      <c r="K161" s="183" t="s">
        <v>253</v>
      </c>
      <c r="L161" s="40"/>
      <c r="M161" s="188" t="s">
        <v>5</v>
      </c>
      <c r="N161" s="189" t="s">
        <v>44</v>
      </c>
      <c r="O161" s="41"/>
      <c r="P161" s="190">
        <f t="shared" si="21"/>
        <v>0</v>
      </c>
      <c r="Q161" s="190">
        <v>0</v>
      </c>
      <c r="R161" s="190">
        <f t="shared" si="22"/>
        <v>0</v>
      </c>
      <c r="S161" s="190">
        <v>0</v>
      </c>
      <c r="T161" s="191">
        <f t="shared" si="23"/>
        <v>0</v>
      </c>
      <c r="AR161" s="23" t="s">
        <v>254</v>
      </c>
      <c r="AT161" s="23" t="s">
        <v>249</v>
      </c>
      <c r="AU161" s="23" t="s">
        <v>82</v>
      </c>
      <c r="AY161" s="23" t="s">
        <v>246</v>
      </c>
      <c r="BE161" s="192">
        <f t="shared" si="24"/>
        <v>0</v>
      </c>
      <c r="BF161" s="192">
        <f t="shared" si="25"/>
        <v>0</v>
      </c>
      <c r="BG161" s="192">
        <f t="shared" si="26"/>
        <v>0</v>
      </c>
      <c r="BH161" s="192">
        <f t="shared" si="27"/>
        <v>0</v>
      </c>
      <c r="BI161" s="192">
        <f t="shared" si="28"/>
        <v>0</v>
      </c>
      <c r="BJ161" s="23" t="s">
        <v>80</v>
      </c>
      <c r="BK161" s="192">
        <f t="shared" si="29"/>
        <v>0</v>
      </c>
      <c r="BL161" s="23" t="s">
        <v>254</v>
      </c>
      <c r="BM161" s="23" t="s">
        <v>524</v>
      </c>
    </row>
    <row r="162" spans="2:65" s="1" customFormat="1" ht="22.5" customHeight="1">
      <c r="B162" s="180"/>
      <c r="C162" s="181" t="s">
        <v>428</v>
      </c>
      <c r="D162" s="181" t="s">
        <v>249</v>
      </c>
      <c r="E162" s="182" t="s">
        <v>878</v>
      </c>
      <c r="F162" s="183" t="s">
        <v>879</v>
      </c>
      <c r="G162" s="184" t="s">
        <v>376</v>
      </c>
      <c r="H162" s="185">
        <v>2.8570000000000002</v>
      </c>
      <c r="I162" s="186"/>
      <c r="J162" s="187">
        <f t="shared" si="20"/>
        <v>0</v>
      </c>
      <c r="K162" s="183" t="s">
        <v>253</v>
      </c>
      <c r="L162" s="40"/>
      <c r="M162" s="188" t="s">
        <v>5</v>
      </c>
      <c r="N162" s="189" t="s">
        <v>44</v>
      </c>
      <c r="O162" s="41"/>
      <c r="P162" s="190">
        <f t="shared" si="21"/>
        <v>0</v>
      </c>
      <c r="Q162" s="190">
        <v>0</v>
      </c>
      <c r="R162" s="190">
        <f t="shared" si="22"/>
        <v>0</v>
      </c>
      <c r="S162" s="190">
        <v>0</v>
      </c>
      <c r="T162" s="191">
        <f t="shared" si="23"/>
        <v>0</v>
      </c>
      <c r="AR162" s="23" t="s">
        <v>254</v>
      </c>
      <c r="AT162" s="23" t="s">
        <v>249</v>
      </c>
      <c r="AU162" s="23" t="s">
        <v>82</v>
      </c>
      <c r="AY162" s="23" t="s">
        <v>246</v>
      </c>
      <c r="BE162" s="192">
        <f t="shared" si="24"/>
        <v>0</v>
      </c>
      <c r="BF162" s="192">
        <f t="shared" si="25"/>
        <v>0</v>
      </c>
      <c r="BG162" s="192">
        <f t="shared" si="26"/>
        <v>0</v>
      </c>
      <c r="BH162" s="192">
        <f t="shared" si="27"/>
        <v>0</v>
      </c>
      <c r="BI162" s="192">
        <f t="shared" si="28"/>
        <v>0</v>
      </c>
      <c r="BJ162" s="23" t="s">
        <v>80</v>
      </c>
      <c r="BK162" s="192">
        <f t="shared" si="29"/>
        <v>0</v>
      </c>
      <c r="BL162" s="23" t="s">
        <v>254</v>
      </c>
      <c r="BM162" s="23" t="s">
        <v>527</v>
      </c>
    </row>
    <row r="163" spans="2:65" s="1" customFormat="1" ht="22.5" customHeight="1">
      <c r="B163" s="180"/>
      <c r="C163" s="181" t="s">
        <v>528</v>
      </c>
      <c r="D163" s="181" t="s">
        <v>249</v>
      </c>
      <c r="E163" s="182" t="s">
        <v>880</v>
      </c>
      <c r="F163" s="183" t="s">
        <v>881</v>
      </c>
      <c r="G163" s="184" t="s">
        <v>376</v>
      </c>
      <c r="H163" s="185">
        <v>15.4</v>
      </c>
      <c r="I163" s="186"/>
      <c r="J163" s="187">
        <f t="shared" si="20"/>
        <v>0</v>
      </c>
      <c r="K163" s="183" t="s">
        <v>253</v>
      </c>
      <c r="L163" s="40"/>
      <c r="M163" s="188" t="s">
        <v>5</v>
      </c>
      <c r="N163" s="189" t="s">
        <v>44</v>
      </c>
      <c r="O163" s="41"/>
      <c r="P163" s="190">
        <f t="shared" si="21"/>
        <v>0</v>
      </c>
      <c r="Q163" s="190">
        <v>0</v>
      </c>
      <c r="R163" s="190">
        <f t="shared" si="22"/>
        <v>0</v>
      </c>
      <c r="S163" s="190">
        <v>0</v>
      </c>
      <c r="T163" s="191">
        <f t="shared" si="23"/>
        <v>0</v>
      </c>
      <c r="AR163" s="23" t="s">
        <v>254</v>
      </c>
      <c r="AT163" s="23" t="s">
        <v>249</v>
      </c>
      <c r="AU163" s="23" t="s">
        <v>82</v>
      </c>
      <c r="AY163" s="23" t="s">
        <v>246</v>
      </c>
      <c r="BE163" s="192">
        <f t="shared" si="24"/>
        <v>0</v>
      </c>
      <c r="BF163" s="192">
        <f t="shared" si="25"/>
        <v>0</v>
      </c>
      <c r="BG163" s="192">
        <f t="shared" si="26"/>
        <v>0</v>
      </c>
      <c r="BH163" s="192">
        <f t="shared" si="27"/>
        <v>0</v>
      </c>
      <c r="BI163" s="192">
        <f t="shared" si="28"/>
        <v>0</v>
      </c>
      <c r="BJ163" s="23" t="s">
        <v>80</v>
      </c>
      <c r="BK163" s="192">
        <f t="shared" si="29"/>
        <v>0</v>
      </c>
      <c r="BL163" s="23" t="s">
        <v>254</v>
      </c>
      <c r="BM163" s="23" t="s">
        <v>531</v>
      </c>
    </row>
    <row r="164" spans="2:65" s="11" customFormat="1" ht="29.85" customHeight="1">
      <c r="B164" s="166"/>
      <c r="D164" s="177" t="s">
        <v>72</v>
      </c>
      <c r="E164" s="178" t="s">
        <v>494</v>
      </c>
      <c r="F164" s="178" t="s">
        <v>495</v>
      </c>
      <c r="I164" s="169"/>
      <c r="J164" s="179">
        <f>BK164</f>
        <v>0</v>
      </c>
      <c r="L164" s="166"/>
      <c r="M164" s="171"/>
      <c r="N164" s="172"/>
      <c r="O164" s="172"/>
      <c r="P164" s="173">
        <f>SUM(P165:P174)</f>
        <v>0</v>
      </c>
      <c r="Q164" s="172"/>
      <c r="R164" s="173">
        <f>SUM(R165:R174)</f>
        <v>0</v>
      </c>
      <c r="S164" s="172"/>
      <c r="T164" s="174">
        <f>SUM(T165:T174)</f>
        <v>0</v>
      </c>
      <c r="AR164" s="167" t="s">
        <v>80</v>
      </c>
      <c r="AT164" s="175" t="s">
        <v>72</v>
      </c>
      <c r="AU164" s="175" t="s">
        <v>80</v>
      </c>
      <c r="AY164" s="167" t="s">
        <v>246</v>
      </c>
      <c r="BK164" s="176">
        <f>SUM(BK165:BK174)</f>
        <v>0</v>
      </c>
    </row>
    <row r="165" spans="2:65" s="1" customFormat="1" ht="22.5" customHeight="1">
      <c r="B165" s="180"/>
      <c r="C165" s="181" t="s">
        <v>431</v>
      </c>
      <c r="D165" s="181" t="s">
        <v>249</v>
      </c>
      <c r="E165" s="182" t="s">
        <v>883</v>
      </c>
      <c r="F165" s="183" t="s">
        <v>884</v>
      </c>
      <c r="G165" s="184" t="s">
        <v>376</v>
      </c>
      <c r="H165" s="185">
        <v>749.08399999999995</v>
      </c>
      <c r="I165" s="186"/>
      <c r="J165" s="187">
        <f t="shared" ref="J165:J174" si="30">ROUND(I165*H165,2)</f>
        <v>0</v>
      </c>
      <c r="K165" s="183" t="s">
        <v>253</v>
      </c>
      <c r="L165" s="40"/>
      <c r="M165" s="188" t="s">
        <v>5</v>
      </c>
      <c r="N165" s="189" t="s">
        <v>44</v>
      </c>
      <c r="O165" s="41"/>
      <c r="P165" s="190">
        <f t="shared" ref="P165:P174" si="31">O165*H165</f>
        <v>0</v>
      </c>
      <c r="Q165" s="190">
        <v>0</v>
      </c>
      <c r="R165" s="190">
        <f t="shared" ref="R165:R174" si="32">Q165*H165</f>
        <v>0</v>
      </c>
      <c r="S165" s="190">
        <v>0</v>
      </c>
      <c r="T165" s="191">
        <f t="shared" ref="T165:T174" si="33">S165*H165</f>
        <v>0</v>
      </c>
      <c r="AR165" s="23" t="s">
        <v>254</v>
      </c>
      <c r="AT165" s="23" t="s">
        <v>249</v>
      </c>
      <c r="AU165" s="23" t="s">
        <v>82</v>
      </c>
      <c r="AY165" s="23" t="s">
        <v>246</v>
      </c>
      <c r="BE165" s="192">
        <f t="shared" ref="BE165:BE174" si="34">IF(N165="základní",J165,0)</f>
        <v>0</v>
      </c>
      <c r="BF165" s="192">
        <f t="shared" ref="BF165:BF174" si="35">IF(N165="snížená",J165,0)</f>
        <v>0</v>
      </c>
      <c r="BG165" s="192">
        <f t="shared" ref="BG165:BG174" si="36">IF(N165="zákl. přenesená",J165,0)</f>
        <v>0</v>
      </c>
      <c r="BH165" s="192">
        <f t="shared" ref="BH165:BH174" si="37">IF(N165="sníž. přenesená",J165,0)</f>
        <v>0</v>
      </c>
      <c r="BI165" s="192">
        <f t="shared" ref="BI165:BI174" si="38">IF(N165="nulová",J165,0)</f>
        <v>0</v>
      </c>
      <c r="BJ165" s="23" t="s">
        <v>80</v>
      </c>
      <c r="BK165" s="192">
        <f t="shared" ref="BK165:BK174" si="39">ROUND(I165*H165,2)</f>
        <v>0</v>
      </c>
      <c r="BL165" s="23" t="s">
        <v>254</v>
      </c>
      <c r="BM165" s="23" t="s">
        <v>534</v>
      </c>
    </row>
    <row r="166" spans="2:65" s="1" customFormat="1" ht="22.5" customHeight="1">
      <c r="B166" s="180"/>
      <c r="C166" s="181" t="s">
        <v>537</v>
      </c>
      <c r="D166" s="181" t="s">
        <v>249</v>
      </c>
      <c r="E166" s="182" t="s">
        <v>890</v>
      </c>
      <c r="F166" s="183" t="s">
        <v>891</v>
      </c>
      <c r="G166" s="184" t="s">
        <v>376</v>
      </c>
      <c r="H166" s="185">
        <v>1.81</v>
      </c>
      <c r="I166" s="186"/>
      <c r="J166" s="187">
        <f t="shared" si="30"/>
        <v>0</v>
      </c>
      <c r="K166" s="183" t="s">
        <v>253</v>
      </c>
      <c r="L166" s="40"/>
      <c r="M166" s="188" t="s">
        <v>5</v>
      </c>
      <c r="N166" s="189" t="s">
        <v>44</v>
      </c>
      <c r="O166" s="41"/>
      <c r="P166" s="190">
        <f t="shared" si="31"/>
        <v>0</v>
      </c>
      <c r="Q166" s="190">
        <v>0</v>
      </c>
      <c r="R166" s="190">
        <f t="shared" si="32"/>
        <v>0</v>
      </c>
      <c r="S166" s="190">
        <v>0</v>
      </c>
      <c r="T166" s="191">
        <f t="shared" si="33"/>
        <v>0</v>
      </c>
      <c r="AR166" s="23" t="s">
        <v>254</v>
      </c>
      <c r="AT166" s="23" t="s">
        <v>249</v>
      </c>
      <c r="AU166" s="23" t="s">
        <v>82</v>
      </c>
      <c r="AY166" s="23" t="s">
        <v>246</v>
      </c>
      <c r="BE166" s="192">
        <f t="shared" si="34"/>
        <v>0</v>
      </c>
      <c r="BF166" s="192">
        <f t="shared" si="35"/>
        <v>0</v>
      </c>
      <c r="BG166" s="192">
        <f t="shared" si="36"/>
        <v>0</v>
      </c>
      <c r="BH166" s="192">
        <f t="shared" si="37"/>
        <v>0</v>
      </c>
      <c r="BI166" s="192">
        <f t="shared" si="38"/>
        <v>0</v>
      </c>
      <c r="BJ166" s="23" t="s">
        <v>80</v>
      </c>
      <c r="BK166" s="192">
        <f t="shared" si="39"/>
        <v>0</v>
      </c>
      <c r="BL166" s="23" t="s">
        <v>254</v>
      </c>
      <c r="BM166" s="23" t="s">
        <v>540</v>
      </c>
    </row>
    <row r="167" spans="2:65" s="1" customFormat="1" ht="22.5" customHeight="1">
      <c r="B167" s="180"/>
      <c r="C167" s="181" t="s">
        <v>435</v>
      </c>
      <c r="D167" s="181" t="s">
        <v>249</v>
      </c>
      <c r="E167" s="182" t="s">
        <v>897</v>
      </c>
      <c r="F167" s="183" t="s">
        <v>898</v>
      </c>
      <c r="G167" s="184" t="s">
        <v>359</v>
      </c>
      <c r="H167" s="185">
        <v>5.29</v>
      </c>
      <c r="I167" s="186"/>
      <c r="J167" s="187">
        <f t="shared" si="30"/>
        <v>0</v>
      </c>
      <c r="K167" s="183" t="s">
        <v>253</v>
      </c>
      <c r="L167" s="40"/>
      <c r="M167" s="188" t="s">
        <v>5</v>
      </c>
      <c r="N167" s="189" t="s">
        <v>44</v>
      </c>
      <c r="O167" s="41"/>
      <c r="P167" s="190">
        <f t="shared" si="31"/>
        <v>0</v>
      </c>
      <c r="Q167" s="190">
        <v>0</v>
      </c>
      <c r="R167" s="190">
        <f t="shared" si="32"/>
        <v>0</v>
      </c>
      <c r="S167" s="190">
        <v>0</v>
      </c>
      <c r="T167" s="191">
        <f t="shared" si="33"/>
        <v>0</v>
      </c>
      <c r="AR167" s="23" t="s">
        <v>254</v>
      </c>
      <c r="AT167" s="23" t="s">
        <v>249</v>
      </c>
      <c r="AU167" s="23" t="s">
        <v>82</v>
      </c>
      <c r="AY167" s="23" t="s">
        <v>246</v>
      </c>
      <c r="BE167" s="192">
        <f t="shared" si="34"/>
        <v>0</v>
      </c>
      <c r="BF167" s="192">
        <f t="shared" si="35"/>
        <v>0</v>
      </c>
      <c r="BG167" s="192">
        <f t="shared" si="36"/>
        <v>0</v>
      </c>
      <c r="BH167" s="192">
        <f t="shared" si="37"/>
        <v>0</v>
      </c>
      <c r="BI167" s="192">
        <f t="shared" si="38"/>
        <v>0</v>
      </c>
      <c r="BJ167" s="23" t="s">
        <v>80</v>
      </c>
      <c r="BK167" s="192">
        <f t="shared" si="39"/>
        <v>0</v>
      </c>
      <c r="BL167" s="23" t="s">
        <v>254</v>
      </c>
      <c r="BM167" s="23" t="s">
        <v>547</v>
      </c>
    </row>
    <row r="168" spans="2:65" s="1" customFormat="1" ht="22.5" customHeight="1">
      <c r="B168" s="180"/>
      <c r="C168" s="181" t="s">
        <v>548</v>
      </c>
      <c r="D168" s="181" t="s">
        <v>249</v>
      </c>
      <c r="E168" s="182" t="s">
        <v>900</v>
      </c>
      <c r="F168" s="183" t="s">
        <v>901</v>
      </c>
      <c r="G168" s="184" t="s">
        <v>359</v>
      </c>
      <c r="H168" s="185">
        <v>0.29399999999999998</v>
      </c>
      <c r="I168" s="186"/>
      <c r="J168" s="187">
        <f t="shared" si="30"/>
        <v>0</v>
      </c>
      <c r="K168" s="183" t="s">
        <v>253</v>
      </c>
      <c r="L168" s="40"/>
      <c r="M168" s="188" t="s">
        <v>5</v>
      </c>
      <c r="N168" s="189" t="s">
        <v>44</v>
      </c>
      <c r="O168" s="41"/>
      <c r="P168" s="190">
        <f t="shared" si="31"/>
        <v>0</v>
      </c>
      <c r="Q168" s="190">
        <v>0</v>
      </c>
      <c r="R168" s="190">
        <f t="shared" si="32"/>
        <v>0</v>
      </c>
      <c r="S168" s="190">
        <v>0</v>
      </c>
      <c r="T168" s="191">
        <f t="shared" si="33"/>
        <v>0</v>
      </c>
      <c r="AR168" s="23" t="s">
        <v>254</v>
      </c>
      <c r="AT168" s="23" t="s">
        <v>249</v>
      </c>
      <c r="AU168" s="23" t="s">
        <v>82</v>
      </c>
      <c r="AY168" s="23" t="s">
        <v>246</v>
      </c>
      <c r="BE168" s="192">
        <f t="shared" si="34"/>
        <v>0</v>
      </c>
      <c r="BF168" s="192">
        <f t="shared" si="35"/>
        <v>0</v>
      </c>
      <c r="BG168" s="192">
        <f t="shared" si="36"/>
        <v>0</v>
      </c>
      <c r="BH168" s="192">
        <f t="shared" si="37"/>
        <v>0</v>
      </c>
      <c r="BI168" s="192">
        <f t="shared" si="38"/>
        <v>0</v>
      </c>
      <c r="BJ168" s="23" t="s">
        <v>80</v>
      </c>
      <c r="BK168" s="192">
        <f t="shared" si="39"/>
        <v>0</v>
      </c>
      <c r="BL168" s="23" t="s">
        <v>254</v>
      </c>
      <c r="BM168" s="23" t="s">
        <v>552</v>
      </c>
    </row>
    <row r="169" spans="2:65" s="1" customFormat="1" ht="22.5" customHeight="1">
      <c r="B169" s="180"/>
      <c r="C169" s="181" t="s">
        <v>440</v>
      </c>
      <c r="D169" s="181" t="s">
        <v>249</v>
      </c>
      <c r="E169" s="182" t="s">
        <v>904</v>
      </c>
      <c r="F169" s="183" t="s">
        <v>905</v>
      </c>
      <c r="G169" s="184" t="s">
        <v>423</v>
      </c>
      <c r="H169" s="185">
        <v>35</v>
      </c>
      <c r="I169" s="186"/>
      <c r="J169" s="187">
        <f t="shared" si="30"/>
        <v>0</v>
      </c>
      <c r="K169" s="183" t="s">
        <v>253</v>
      </c>
      <c r="L169" s="40"/>
      <c r="M169" s="188" t="s">
        <v>5</v>
      </c>
      <c r="N169" s="189" t="s">
        <v>44</v>
      </c>
      <c r="O169" s="41"/>
      <c r="P169" s="190">
        <f t="shared" si="31"/>
        <v>0</v>
      </c>
      <c r="Q169" s="190">
        <v>0</v>
      </c>
      <c r="R169" s="190">
        <f t="shared" si="32"/>
        <v>0</v>
      </c>
      <c r="S169" s="190">
        <v>0</v>
      </c>
      <c r="T169" s="191">
        <f t="shared" si="33"/>
        <v>0</v>
      </c>
      <c r="AR169" s="23" t="s">
        <v>254</v>
      </c>
      <c r="AT169" s="23" t="s">
        <v>249</v>
      </c>
      <c r="AU169" s="23" t="s">
        <v>82</v>
      </c>
      <c r="AY169" s="23" t="s">
        <v>246</v>
      </c>
      <c r="BE169" s="192">
        <f t="shared" si="34"/>
        <v>0</v>
      </c>
      <c r="BF169" s="192">
        <f t="shared" si="35"/>
        <v>0</v>
      </c>
      <c r="BG169" s="192">
        <f t="shared" si="36"/>
        <v>0</v>
      </c>
      <c r="BH169" s="192">
        <f t="shared" si="37"/>
        <v>0</v>
      </c>
      <c r="BI169" s="192">
        <f t="shared" si="38"/>
        <v>0</v>
      </c>
      <c r="BJ169" s="23" t="s">
        <v>80</v>
      </c>
      <c r="BK169" s="192">
        <f t="shared" si="39"/>
        <v>0</v>
      </c>
      <c r="BL169" s="23" t="s">
        <v>254</v>
      </c>
      <c r="BM169" s="23" t="s">
        <v>557</v>
      </c>
    </row>
    <row r="170" spans="2:65" s="1" customFormat="1" ht="31.5" customHeight="1">
      <c r="B170" s="180"/>
      <c r="C170" s="181" t="s">
        <v>558</v>
      </c>
      <c r="D170" s="181" t="s">
        <v>249</v>
      </c>
      <c r="E170" s="182" t="s">
        <v>911</v>
      </c>
      <c r="F170" s="183" t="s">
        <v>912</v>
      </c>
      <c r="G170" s="184" t="s">
        <v>376</v>
      </c>
      <c r="H170" s="185">
        <v>144</v>
      </c>
      <c r="I170" s="186"/>
      <c r="J170" s="187">
        <f t="shared" si="30"/>
        <v>0</v>
      </c>
      <c r="K170" s="183" t="s">
        <v>5</v>
      </c>
      <c r="L170" s="40"/>
      <c r="M170" s="188" t="s">
        <v>5</v>
      </c>
      <c r="N170" s="189" t="s">
        <v>44</v>
      </c>
      <c r="O170" s="41"/>
      <c r="P170" s="190">
        <f t="shared" si="31"/>
        <v>0</v>
      </c>
      <c r="Q170" s="190">
        <v>0</v>
      </c>
      <c r="R170" s="190">
        <f t="shared" si="32"/>
        <v>0</v>
      </c>
      <c r="S170" s="190">
        <v>0</v>
      </c>
      <c r="T170" s="191">
        <f t="shared" si="33"/>
        <v>0</v>
      </c>
      <c r="AR170" s="23" t="s">
        <v>254</v>
      </c>
      <c r="AT170" s="23" t="s">
        <v>249</v>
      </c>
      <c r="AU170" s="23" t="s">
        <v>82</v>
      </c>
      <c r="AY170" s="23" t="s">
        <v>246</v>
      </c>
      <c r="BE170" s="192">
        <f t="shared" si="34"/>
        <v>0</v>
      </c>
      <c r="BF170" s="192">
        <f t="shared" si="35"/>
        <v>0</v>
      </c>
      <c r="BG170" s="192">
        <f t="shared" si="36"/>
        <v>0</v>
      </c>
      <c r="BH170" s="192">
        <f t="shared" si="37"/>
        <v>0</v>
      </c>
      <c r="BI170" s="192">
        <f t="shared" si="38"/>
        <v>0</v>
      </c>
      <c r="BJ170" s="23" t="s">
        <v>80</v>
      </c>
      <c r="BK170" s="192">
        <f t="shared" si="39"/>
        <v>0</v>
      </c>
      <c r="BL170" s="23" t="s">
        <v>254</v>
      </c>
      <c r="BM170" s="23" t="s">
        <v>559</v>
      </c>
    </row>
    <row r="171" spans="2:65" s="1" customFormat="1" ht="31.5" customHeight="1">
      <c r="B171" s="180"/>
      <c r="C171" s="181" t="s">
        <v>444</v>
      </c>
      <c r="D171" s="181" t="s">
        <v>249</v>
      </c>
      <c r="E171" s="182" t="s">
        <v>907</v>
      </c>
      <c r="F171" s="183" t="s">
        <v>908</v>
      </c>
      <c r="G171" s="184" t="s">
        <v>376</v>
      </c>
      <c r="H171" s="185">
        <v>301.89999999999998</v>
      </c>
      <c r="I171" s="186"/>
      <c r="J171" s="187">
        <f t="shared" si="30"/>
        <v>0</v>
      </c>
      <c r="K171" s="183" t="s">
        <v>5</v>
      </c>
      <c r="L171" s="40"/>
      <c r="M171" s="188" t="s">
        <v>5</v>
      </c>
      <c r="N171" s="189" t="s">
        <v>44</v>
      </c>
      <c r="O171" s="41"/>
      <c r="P171" s="190">
        <f t="shared" si="31"/>
        <v>0</v>
      </c>
      <c r="Q171" s="190">
        <v>0</v>
      </c>
      <c r="R171" s="190">
        <f t="shared" si="32"/>
        <v>0</v>
      </c>
      <c r="S171" s="190">
        <v>0</v>
      </c>
      <c r="T171" s="191">
        <f t="shared" si="33"/>
        <v>0</v>
      </c>
      <c r="AR171" s="23" t="s">
        <v>254</v>
      </c>
      <c r="AT171" s="23" t="s">
        <v>249</v>
      </c>
      <c r="AU171" s="23" t="s">
        <v>82</v>
      </c>
      <c r="AY171" s="23" t="s">
        <v>246</v>
      </c>
      <c r="BE171" s="192">
        <f t="shared" si="34"/>
        <v>0</v>
      </c>
      <c r="BF171" s="192">
        <f t="shared" si="35"/>
        <v>0</v>
      </c>
      <c r="BG171" s="192">
        <f t="shared" si="36"/>
        <v>0</v>
      </c>
      <c r="BH171" s="192">
        <f t="shared" si="37"/>
        <v>0</v>
      </c>
      <c r="BI171" s="192">
        <f t="shared" si="38"/>
        <v>0</v>
      </c>
      <c r="BJ171" s="23" t="s">
        <v>80</v>
      </c>
      <c r="BK171" s="192">
        <f t="shared" si="39"/>
        <v>0</v>
      </c>
      <c r="BL171" s="23" t="s">
        <v>254</v>
      </c>
      <c r="BM171" s="23" t="s">
        <v>563</v>
      </c>
    </row>
    <row r="172" spans="2:65" s="1" customFormat="1" ht="31.5" customHeight="1">
      <c r="B172" s="180"/>
      <c r="C172" s="181" t="s">
        <v>564</v>
      </c>
      <c r="D172" s="181" t="s">
        <v>249</v>
      </c>
      <c r="E172" s="182" t="s">
        <v>503</v>
      </c>
      <c r="F172" s="183" t="s">
        <v>917</v>
      </c>
      <c r="G172" s="184" t="s">
        <v>376</v>
      </c>
      <c r="H172" s="185">
        <v>467.34</v>
      </c>
      <c r="I172" s="186"/>
      <c r="J172" s="187">
        <f t="shared" si="30"/>
        <v>0</v>
      </c>
      <c r="K172" s="183" t="s">
        <v>253</v>
      </c>
      <c r="L172" s="40"/>
      <c r="M172" s="188" t="s">
        <v>5</v>
      </c>
      <c r="N172" s="189" t="s">
        <v>44</v>
      </c>
      <c r="O172" s="41"/>
      <c r="P172" s="190">
        <f t="shared" si="31"/>
        <v>0</v>
      </c>
      <c r="Q172" s="190">
        <v>0</v>
      </c>
      <c r="R172" s="190">
        <f t="shared" si="32"/>
        <v>0</v>
      </c>
      <c r="S172" s="190">
        <v>0</v>
      </c>
      <c r="T172" s="191">
        <f t="shared" si="33"/>
        <v>0</v>
      </c>
      <c r="AR172" s="23" t="s">
        <v>254</v>
      </c>
      <c r="AT172" s="23" t="s">
        <v>249</v>
      </c>
      <c r="AU172" s="23" t="s">
        <v>82</v>
      </c>
      <c r="AY172" s="23" t="s">
        <v>246</v>
      </c>
      <c r="BE172" s="192">
        <f t="shared" si="34"/>
        <v>0</v>
      </c>
      <c r="BF172" s="192">
        <f t="shared" si="35"/>
        <v>0</v>
      </c>
      <c r="BG172" s="192">
        <f t="shared" si="36"/>
        <v>0</v>
      </c>
      <c r="BH172" s="192">
        <f t="shared" si="37"/>
        <v>0</v>
      </c>
      <c r="BI172" s="192">
        <f t="shared" si="38"/>
        <v>0</v>
      </c>
      <c r="BJ172" s="23" t="s">
        <v>80</v>
      </c>
      <c r="BK172" s="192">
        <f t="shared" si="39"/>
        <v>0</v>
      </c>
      <c r="BL172" s="23" t="s">
        <v>254</v>
      </c>
      <c r="BM172" s="23" t="s">
        <v>567</v>
      </c>
    </row>
    <row r="173" spans="2:65" s="1" customFormat="1" ht="31.5" customHeight="1">
      <c r="B173" s="180"/>
      <c r="C173" s="181" t="s">
        <v>447</v>
      </c>
      <c r="D173" s="181" t="s">
        <v>249</v>
      </c>
      <c r="E173" s="182" t="s">
        <v>507</v>
      </c>
      <c r="F173" s="183" t="s">
        <v>914</v>
      </c>
      <c r="G173" s="184" t="s">
        <v>376</v>
      </c>
      <c r="H173" s="185">
        <v>1308.54</v>
      </c>
      <c r="I173" s="186"/>
      <c r="J173" s="187">
        <f t="shared" si="30"/>
        <v>0</v>
      </c>
      <c r="K173" s="183" t="s">
        <v>5</v>
      </c>
      <c r="L173" s="40"/>
      <c r="M173" s="188" t="s">
        <v>5</v>
      </c>
      <c r="N173" s="189" t="s">
        <v>44</v>
      </c>
      <c r="O173" s="41"/>
      <c r="P173" s="190">
        <f t="shared" si="31"/>
        <v>0</v>
      </c>
      <c r="Q173" s="190">
        <v>0</v>
      </c>
      <c r="R173" s="190">
        <f t="shared" si="32"/>
        <v>0</v>
      </c>
      <c r="S173" s="190">
        <v>0</v>
      </c>
      <c r="T173" s="191">
        <f t="shared" si="33"/>
        <v>0</v>
      </c>
      <c r="AR173" s="23" t="s">
        <v>254</v>
      </c>
      <c r="AT173" s="23" t="s">
        <v>249</v>
      </c>
      <c r="AU173" s="23" t="s">
        <v>82</v>
      </c>
      <c r="AY173" s="23" t="s">
        <v>246</v>
      </c>
      <c r="BE173" s="192">
        <f t="shared" si="34"/>
        <v>0</v>
      </c>
      <c r="BF173" s="192">
        <f t="shared" si="35"/>
        <v>0</v>
      </c>
      <c r="BG173" s="192">
        <f t="shared" si="36"/>
        <v>0</v>
      </c>
      <c r="BH173" s="192">
        <f t="shared" si="37"/>
        <v>0</v>
      </c>
      <c r="BI173" s="192">
        <f t="shared" si="38"/>
        <v>0</v>
      </c>
      <c r="BJ173" s="23" t="s">
        <v>80</v>
      </c>
      <c r="BK173" s="192">
        <f t="shared" si="39"/>
        <v>0</v>
      </c>
      <c r="BL173" s="23" t="s">
        <v>254</v>
      </c>
      <c r="BM173" s="23" t="s">
        <v>570</v>
      </c>
    </row>
    <row r="174" spans="2:65" s="1" customFormat="1" ht="22.5" customHeight="1">
      <c r="B174" s="180"/>
      <c r="C174" s="181" t="s">
        <v>419</v>
      </c>
      <c r="D174" s="181" t="s">
        <v>249</v>
      </c>
      <c r="E174" s="182" t="s">
        <v>919</v>
      </c>
      <c r="F174" s="183" t="s">
        <v>920</v>
      </c>
      <c r="G174" s="184" t="s">
        <v>376</v>
      </c>
      <c r="H174" s="185">
        <v>58.7</v>
      </c>
      <c r="I174" s="186"/>
      <c r="J174" s="187">
        <f t="shared" si="30"/>
        <v>0</v>
      </c>
      <c r="K174" s="183" t="s">
        <v>253</v>
      </c>
      <c r="L174" s="40"/>
      <c r="M174" s="188" t="s">
        <v>5</v>
      </c>
      <c r="N174" s="189" t="s">
        <v>44</v>
      </c>
      <c r="O174" s="41"/>
      <c r="P174" s="190">
        <f t="shared" si="31"/>
        <v>0</v>
      </c>
      <c r="Q174" s="190">
        <v>0</v>
      </c>
      <c r="R174" s="190">
        <f t="shared" si="32"/>
        <v>0</v>
      </c>
      <c r="S174" s="190">
        <v>0</v>
      </c>
      <c r="T174" s="191">
        <f t="shared" si="33"/>
        <v>0</v>
      </c>
      <c r="AR174" s="23" t="s">
        <v>254</v>
      </c>
      <c r="AT174" s="23" t="s">
        <v>249</v>
      </c>
      <c r="AU174" s="23" t="s">
        <v>82</v>
      </c>
      <c r="AY174" s="23" t="s">
        <v>246</v>
      </c>
      <c r="BE174" s="192">
        <f t="shared" si="34"/>
        <v>0</v>
      </c>
      <c r="BF174" s="192">
        <f t="shared" si="35"/>
        <v>0</v>
      </c>
      <c r="BG174" s="192">
        <f t="shared" si="36"/>
        <v>0</v>
      </c>
      <c r="BH174" s="192">
        <f t="shared" si="37"/>
        <v>0</v>
      </c>
      <c r="BI174" s="192">
        <f t="shared" si="38"/>
        <v>0</v>
      </c>
      <c r="BJ174" s="23" t="s">
        <v>80</v>
      </c>
      <c r="BK174" s="192">
        <f t="shared" si="39"/>
        <v>0</v>
      </c>
      <c r="BL174" s="23" t="s">
        <v>254</v>
      </c>
      <c r="BM174" s="23" t="s">
        <v>571</v>
      </c>
    </row>
    <row r="175" spans="2:65" s="11" customFormat="1" ht="29.85" customHeight="1">
      <c r="B175" s="166"/>
      <c r="D175" s="177" t="s">
        <v>72</v>
      </c>
      <c r="E175" s="178" t="s">
        <v>510</v>
      </c>
      <c r="F175" s="178" t="s">
        <v>511</v>
      </c>
      <c r="I175" s="169"/>
      <c r="J175" s="179">
        <f>BK175</f>
        <v>0</v>
      </c>
      <c r="L175" s="166"/>
      <c r="M175" s="171"/>
      <c r="N175" s="172"/>
      <c r="O175" s="172"/>
      <c r="P175" s="173">
        <f>SUM(P176:P184)</f>
        <v>0</v>
      </c>
      <c r="Q175" s="172"/>
      <c r="R175" s="173">
        <f>SUM(R176:R184)</f>
        <v>0</v>
      </c>
      <c r="S175" s="172"/>
      <c r="T175" s="174">
        <f>SUM(T176:T184)</f>
        <v>0</v>
      </c>
      <c r="AR175" s="167" t="s">
        <v>80</v>
      </c>
      <c r="AT175" s="175" t="s">
        <v>72</v>
      </c>
      <c r="AU175" s="175" t="s">
        <v>80</v>
      </c>
      <c r="AY175" s="167" t="s">
        <v>246</v>
      </c>
      <c r="BK175" s="176">
        <f>SUM(BK176:BK184)</f>
        <v>0</v>
      </c>
    </row>
    <row r="176" spans="2:65" s="1" customFormat="1" ht="31.5" customHeight="1">
      <c r="B176" s="180"/>
      <c r="C176" s="181" t="s">
        <v>451</v>
      </c>
      <c r="D176" s="181" t="s">
        <v>249</v>
      </c>
      <c r="E176" s="182" t="s">
        <v>512</v>
      </c>
      <c r="F176" s="183" t="s">
        <v>513</v>
      </c>
      <c r="G176" s="184" t="s">
        <v>373</v>
      </c>
      <c r="H176" s="185">
        <v>129.65100000000001</v>
      </c>
      <c r="I176" s="186"/>
      <c r="J176" s="187">
        <f>ROUND(I176*H176,2)</f>
        <v>0</v>
      </c>
      <c r="K176" s="183" t="s">
        <v>253</v>
      </c>
      <c r="L176" s="40"/>
      <c r="M176" s="188" t="s">
        <v>5</v>
      </c>
      <c r="N176" s="189" t="s">
        <v>44</v>
      </c>
      <c r="O176" s="41"/>
      <c r="P176" s="190">
        <f>O176*H176</f>
        <v>0</v>
      </c>
      <c r="Q176" s="190">
        <v>0</v>
      </c>
      <c r="R176" s="190">
        <f>Q176*H176</f>
        <v>0</v>
      </c>
      <c r="S176" s="190">
        <v>0</v>
      </c>
      <c r="T176" s="191">
        <f>S176*H176</f>
        <v>0</v>
      </c>
      <c r="AR176" s="23" t="s">
        <v>254</v>
      </c>
      <c r="AT176" s="23" t="s">
        <v>249</v>
      </c>
      <c r="AU176" s="23" t="s">
        <v>82</v>
      </c>
      <c r="AY176" s="23" t="s">
        <v>246</v>
      </c>
      <c r="BE176" s="192">
        <f>IF(N176="základní",J176,0)</f>
        <v>0</v>
      </c>
      <c r="BF176" s="192">
        <f>IF(N176="snížená",J176,0)</f>
        <v>0</v>
      </c>
      <c r="BG176" s="192">
        <f>IF(N176="zákl. přenesená",J176,0)</f>
        <v>0</v>
      </c>
      <c r="BH176" s="192">
        <f>IF(N176="sníž. přenesená",J176,0)</f>
        <v>0</v>
      </c>
      <c r="BI176" s="192">
        <f>IF(N176="nulová",J176,0)</f>
        <v>0</v>
      </c>
      <c r="BJ176" s="23" t="s">
        <v>80</v>
      </c>
      <c r="BK176" s="192">
        <f>ROUND(I176*H176,2)</f>
        <v>0</v>
      </c>
      <c r="BL176" s="23" t="s">
        <v>254</v>
      </c>
      <c r="BM176" s="23" t="s">
        <v>575</v>
      </c>
    </row>
    <row r="177" spans="2:65" s="1" customFormat="1" ht="22.5" customHeight="1">
      <c r="B177" s="180"/>
      <c r="C177" s="181" t="s">
        <v>436</v>
      </c>
      <c r="D177" s="181" t="s">
        <v>249</v>
      </c>
      <c r="E177" s="182" t="s">
        <v>516</v>
      </c>
      <c r="F177" s="183" t="s">
        <v>517</v>
      </c>
      <c r="G177" s="184" t="s">
        <v>373</v>
      </c>
      <c r="H177" s="185">
        <v>129.65100000000001</v>
      </c>
      <c r="I177" s="186"/>
      <c r="J177" s="187">
        <f>ROUND(I177*H177,2)</f>
        <v>0</v>
      </c>
      <c r="K177" s="183" t="s">
        <v>253</v>
      </c>
      <c r="L177" s="40"/>
      <c r="M177" s="188" t="s">
        <v>5</v>
      </c>
      <c r="N177" s="189" t="s">
        <v>44</v>
      </c>
      <c r="O177" s="41"/>
      <c r="P177" s="190">
        <f>O177*H177</f>
        <v>0</v>
      </c>
      <c r="Q177" s="190">
        <v>0</v>
      </c>
      <c r="R177" s="190">
        <f>Q177*H177</f>
        <v>0</v>
      </c>
      <c r="S177" s="190">
        <v>0</v>
      </c>
      <c r="T177" s="191">
        <f>S177*H177</f>
        <v>0</v>
      </c>
      <c r="AR177" s="23" t="s">
        <v>254</v>
      </c>
      <c r="AT177" s="23" t="s">
        <v>249</v>
      </c>
      <c r="AU177" s="23" t="s">
        <v>82</v>
      </c>
      <c r="AY177" s="23" t="s">
        <v>246</v>
      </c>
      <c r="BE177" s="192">
        <f>IF(N177="základní",J177,0)</f>
        <v>0</v>
      </c>
      <c r="BF177" s="192">
        <f>IF(N177="snížená",J177,0)</f>
        <v>0</v>
      </c>
      <c r="BG177" s="192">
        <f>IF(N177="zákl. přenesená",J177,0)</f>
        <v>0</v>
      </c>
      <c r="BH177" s="192">
        <f>IF(N177="sníž. přenesená",J177,0)</f>
        <v>0</v>
      </c>
      <c r="BI177" s="192">
        <f>IF(N177="nulová",J177,0)</f>
        <v>0</v>
      </c>
      <c r="BJ177" s="23" t="s">
        <v>80</v>
      </c>
      <c r="BK177" s="192">
        <f>ROUND(I177*H177,2)</f>
        <v>0</v>
      </c>
      <c r="BL177" s="23" t="s">
        <v>254</v>
      </c>
      <c r="BM177" s="23" t="s">
        <v>578</v>
      </c>
    </row>
    <row r="178" spans="2:65" s="1" customFormat="1" ht="22.5" customHeight="1">
      <c r="B178" s="180"/>
      <c r="C178" s="181" t="s">
        <v>454</v>
      </c>
      <c r="D178" s="181" t="s">
        <v>249</v>
      </c>
      <c r="E178" s="182" t="s">
        <v>518</v>
      </c>
      <c r="F178" s="183" t="s">
        <v>519</v>
      </c>
      <c r="G178" s="184" t="s">
        <v>373</v>
      </c>
      <c r="H178" s="185">
        <v>1815.114</v>
      </c>
      <c r="I178" s="186"/>
      <c r="J178" s="187">
        <f>ROUND(I178*H178,2)</f>
        <v>0</v>
      </c>
      <c r="K178" s="183" t="s">
        <v>253</v>
      </c>
      <c r="L178" s="40"/>
      <c r="M178" s="188" t="s">
        <v>5</v>
      </c>
      <c r="N178" s="189" t="s">
        <v>44</v>
      </c>
      <c r="O178" s="41"/>
      <c r="P178" s="190">
        <f>O178*H178</f>
        <v>0</v>
      </c>
      <c r="Q178" s="190">
        <v>0</v>
      </c>
      <c r="R178" s="190">
        <f>Q178*H178</f>
        <v>0</v>
      </c>
      <c r="S178" s="190">
        <v>0</v>
      </c>
      <c r="T178" s="191">
        <f>S178*H178</f>
        <v>0</v>
      </c>
      <c r="AR178" s="23" t="s">
        <v>254</v>
      </c>
      <c r="AT178" s="23" t="s">
        <v>249</v>
      </c>
      <c r="AU178" s="23" t="s">
        <v>82</v>
      </c>
      <c r="AY178" s="23" t="s">
        <v>246</v>
      </c>
      <c r="BE178" s="192">
        <f>IF(N178="základní",J178,0)</f>
        <v>0</v>
      </c>
      <c r="BF178" s="192">
        <f>IF(N178="snížená",J178,0)</f>
        <v>0</v>
      </c>
      <c r="BG178" s="192">
        <f>IF(N178="zákl. přenesená",J178,0)</f>
        <v>0</v>
      </c>
      <c r="BH178" s="192">
        <f>IF(N178="sníž. přenesená",J178,0)</f>
        <v>0</v>
      </c>
      <c r="BI178" s="192">
        <f>IF(N178="nulová",J178,0)</f>
        <v>0</v>
      </c>
      <c r="BJ178" s="23" t="s">
        <v>80</v>
      </c>
      <c r="BK178" s="192">
        <f>ROUND(I178*H178,2)</f>
        <v>0</v>
      </c>
      <c r="BL178" s="23" t="s">
        <v>254</v>
      </c>
      <c r="BM178" s="23" t="s">
        <v>581</v>
      </c>
    </row>
    <row r="179" spans="2:65" s="12" customFormat="1" ht="13.5">
      <c r="B179" s="197"/>
      <c r="D179" s="198" t="s">
        <v>364</v>
      </c>
      <c r="E179" s="199" t="s">
        <v>5</v>
      </c>
      <c r="F179" s="200" t="s">
        <v>1193</v>
      </c>
      <c r="H179" s="201">
        <v>1815.114</v>
      </c>
      <c r="I179" s="202"/>
      <c r="L179" s="197"/>
      <c r="M179" s="203"/>
      <c r="N179" s="204"/>
      <c r="O179" s="204"/>
      <c r="P179" s="204"/>
      <c r="Q179" s="204"/>
      <c r="R179" s="204"/>
      <c r="S179" s="204"/>
      <c r="T179" s="205"/>
      <c r="AT179" s="199" t="s">
        <v>364</v>
      </c>
      <c r="AU179" s="199" t="s">
        <v>82</v>
      </c>
      <c r="AV179" s="12" t="s">
        <v>82</v>
      </c>
      <c r="AW179" s="12" t="s">
        <v>36</v>
      </c>
      <c r="AX179" s="12" t="s">
        <v>73</v>
      </c>
      <c r="AY179" s="199" t="s">
        <v>246</v>
      </c>
    </row>
    <row r="180" spans="2:65" s="13" customFormat="1" ht="13.5">
      <c r="B180" s="206"/>
      <c r="D180" s="207" t="s">
        <v>364</v>
      </c>
      <c r="E180" s="208" t="s">
        <v>5</v>
      </c>
      <c r="F180" s="209" t="s">
        <v>366</v>
      </c>
      <c r="H180" s="210">
        <v>1815.114</v>
      </c>
      <c r="I180" s="211"/>
      <c r="L180" s="206"/>
      <c r="M180" s="212"/>
      <c r="N180" s="213"/>
      <c r="O180" s="213"/>
      <c r="P180" s="213"/>
      <c r="Q180" s="213"/>
      <c r="R180" s="213"/>
      <c r="S180" s="213"/>
      <c r="T180" s="214"/>
      <c r="AT180" s="215" t="s">
        <v>364</v>
      </c>
      <c r="AU180" s="215" t="s">
        <v>82</v>
      </c>
      <c r="AV180" s="13" t="s">
        <v>254</v>
      </c>
      <c r="AW180" s="13" t="s">
        <v>36</v>
      </c>
      <c r="AX180" s="13" t="s">
        <v>80</v>
      </c>
      <c r="AY180" s="215" t="s">
        <v>246</v>
      </c>
    </row>
    <row r="181" spans="2:65" s="1" customFormat="1" ht="31.5" customHeight="1">
      <c r="B181" s="180"/>
      <c r="C181" s="181" t="s">
        <v>582</v>
      </c>
      <c r="D181" s="181" t="s">
        <v>249</v>
      </c>
      <c r="E181" s="182" t="s">
        <v>522</v>
      </c>
      <c r="F181" s="183" t="s">
        <v>523</v>
      </c>
      <c r="G181" s="184" t="s">
        <v>373</v>
      </c>
      <c r="H181" s="185">
        <v>94.120999999999995</v>
      </c>
      <c r="I181" s="186"/>
      <c r="J181" s="187">
        <f>ROUND(I181*H181,2)</f>
        <v>0</v>
      </c>
      <c r="K181" s="183" t="s">
        <v>5</v>
      </c>
      <c r="L181" s="40"/>
      <c r="M181" s="188" t="s">
        <v>5</v>
      </c>
      <c r="N181" s="189" t="s">
        <v>44</v>
      </c>
      <c r="O181" s="41"/>
      <c r="P181" s="190">
        <f>O181*H181</f>
        <v>0</v>
      </c>
      <c r="Q181" s="190">
        <v>0</v>
      </c>
      <c r="R181" s="190">
        <f>Q181*H181</f>
        <v>0</v>
      </c>
      <c r="S181" s="190">
        <v>0</v>
      </c>
      <c r="T181" s="191">
        <f>S181*H181</f>
        <v>0</v>
      </c>
      <c r="AR181" s="23" t="s">
        <v>254</v>
      </c>
      <c r="AT181" s="23" t="s">
        <v>249</v>
      </c>
      <c r="AU181" s="23" t="s">
        <v>82</v>
      </c>
      <c r="AY181" s="23" t="s">
        <v>246</v>
      </c>
      <c r="BE181" s="192">
        <f>IF(N181="základní",J181,0)</f>
        <v>0</v>
      </c>
      <c r="BF181" s="192">
        <f>IF(N181="snížená",J181,0)</f>
        <v>0</v>
      </c>
      <c r="BG181" s="192">
        <f>IF(N181="zákl. přenesená",J181,0)</f>
        <v>0</v>
      </c>
      <c r="BH181" s="192">
        <f>IF(N181="sníž. přenesená",J181,0)</f>
        <v>0</v>
      </c>
      <c r="BI181" s="192">
        <f>IF(N181="nulová",J181,0)</f>
        <v>0</v>
      </c>
      <c r="BJ181" s="23" t="s">
        <v>80</v>
      </c>
      <c r="BK181" s="192">
        <f>ROUND(I181*H181,2)</f>
        <v>0</v>
      </c>
      <c r="BL181" s="23" t="s">
        <v>254</v>
      </c>
      <c r="BM181" s="23" t="s">
        <v>583</v>
      </c>
    </row>
    <row r="182" spans="2:65" s="1" customFormat="1" ht="31.5" customHeight="1">
      <c r="B182" s="180"/>
      <c r="C182" s="181" t="s">
        <v>459</v>
      </c>
      <c r="D182" s="181" t="s">
        <v>249</v>
      </c>
      <c r="E182" s="182" t="s">
        <v>525</v>
      </c>
      <c r="F182" s="183" t="s">
        <v>526</v>
      </c>
      <c r="G182" s="184" t="s">
        <v>373</v>
      </c>
      <c r="H182" s="185">
        <v>24.523</v>
      </c>
      <c r="I182" s="186"/>
      <c r="J182" s="187">
        <f>ROUND(I182*H182,2)</f>
        <v>0</v>
      </c>
      <c r="K182" s="183" t="s">
        <v>253</v>
      </c>
      <c r="L182" s="40"/>
      <c r="M182" s="188" t="s">
        <v>5</v>
      </c>
      <c r="N182" s="189" t="s">
        <v>44</v>
      </c>
      <c r="O182" s="41"/>
      <c r="P182" s="190">
        <f>O182*H182</f>
        <v>0</v>
      </c>
      <c r="Q182" s="190">
        <v>0</v>
      </c>
      <c r="R182" s="190">
        <f>Q182*H182</f>
        <v>0</v>
      </c>
      <c r="S182" s="190">
        <v>0</v>
      </c>
      <c r="T182" s="191">
        <f>S182*H182</f>
        <v>0</v>
      </c>
      <c r="AR182" s="23" t="s">
        <v>254</v>
      </c>
      <c r="AT182" s="23" t="s">
        <v>249</v>
      </c>
      <c r="AU182" s="23" t="s">
        <v>82</v>
      </c>
      <c r="AY182" s="23" t="s">
        <v>246</v>
      </c>
      <c r="BE182" s="192">
        <f>IF(N182="základní",J182,0)</f>
        <v>0</v>
      </c>
      <c r="BF182" s="192">
        <f>IF(N182="snížená",J182,0)</f>
        <v>0</v>
      </c>
      <c r="BG182" s="192">
        <f>IF(N182="zákl. přenesená",J182,0)</f>
        <v>0</v>
      </c>
      <c r="BH182" s="192">
        <f>IF(N182="sníž. přenesená",J182,0)</f>
        <v>0</v>
      </c>
      <c r="BI182" s="192">
        <f>IF(N182="nulová",J182,0)</f>
        <v>0</v>
      </c>
      <c r="BJ182" s="23" t="s">
        <v>80</v>
      </c>
      <c r="BK182" s="192">
        <f>ROUND(I182*H182,2)</f>
        <v>0</v>
      </c>
      <c r="BL182" s="23" t="s">
        <v>254</v>
      </c>
      <c r="BM182" s="23" t="s">
        <v>587</v>
      </c>
    </row>
    <row r="183" spans="2:65" s="1" customFormat="1" ht="31.5" customHeight="1">
      <c r="B183" s="180"/>
      <c r="C183" s="181" t="s">
        <v>590</v>
      </c>
      <c r="D183" s="181" t="s">
        <v>249</v>
      </c>
      <c r="E183" s="182" t="s">
        <v>529</v>
      </c>
      <c r="F183" s="183" t="s">
        <v>530</v>
      </c>
      <c r="G183" s="184" t="s">
        <v>373</v>
      </c>
      <c r="H183" s="185">
        <v>0.46200000000000002</v>
      </c>
      <c r="I183" s="186"/>
      <c r="J183" s="187">
        <f>ROUND(I183*H183,2)</f>
        <v>0</v>
      </c>
      <c r="K183" s="183" t="s">
        <v>253</v>
      </c>
      <c r="L183" s="40"/>
      <c r="M183" s="188" t="s">
        <v>5</v>
      </c>
      <c r="N183" s="189" t="s">
        <v>44</v>
      </c>
      <c r="O183" s="41"/>
      <c r="P183" s="190">
        <f>O183*H183</f>
        <v>0</v>
      </c>
      <c r="Q183" s="190">
        <v>0</v>
      </c>
      <c r="R183" s="190">
        <f>Q183*H183</f>
        <v>0</v>
      </c>
      <c r="S183" s="190">
        <v>0</v>
      </c>
      <c r="T183" s="191">
        <f>S183*H183</f>
        <v>0</v>
      </c>
      <c r="AR183" s="23" t="s">
        <v>254</v>
      </c>
      <c r="AT183" s="23" t="s">
        <v>249</v>
      </c>
      <c r="AU183" s="23" t="s">
        <v>82</v>
      </c>
      <c r="AY183" s="23" t="s">
        <v>246</v>
      </c>
      <c r="BE183" s="192">
        <f>IF(N183="základní",J183,0)</f>
        <v>0</v>
      </c>
      <c r="BF183" s="192">
        <f>IF(N183="snížená",J183,0)</f>
        <v>0</v>
      </c>
      <c r="BG183" s="192">
        <f>IF(N183="zákl. přenesená",J183,0)</f>
        <v>0</v>
      </c>
      <c r="BH183" s="192">
        <f>IF(N183="sníž. přenesená",J183,0)</f>
        <v>0</v>
      </c>
      <c r="BI183" s="192">
        <f>IF(N183="nulová",J183,0)</f>
        <v>0</v>
      </c>
      <c r="BJ183" s="23" t="s">
        <v>80</v>
      </c>
      <c r="BK183" s="192">
        <f>ROUND(I183*H183,2)</f>
        <v>0</v>
      </c>
      <c r="BL183" s="23" t="s">
        <v>254</v>
      </c>
      <c r="BM183" s="23" t="s">
        <v>593</v>
      </c>
    </row>
    <row r="184" spans="2:65" s="1" customFormat="1" ht="22.5" customHeight="1">
      <c r="B184" s="180"/>
      <c r="C184" s="181" t="s">
        <v>462</v>
      </c>
      <c r="D184" s="181" t="s">
        <v>249</v>
      </c>
      <c r="E184" s="182" t="s">
        <v>532</v>
      </c>
      <c r="F184" s="183" t="s">
        <v>533</v>
      </c>
      <c r="G184" s="184" t="s">
        <v>373</v>
      </c>
      <c r="H184" s="185">
        <v>10.544</v>
      </c>
      <c r="I184" s="186"/>
      <c r="J184" s="187">
        <f>ROUND(I184*H184,2)</f>
        <v>0</v>
      </c>
      <c r="K184" s="183" t="s">
        <v>253</v>
      </c>
      <c r="L184" s="40"/>
      <c r="M184" s="188" t="s">
        <v>5</v>
      </c>
      <c r="N184" s="189" t="s">
        <v>44</v>
      </c>
      <c r="O184" s="41"/>
      <c r="P184" s="190">
        <f>O184*H184</f>
        <v>0</v>
      </c>
      <c r="Q184" s="190">
        <v>0</v>
      </c>
      <c r="R184" s="190">
        <f>Q184*H184</f>
        <v>0</v>
      </c>
      <c r="S184" s="190">
        <v>0</v>
      </c>
      <c r="T184" s="191">
        <f>S184*H184</f>
        <v>0</v>
      </c>
      <c r="AR184" s="23" t="s">
        <v>254</v>
      </c>
      <c r="AT184" s="23" t="s">
        <v>249</v>
      </c>
      <c r="AU184" s="23" t="s">
        <v>82</v>
      </c>
      <c r="AY184" s="23" t="s">
        <v>246</v>
      </c>
      <c r="BE184" s="192">
        <f>IF(N184="základní",J184,0)</f>
        <v>0</v>
      </c>
      <c r="BF184" s="192">
        <f>IF(N184="snížená",J184,0)</f>
        <v>0</v>
      </c>
      <c r="BG184" s="192">
        <f>IF(N184="zákl. přenesená",J184,0)</f>
        <v>0</v>
      </c>
      <c r="BH184" s="192">
        <f>IF(N184="sníž. přenesená",J184,0)</f>
        <v>0</v>
      </c>
      <c r="BI184" s="192">
        <f>IF(N184="nulová",J184,0)</f>
        <v>0</v>
      </c>
      <c r="BJ184" s="23" t="s">
        <v>80</v>
      </c>
      <c r="BK184" s="192">
        <f>ROUND(I184*H184,2)</f>
        <v>0</v>
      </c>
      <c r="BL184" s="23" t="s">
        <v>254</v>
      </c>
      <c r="BM184" s="23" t="s">
        <v>596</v>
      </c>
    </row>
    <row r="185" spans="2:65" s="11" customFormat="1" ht="29.85" customHeight="1">
      <c r="B185" s="166"/>
      <c r="D185" s="177" t="s">
        <v>72</v>
      </c>
      <c r="E185" s="178" t="s">
        <v>535</v>
      </c>
      <c r="F185" s="178" t="s">
        <v>536</v>
      </c>
      <c r="I185" s="169"/>
      <c r="J185" s="179">
        <f>BK185</f>
        <v>0</v>
      </c>
      <c r="L185" s="166"/>
      <c r="M185" s="171"/>
      <c r="N185" s="172"/>
      <c r="O185" s="172"/>
      <c r="P185" s="173">
        <f>P186</f>
        <v>0</v>
      </c>
      <c r="Q185" s="172"/>
      <c r="R185" s="173">
        <f>R186</f>
        <v>0</v>
      </c>
      <c r="S185" s="172"/>
      <c r="T185" s="174">
        <f>T186</f>
        <v>0</v>
      </c>
      <c r="AR185" s="167" t="s">
        <v>80</v>
      </c>
      <c r="AT185" s="175" t="s">
        <v>72</v>
      </c>
      <c r="AU185" s="175" t="s">
        <v>80</v>
      </c>
      <c r="AY185" s="167" t="s">
        <v>246</v>
      </c>
      <c r="BK185" s="176">
        <f>BK186</f>
        <v>0</v>
      </c>
    </row>
    <row r="186" spans="2:65" s="1" customFormat="1" ht="22.5" customHeight="1">
      <c r="B186" s="180"/>
      <c r="C186" s="181" t="s">
        <v>599</v>
      </c>
      <c r="D186" s="181" t="s">
        <v>249</v>
      </c>
      <c r="E186" s="182" t="s">
        <v>538</v>
      </c>
      <c r="F186" s="183" t="s">
        <v>539</v>
      </c>
      <c r="G186" s="184" t="s">
        <v>373</v>
      </c>
      <c r="H186" s="185">
        <v>275.06200000000001</v>
      </c>
      <c r="I186" s="186"/>
      <c r="J186" s="187">
        <f>ROUND(I186*H186,2)</f>
        <v>0</v>
      </c>
      <c r="K186" s="183" t="s">
        <v>253</v>
      </c>
      <c r="L186" s="40"/>
      <c r="M186" s="188" t="s">
        <v>5</v>
      </c>
      <c r="N186" s="189" t="s">
        <v>44</v>
      </c>
      <c r="O186" s="41"/>
      <c r="P186" s="190">
        <f>O186*H186</f>
        <v>0</v>
      </c>
      <c r="Q186" s="190">
        <v>0</v>
      </c>
      <c r="R186" s="190">
        <f>Q186*H186</f>
        <v>0</v>
      </c>
      <c r="S186" s="190">
        <v>0</v>
      </c>
      <c r="T186" s="191">
        <f>S186*H186</f>
        <v>0</v>
      </c>
      <c r="AR186" s="23" t="s">
        <v>254</v>
      </c>
      <c r="AT186" s="23" t="s">
        <v>249</v>
      </c>
      <c r="AU186" s="23" t="s">
        <v>82</v>
      </c>
      <c r="AY186" s="23" t="s">
        <v>246</v>
      </c>
      <c r="BE186" s="192">
        <f>IF(N186="základní",J186,0)</f>
        <v>0</v>
      </c>
      <c r="BF186" s="192">
        <f>IF(N186="snížená",J186,0)</f>
        <v>0</v>
      </c>
      <c r="BG186" s="192">
        <f>IF(N186="zákl. přenesená",J186,0)</f>
        <v>0</v>
      </c>
      <c r="BH186" s="192">
        <f>IF(N186="sníž. přenesená",J186,0)</f>
        <v>0</v>
      </c>
      <c r="BI186" s="192">
        <f>IF(N186="nulová",J186,0)</f>
        <v>0</v>
      </c>
      <c r="BJ186" s="23" t="s">
        <v>80</v>
      </c>
      <c r="BK186" s="192">
        <f>ROUND(I186*H186,2)</f>
        <v>0</v>
      </c>
      <c r="BL186" s="23" t="s">
        <v>254</v>
      </c>
      <c r="BM186" s="23" t="s">
        <v>602</v>
      </c>
    </row>
    <row r="187" spans="2:65" s="11" customFormat="1" ht="37.35" customHeight="1">
      <c r="B187" s="166"/>
      <c r="D187" s="167" t="s">
        <v>72</v>
      </c>
      <c r="E187" s="168" t="s">
        <v>541</v>
      </c>
      <c r="F187" s="168" t="s">
        <v>542</v>
      </c>
      <c r="I187" s="169"/>
      <c r="J187" s="170">
        <f>BK187</f>
        <v>0</v>
      </c>
      <c r="L187" s="166"/>
      <c r="M187" s="171"/>
      <c r="N187" s="172"/>
      <c r="O187" s="172"/>
      <c r="P187" s="173">
        <f>P188+P193+P203+P206+P220+P223+P228+P241+P255+P258</f>
        <v>0</v>
      </c>
      <c r="Q187" s="172"/>
      <c r="R187" s="173">
        <f>R188+R193+R203+R206+R220+R223+R228+R241+R255+R258</f>
        <v>0</v>
      </c>
      <c r="S187" s="172"/>
      <c r="T187" s="174">
        <f>T188+T193+T203+T206+T220+T223+T228+T241+T255+T258</f>
        <v>0</v>
      </c>
      <c r="AR187" s="167" t="s">
        <v>82</v>
      </c>
      <c r="AT187" s="175" t="s">
        <v>72</v>
      </c>
      <c r="AU187" s="175" t="s">
        <v>73</v>
      </c>
      <c r="AY187" s="167" t="s">
        <v>246</v>
      </c>
      <c r="BK187" s="176">
        <f>BK188+BK193+BK203+BK206+BK220+BK223+BK228+BK241+BK255+BK258</f>
        <v>0</v>
      </c>
    </row>
    <row r="188" spans="2:65" s="11" customFormat="1" ht="19.899999999999999" customHeight="1">
      <c r="B188" s="166"/>
      <c r="D188" s="177" t="s">
        <v>72</v>
      </c>
      <c r="E188" s="178" t="s">
        <v>543</v>
      </c>
      <c r="F188" s="178" t="s">
        <v>544</v>
      </c>
      <c r="I188" s="169"/>
      <c r="J188" s="179">
        <f>BK188</f>
        <v>0</v>
      </c>
      <c r="L188" s="166"/>
      <c r="M188" s="171"/>
      <c r="N188" s="172"/>
      <c r="O188" s="172"/>
      <c r="P188" s="173">
        <f>SUM(P189:P192)</f>
        <v>0</v>
      </c>
      <c r="Q188" s="172"/>
      <c r="R188" s="173">
        <f>SUM(R189:R192)</f>
        <v>0</v>
      </c>
      <c r="S188" s="172"/>
      <c r="T188" s="174">
        <f>SUM(T189:T192)</f>
        <v>0</v>
      </c>
      <c r="AR188" s="167" t="s">
        <v>82</v>
      </c>
      <c r="AT188" s="175" t="s">
        <v>72</v>
      </c>
      <c r="AU188" s="175" t="s">
        <v>80</v>
      </c>
      <c r="AY188" s="167" t="s">
        <v>246</v>
      </c>
      <c r="BK188" s="176">
        <f>SUM(BK189:BK192)</f>
        <v>0</v>
      </c>
    </row>
    <row r="189" spans="2:65" s="1" customFormat="1" ht="31.5" customHeight="1">
      <c r="B189" s="180"/>
      <c r="C189" s="181" t="s">
        <v>468</v>
      </c>
      <c r="D189" s="181" t="s">
        <v>249</v>
      </c>
      <c r="E189" s="182" t="s">
        <v>938</v>
      </c>
      <c r="F189" s="183" t="s">
        <v>939</v>
      </c>
      <c r="G189" s="184" t="s">
        <v>376</v>
      </c>
      <c r="H189" s="185">
        <v>12.7</v>
      </c>
      <c r="I189" s="186"/>
      <c r="J189" s="187">
        <f>ROUND(I189*H189,2)</f>
        <v>0</v>
      </c>
      <c r="K189" s="183" t="s">
        <v>253</v>
      </c>
      <c r="L189" s="40"/>
      <c r="M189" s="188" t="s">
        <v>5</v>
      </c>
      <c r="N189" s="189" t="s">
        <v>44</v>
      </c>
      <c r="O189" s="41"/>
      <c r="P189" s="190">
        <f>O189*H189</f>
        <v>0</v>
      </c>
      <c r="Q189" s="190">
        <v>0</v>
      </c>
      <c r="R189" s="190">
        <f>Q189*H189</f>
        <v>0</v>
      </c>
      <c r="S189" s="190">
        <v>0</v>
      </c>
      <c r="T189" s="191">
        <f>S189*H189</f>
        <v>0</v>
      </c>
      <c r="AR189" s="23" t="s">
        <v>278</v>
      </c>
      <c r="AT189" s="23" t="s">
        <v>249</v>
      </c>
      <c r="AU189" s="23" t="s">
        <v>82</v>
      </c>
      <c r="AY189" s="23" t="s">
        <v>246</v>
      </c>
      <c r="BE189" s="192">
        <f>IF(N189="základní",J189,0)</f>
        <v>0</v>
      </c>
      <c r="BF189" s="192">
        <f>IF(N189="snížená",J189,0)</f>
        <v>0</v>
      </c>
      <c r="BG189" s="192">
        <f>IF(N189="zákl. přenesená",J189,0)</f>
        <v>0</v>
      </c>
      <c r="BH189" s="192">
        <f>IF(N189="sníž. přenesená",J189,0)</f>
        <v>0</v>
      </c>
      <c r="BI189" s="192">
        <f>IF(N189="nulová",J189,0)</f>
        <v>0</v>
      </c>
      <c r="BJ189" s="23" t="s">
        <v>80</v>
      </c>
      <c r="BK189" s="192">
        <f>ROUND(I189*H189,2)</f>
        <v>0</v>
      </c>
      <c r="BL189" s="23" t="s">
        <v>278</v>
      </c>
      <c r="BM189" s="23" t="s">
        <v>605</v>
      </c>
    </row>
    <row r="190" spans="2:65" s="1" customFormat="1" ht="22.5" customHeight="1">
      <c r="B190" s="180"/>
      <c r="C190" s="181" t="s">
        <v>608</v>
      </c>
      <c r="D190" s="181" t="s">
        <v>249</v>
      </c>
      <c r="E190" s="182" t="s">
        <v>942</v>
      </c>
      <c r="F190" s="183" t="s">
        <v>943</v>
      </c>
      <c r="G190" s="184" t="s">
        <v>376</v>
      </c>
      <c r="H190" s="185">
        <v>7.2229999999999999</v>
      </c>
      <c r="I190" s="186"/>
      <c r="J190" s="187">
        <f>ROUND(I190*H190,2)</f>
        <v>0</v>
      </c>
      <c r="K190" s="183" t="s">
        <v>253</v>
      </c>
      <c r="L190" s="40"/>
      <c r="M190" s="188" t="s">
        <v>5</v>
      </c>
      <c r="N190" s="189" t="s">
        <v>44</v>
      </c>
      <c r="O190" s="41"/>
      <c r="P190" s="190">
        <f>O190*H190</f>
        <v>0</v>
      </c>
      <c r="Q190" s="190">
        <v>0</v>
      </c>
      <c r="R190" s="190">
        <f>Q190*H190</f>
        <v>0</v>
      </c>
      <c r="S190" s="190">
        <v>0</v>
      </c>
      <c r="T190" s="191">
        <f>S190*H190</f>
        <v>0</v>
      </c>
      <c r="AR190" s="23" t="s">
        <v>278</v>
      </c>
      <c r="AT190" s="23" t="s">
        <v>249</v>
      </c>
      <c r="AU190" s="23" t="s">
        <v>82</v>
      </c>
      <c r="AY190" s="23" t="s">
        <v>246</v>
      </c>
      <c r="BE190" s="192">
        <f>IF(N190="základní",J190,0)</f>
        <v>0</v>
      </c>
      <c r="BF190" s="192">
        <f>IF(N190="snížená",J190,0)</f>
        <v>0</v>
      </c>
      <c r="BG190" s="192">
        <f>IF(N190="zákl. přenesená",J190,0)</f>
        <v>0</v>
      </c>
      <c r="BH190" s="192">
        <f>IF(N190="sníž. přenesená",J190,0)</f>
        <v>0</v>
      </c>
      <c r="BI190" s="192">
        <f>IF(N190="nulová",J190,0)</f>
        <v>0</v>
      </c>
      <c r="BJ190" s="23" t="s">
        <v>80</v>
      </c>
      <c r="BK190" s="192">
        <f>ROUND(I190*H190,2)</f>
        <v>0</v>
      </c>
      <c r="BL190" s="23" t="s">
        <v>278</v>
      </c>
      <c r="BM190" s="23" t="s">
        <v>611</v>
      </c>
    </row>
    <row r="191" spans="2:65" s="1" customFormat="1" ht="22.5" customHeight="1">
      <c r="B191" s="180"/>
      <c r="C191" s="181" t="s">
        <v>473</v>
      </c>
      <c r="D191" s="181" t="s">
        <v>249</v>
      </c>
      <c r="E191" s="182" t="s">
        <v>949</v>
      </c>
      <c r="F191" s="183" t="s">
        <v>950</v>
      </c>
      <c r="G191" s="184" t="s">
        <v>423</v>
      </c>
      <c r="H191" s="185">
        <v>16.23</v>
      </c>
      <c r="I191" s="186"/>
      <c r="J191" s="187">
        <f>ROUND(I191*H191,2)</f>
        <v>0</v>
      </c>
      <c r="K191" s="183" t="s">
        <v>5</v>
      </c>
      <c r="L191" s="40"/>
      <c r="M191" s="188" t="s">
        <v>5</v>
      </c>
      <c r="N191" s="189" t="s">
        <v>44</v>
      </c>
      <c r="O191" s="41"/>
      <c r="P191" s="190">
        <f>O191*H191</f>
        <v>0</v>
      </c>
      <c r="Q191" s="190">
        <v>0</v>
      </c>
      <c r="R191" s="190">
        <f>Q191*H191</f>
        <v>0</v>
      </c>
      <c r="S191" s="190">
        <v>0</v>
      </c>
      <c r="T191" s="191">
        <f>S191*H191</f>
        <v>0</v>
      </c>
      <c r="AR191" s="23" t="s">
        <v>278</v>
      </c>
      <c r="AT191" s="23" t="s">
        <v>249</v>
      </c>
      <c r="AU191" s="23" t="s">
        <v>82</v>
      </c>
      <c r="AY191" s="23" t="s">
        <v>246</v>
      </c>
      <c r="BE191" s="192">
        <f>IF(N191="základní",J191,0)</f>
        <v>0</v>
      </c>
      <c r="BF191" s="192">
        <f>IF(N191="snížená",J191,0)</f>
        <v>0</v>
      </c>
      <c r="BG191" s="192">
        <f>IF(N191="zákl. přenesená",J191,0)</f>
        <v>0</v>
      </c>
      <c r="BH191" s="192">
        <f>IF(N191="sníž. přenesená",J191,0)</f>
        <v>0</v>
      </c>
      <c r="BI191" s="192">
        <f>IF(N191="nulová",J191,0)</f>
        <v>0</v>
      </c>
      <c r="BJ191" s="23" t="s">
        <v>80</v>
      </c>
      <c r="BK191" s="192">
        <f>ROUND(I191*H191,2)</f>
        <v>0</v>
      </c>
      <c r="BL191" s="23" t="s">
        <v>278</v>
      </c>
      <c r="BM191" s="23" t="s">
        <v>614</v>
      </c>
    </row>
    <row r="192" spans="2:65" s="1" customFormat="1" ht="22.5" customHeight="1">
      <c r="B192" s="180"/>
      <c r="C192" s="181" t="s">
        <v>617</v>
      </c>
      <c r="D192" s="181" t="s">
        <v>249</v>
      </c>
      <c r="E192" s="182" t="s">
        <v>584</v>
      </c>
      <c r="F192" s="183" t="s">
        <v>585</v>
      </c>
      <c r="G192" s="184" t="s">
        <v>586</v>
      </c>
      <c r="H192" s="230"/>
      <c r="I192" s="186"/>
      <c r="J192" s="187">
        <f>ROUND(I192*H192,2)</f>
        <v>0</v>
      </c>
      <c r="K192" s="183" t="s">
        <v>253</v>
      </c>
      <c r="L192" s="40"/>
      <c r="M192" s="188" t="s">
        <v>5</v>
      </c>
      <c r="N192" s="189" t="s">
        <v>44</v>
      </c>
      <c r="O192" s="41"/>
      <c r="P192" s="190">
        <f>O192*H192</f>
        <v>0</v>
      </c>
      <c r="Q192" s="190">
        <v>0</v>
      </c>
      <c r="R192" s="190">
        <f>Q192*H192</f>
        <v>0</v>
      </c>
      <c r="S192" s="190">
        <v>0</v>
      </c>
      <c r="T192" s="191">
        <f>S192*H192</f>
        <v>0</v>
      </c>
      <c r="AR192" s="23" t="s">
        <v>278</v>
      </c>
      <c r="AT192" s="23" t="s">
        <v>249</v>
      </c>
      <c r="AU192" s="23" t="s">
        <v>82</v>
      </c>
      <c r="AY192" s="23" t="s">
        <v>246</v>
      </c>
      <c r="BE192" s="192">
        <f>IF(N192="základní",J192,0)</f>
        <v>0</v>
      </c>
      <c r="BF192" s="192">
        <f>IF(N192="snížená",J192,0)</f>
        <v>0</v>
      </c>
      <c r="BG192" s="192">
        <f>IF(N192="zákl. přenesená",J192,0)</f>
        <v>0</v>
      </c>
      <c r="BH192" s="192">
        <f>IF(N192="sníž. přenesená",J192,0)</f>
        <v>0</v>
      </c>
      <c r="BI192" s="192">
        <f>IF(N192="nulová",J192,0)</f>
        <v>0</v>
      </c>
      <c r="BJ192" s="23" t="s">
        <v>80</v>
      </c>
      <c r="BK192" s="192">
        <f>ROUND(I192*H192,2)</f>
        <v>0</v>
      </c>
      <c r="BL192" s="23" t="s">
        <v>278</v>
      </c>
      <c r="BM192" s="23" t="s">
        <v>620</v>
      </c>
    </row>
    <row r="193" spans="2:65" s="11" customFormat="1" ht="29.85" customHeight="1">
      <c r="B193" s="166"/>
      <c r="D193" s="177" t="s">
        <v>72</v>
      </c>
      <c r="E193" s="178" t="s">
        <v>588</v>
      </c>
      <c r="F193" s="178" t="s">
        <v>589</v>
      </c>
      <c r="I193" s="169"/>
      <c r="J193" s="179">
        <f>BK193</f>
        <v>0</v>
      </c>
      <c r="L193" s="166"/>
      <c r="M193" s="171"/>
      <c r="N193" s="172"/>
      <c r="O193" s="172"/>
      <c r="P193" s="173">
        <f>SUM(P194:P202)</f>
        <v>0</v>
      </c>
      <c r="Q193" s="172"/>
      <c r="R193" s="173">
        <f>SUM(R194:R202)</f>
        <v>0</v>
      </c>
      <c r="S193" s="172"/>
      <c r="T193" s="174">
        <f>SUM(T194:T202)</f>
        <v>0</v>
      </c>
      <c r="AR193" s="167" t="s">
        <v>82</v>
      </c>
      <c r="AT193" s="175" t="s">
        <v>72</v>
      </c>
      <c r="AU193" s="175" t="s">
        <v>80</v>
      </c>
      <c r="AY193" s="167" t="s">
        <v>246</v>
      </c>
      <c r="BK193" s="176">
        <f>SUM(BK194:BK202)</f>
        <v>0</v>
      </c>
    </row>
    <row r="194" spans="2:65" s="1" customFormat="1" ht="22.5" customHeight="1">
      <c r="B194" s="180"/>
      <c r="C194" s="181" t="s">
        <v>477</v>
      </c>
      <c r="D194" s="181" t="s">
        <v>249</v>
      </c>
      <c r="E194" s="182" t="s">
        <v>961</v>
      </c>
      <c r="F194" s="183" t="s">
        <v>962</v>
      </c>
      <c r="G194" s="184" t="s">
        <v>376</v>
      </c>
      <c r="H194" s="185">
        <v>43.4</v>
      </c>
      <c r="I194" s="186"/>
      <c r="J194" s="187">
        <f>ROUND(I194*H194,2)</f>
        <v>0</v>
      </c>
      <c r="K194" s="183" t="s">
        <v>253</v>
      </c>
      <c r="L194" s="40"/>
      <c r="M194" s="188" t="s">
        <v>5</v>
      </c>
      <c r="N194" s="189" t="s">
        <v>44</v>
      </c>
      <c r="O194" s="41"/>
      <c r="P194" s="190">
        <f>O194*H194</f>
        <v>0</v>
      </c>
      <c r="Q194" s="190">
        <v>0</v>
      </c>
      <c r="R194" s="190">
        <f>Q194*H194</f>
        <v>0</v>
      </c>
      <c r="S194" s="190">
        <v>0</v>
      </c>
      <c r="T194" s="191">
        <f>S194*H194</f>
        <v>0</v>
      </c>
      <c r="AR194" s="23" t="s">
        <v>278</v>
      </c>
      <c r="AT194" s="23" t="s">
        <v>249</v>
      </c>
      <c r="AU194" s="23" t="s">
        <v>82</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278</v>
      </c>
      <c r="BM194" s="23" t="s">
        <v>623</v>
      </c>
    </row>
    <row r="195" spans="2:65" s="1" customFormat="1" ht="44.25" customHeight="1">
      <c r="B195" s="180"/>
      <c r="C195" s="181" t="s">
        <v>624</v>
      </c>
      <c r="D195" s="181" t="s">
        <v>249</v>
      </c>
      <c r="E195" s="182" t="s">
        <v>964</v>
      </c>
      <c r="F195" s="183" t="s">
        <v>970</v>
      </c>
      <c r="G195" s="184" t="s">
        <v>376</v>
      </c>
      <c r="H195" s="185">
        <v>43.4</v>
      </c>
      <c r="I195" s="186"/>
      <c r="J195" s="187">
        <f>ROUND(I195*H195,2)</f>
        <v>0</v>
      </c>
      <c r="K195" s="183" t="s">
        <v>5</v>
      </c>
      <c r="L195" s="40"/>
      <c r="M195" s="188" t="s">
        <v>5</v>
      </c>
      <c r="N195" s="189" t="s">
        <v>44</v>
      </c>
      <c r="O195" s="41"/>
      <c r="P195" s="190">
        <f>O195*H195</f>
        <v>0</v>
      </c>
      <c r="Q195" s="190">
        <v>0</v>
      </c>
      <c r="R195" s="190">
        <f>Q195*H195</f>
        <v>0</v>
      </c>
      <c r="S195" s="190">
        <v>0</v>
      </c>
      <c r="T195" s="191">
        <f>S195*H195</f>
        <v>0</v>
      </c>
      <c r="AR195" s="23" t="s">
        <v>278</v>
      </c>
      <c r="AT195" s="23" t="s">
        <v>249</v>
      </c>
      <c r="AU195" s="23" t="s">
        <v>82</v>
      </c>
      <c r="AY195" s="23" t="s">
        <v>246</v>
      </c>
      <c r="BE195" s="192">
        <f>IF(N195="základní",J195,0)</f>
        <v>0</v>
      </c>
      <c r="BF195" s="192">
        <f>IF(N195="snížená",J195,0)</f>
        <v>0</v>
      </c>
      <c r="BG195" s="192">
        <f>IF(N195="zákl. přenesená",J195,0)</f>
        <v>0</v>
      </c>
      <c r="BH195" s="192">
        <f>IF(N195="sníž. přenesená",J195,0)</f>
        <v>0</v>
      </c>
      <c r="BI195" s="192">
        <f>IF(N195="nulová",J195,0)</f>
        <v>0</v>
      </c>
      <c r="BJ195" s="23" t="s">
        <v>80</v>
      </c>
      <c r="BK195" s="192">
        <f>ROUND(I195*H195,2)</f>
        <v>0</v>
      </c>
      <c r="BL195" s="23" t="s">
        <v>278</v>
      </c>
      <c r="BM195" s="23" t="s">
        <v>627</v>
      </c>
    </row>
    <row r="196" spans="2:65" s="1" customFormat="1" ht="81">
      <c r="B196" s="40"/>
      <c r="D196" s="207" t="s">
        <v>553</v>
      </c>
      <c r="F196" s="226" t="s">
        <v>967</v>
      </c>
      <c r="I196" s="227"/>
      <c r="L196" s="40"/>
      <c r="M196" s="228"/>
      <c r="N196" s="41"/>
      <c r="O196" s="41"/>
      <c r="P196" s="41"/>
      <c r="Q196" s="41"/>
      <c r="R196" s="41"/>
      <c r="S196" s="41"/>
      <c r="T196" s="69"/>
      <c r="AT196" s="23" t="s">
        <v>553</v>
      </c>
      <c r="AU196" s="23" t="s">
        <v>82</v>
      </c>
    </row>
    <row r="197" spans="2:65" s="1" customFormat="1" ht="31.5" customHeight="1">
      <c r="B197" s="180"/>
      <c r="C197" s="181" t="s">
        <v>480</v>
      </c>
      <c r="D197" s="181" t="s">
        <v>249</v>
      </c>
      <c r="E197" s="182" t="s">
        <v>969</v>
      </c>
      <c r="F197" s="183" t="s">
        <v>973</v>
      </c>
      <c r="G197" s="184" t="s">
        <v>376</v>
      </c>
      <c r="H197" s="185">
        <v>170.1</v>
      </c>
      <c r="I197" s="186"/>
      <c r="J197" s="187">
        <f>ROUND(I197*H197,2)</f>
        <v>0</v>
      </c>
      <c r="K197" s="183" t="s">
        <v>5</v>
      </c>
      <c r="L197" s="40"/>
      <c r="M197" s="188" t="s">
        <v>5</v>
      </c>
      <c r="N197" s="189" t="s">
        <v>44</v>
      </c>
      <c r="O197" s="41"/>
      <c r="P197" s="190">
        <f>O197*H197</f>
        <v>0</v>
      </c>
      <c r="Q197" s="190">
        <v>0</v>
      </c>
      <c r="R197" s="190">
        <f>Q197*H197</f>
        <v>0</v>
      </c>
      <c r="S197" s="190">
        <v>0</v>
      </c>
      <c r="T197" s="191">
        <f>S197*H197</f>
        <v>0</v>
      </c>
      <c r="AR197" s="23" t="s">
        <v>278</v>
      </c>
      <c r="AT197" s="23" t="s">
        <v>249</v>
      </c>
      <c r="AU197" s="23" t="s">
        <v>82</v>
      </c>
      <c r="AY197" s="23" t="s">
        <v>246</v>
      </c>
      <c r="BE197" s="192">
        <f>IF(N197="základní",J197,0)</f>
        <v>0</v>
      </c>
      <c r="BF197" s="192">
        <f>IF(N197="snížená",J197,0)</f>
        <v>0</v>
      </c>
      <c r="BG197" s="192">
        <f>IF(N197="zákl. přenesená",J197,0)</f>
        <v>0</v>
      </c>
      <c r="BH197" s="192">
        <f>IF(N197="sníž. přenesená",J197,0)</f>
        <v>0</v>
      </c>
      <c r="BI197" s="192">
        <f>IF(N197="nulová",J197,0)</f>
        <v>0</v>
      </c>
      <c r="BJ197" s="23" t="s">
        <v>80</v>
      </c>
      <c r="BK197" s="192">
        <f>ROUND(I197*H197,2)</f>
        <v>0</v>
      </c>
      <c r="BL197" s="23" t="s">
        <v>278</v>
      </c>
      <c r="BM197" s="23" t="s">
        <v>632</v>
      </c>
    </row>
    <row r="198" spans="2:65" s="1" customFormat="1" ht="81">
      <c r="B198" s="40"/>
      <c r="D198" s="207" t="s">
        <v>553</v>
      </c>
      <c r="F198" s="226" t="s">
        <v>967</v>
      </c>
      <c r="I198" s="227"/>
      <c r="L198" s="40"/>
      <c r="M198" s="228"/>
      <c r="N198" s="41"/>
      <c r="O198" s="41"/>
      <c r="P198" s="41"/>
      <c r="Q198" s="41"/>
      <c r="R198" s="41"/>
      <c r="S198" s="41"/>
      <c r="T198" s="69"/>
      <c r="AT198" s="23" t="s">
        <v>553</v>
      </c>
      <c r="AU198" s="23" t="s">
        <v>82</v>
      </c>
    </row>
    <row r="199" spans="2:65" s="1" customFormat="1" ht="22.5" customHeight="1">
      <c r="B199" s="180"/>
      <c r="C199" s="181" t="s">
        <v>633</v>
      </c>
      <c r="D199" s="181" t="s">
        <v>249</v>
      </c>
      <c r="E199" s="182" t="s">
        <v>972</v>
      </c>
      <c r="F199" s="183" t="s">
        <v>1194</v>
      </c>
      <c r="G199" s="184" t="s">
        <v>376</v>
      </c>
      <c r="H199" s="185">
        <v>4.2539999999999996</v>
      </c>
      <c r="I199" s="186"/>
      <c r="J199" s="187">
        <f>ROUND(I199*H199,2)</f>
        <v>0</v>
      </c>
      <c r="K199" s="183" t="s">
        <v>5</v>
      </c>
      <c r="L199" s="40"/>
      <c r="M199" s="188" t="s">
        <v>5</v>
      </c>
      <c r="N199" s="189" t="s">
        <v>44</v>
      </c>
      <c r="O199" s="41"/>
      <c r="P199" s="190">
        <f>O199*H199</f>
        <v>0</v>
      </c>
      <c r="Q199" s="190">
        <v>0</v>
      </c>
      <c r="R199" s="190">
        <f>Q199*H199</f>
        <v>0</v>
      </c>
      <c r="S199" s="190">
        <v>0</v>
      </c>
      <c r="T199" s="191">
        <f>S199*H199</f>
        <v>0</v>
      </c>
      <c r="AR199" s="23" t="s">
        <v>278</v>
      </c>
      <c r="AT199" s="23" t="s">
        <v>249</v>
      </c>
      <c r="AU199" s="23" t="s">
        <v>82</v>
      </c>
      <c r="AY199" s="23" t="s">
        <v>246</v>
      </c>
      <c r="BE199" s="192">
        <f>IF(N199="základní",J199,0)</f>
        <v>0</v>
      </c>
      <c r="BF199" s="192">
        <f>IF(N199="snížená",J199,0)</f>
        <v>0</v>
      </c>
      <c r="BG199" s="192">
        <f>IF(N199="zákl. přenesená",J199,0)</f>
        <v>0</v>
      </c>
      <c r="BH199" s="192">
        <f>IF(N199="sníž. přenesená",J199,0)</f>
        <v>0</v>
      </c>
      <c r="BI199" s="192">
        <f>IF(N199="nulová",J199,0)</f>
        <v>0</v>
      </c>
      <c r="BJ199" s="23" t="s">
        <v>80</v>
      </c>
      <c r="BK199" s="192">
        <f>ROUND(I199*H199,2)</f>
        <v>0</v>
      </c>
      <c r="BL199" s="23" t="s">
        <v>278</v>
      </c>
      <c r="BM199" s="23" t="s">
        <v>636</v>
      </c>
    </row>
    <row r="200" spans="2:65" s="1" customFormat="1" ht="31.5" customHeight="1">
      <c r="B200" s="180"/>
      <c r="C200" s="181" t="s">
        <v>486</v>
      </c>
      <c r="D200" s="181" t="s">
        <v>249</v>
      </c>
      <c r="E200" s="182" t="s">
        <v>976</v>
      </c>
      <c r="F200" s="183" t="s">
        <v>980</v>
      </c>
      <c r="G200" s="184" t="s">
        <v>423</v>
      </c>
      <c r="H200" s="185">
        <v>54</v>
      </c>
      <c r="I200" s="186"/>
      <c r="J200" s="187">
        <f>ROUND(I200*H200,2)</f>
        <v>0</v>
      </c>
      <c r="K200" s="183" t="s">
        <v>5</v>
      </c>
      <c r="L200" s="40"/>
      <c r="M200" s="188" t="s">
        <v>5</v>
      </c>
      <c r="N200" s="189" t="s">
        <v>44</v>
      </c>
      <c r="O200" s="41"/>
      <c r="P200" s="190">
        <f>O200*H200</f>
        <v>0</v>
      </c>
      <c r="Q200" s="190">
        <v>0</v>
      </c>
      <c r="R200" s="190">
        <f>Q200*H200</f>
        <v>0</v>
      </c>
      <c r="S200" s="190">
        <v>0</v>
      </c>
      <c r="T200" s="191">
        <f>S200*H200</f>
        <v>0</v>
      </c>
      <c r="AR200" s="23" t="s">
        <v>278</v>
      </c>
      <c r="AT200" s="23" t="s">
        <v>249</v>
      </c>
      <c r="AU200" s="23" t="s">
        <v>82</v>
      </c>
      <c r="AY200" s="23" t="s">
        <v>246</v>
      </c>
      <c r="BE200" s="192">
        <f>IF(N200="základní",J200,0)</f>
        <v>0</v>
      </c>
      <c r="BF200" s="192">
        <f>IF(N200="snížená",J200,0)</f>
        <v>0</v>
      </c>
      <c r="BG200" s="192">
        <f>IF(N200="zákl. přenesená",J200,0)</f>
        <v>0</v>
      </c>
      <c r="BH200" s="192">
        <f>IF(N200="sníž. přenesená",J200,0)</f>
        <v>0</v>
      </c>
      <c r="BI200" s="192">
        <f>IF(N200="nulová",J200,0)</f>
        <v>0</v>
      </c>
      <c r="BJ200" s="23" t="s">
        <v>80</v>
      </c>
      <c r="BK200" s="192">
        <f>ROUND(I200*H200,2)</f>
        <v>0</v>
      </c>
      <c r="BL200" s="23" t="s">
        <v>278</v>
      </c>
      <c r="BM200" s="23" t="s">
        <v>639</v>
      </c>
    </row>
    <row r="201" spans="2:65" s="1" customFormat="1" ht="81">
      <c r="B201" s="40"/>
      <c r="D201" s="207" t="s">
        <v>553</v>
      </c>
      <c r="F201" s="226" t="s">
        <v>967</v>
      </c>
      <c r="I201" s="227"/>
      <c r="L201" s="40"/>
      <c r="M201" s="228"/>
      <c r="N201" s="41"/>
      <c r="O201" s="41"/>
      <c r="P201" s="41"/>
      <c r="Q201" s="41"/>
      <c r="R201" s="41"/>
      <c r="S201" s="41"/>
      <c r="T201" s="69"/>
      <c r="AT201" s="23" t="s">
        <v>553</v>
      </c>
      <c r="AU201" s="23" t="s">
        <v>82</v>
      </c>
    </row>
    <row r="202" spans="2:65" s="1" customFormat="1" ht="22.5" customHeight="1">
      <c r="B202" s="180"/>
      <c r="C202" s="181" t="s">
        <v>640</v>
      </c>
      <c r="D202" s="181" t="s">
        <v>249</v>
      </c>
      <c r="E202" s="182" t="s">
        <v>983</v>
      </c>
      <c r="F202" s="183" t="s">
        <v>984</v>
      </c>
      <c r="G202" s="184" t="s">
        <v>586</v>
      </c>
      <c r="H202" s="230"/>
      <c r="I202" s="186"/>
      <c r="J202" s="187">
        <f>ROUND(I202*H202,2)</f>
        <v>0</v>
      </c>
      <c r="K202" s="183" t="s">
        <v>253</v>
      </c>
      <c r="L202" s="40"/>
      <c r="M202" s="188" t="s">
        <v>5</v>
      </c>
      <c r="N202" s="189" t="s">
        <v>44</v>
      </c>
      <c r="O202" s="41"/>
      <c r="P202" s="190">
        <f>O202*H202</f>
        <v>0</v>
      </c>
      <c r="Q202" s="190">
        <v>0</v>
      </c>
      <c r="R202" s="190">
        <f>Q202*H202</f>
        <v>0</v>
      </c>
      <c r="S202" s="190">
        <v>0</v>
      </c>
      <c r="T202" s="191">
        <f>S202*H202</f>
        <v>0</v>
      </c>
      <c r="AR202" s="23" t="s">
        <v>278</v>
      </c>
      <c r="AT202" s="23" t="s">
        <v>249</v>
      </c>
      <c r="AU202" s="23" t="s">
        <v>82</v>
      </c>
      <c r="AY202" s="23" t="s">
        <v>246</v>
      </c>
      <c r="BE202" s="192">
        <f>IF(N202="základní",J202,0)</f>
        <v>0</v>
      </c>
      <c r="BF202" s="192">
        <f>IF(N202="snížená",J202,0)</f>
        <v>0</v>
      </c>
      <c r="BG202" s="192">
        <f>IF(N202="zákl. přenesená",J202,0)</f>
        <v>0</v>
      </c>
      <c r="BH202" s="192">
        <f>IF(N202="sníž. přenesená",J202,0)</f>
        <v>0</v>
      </c>
      <c r="BI202" s="192">
        <f>IF(N202="nulová",J202,0)</f>
        <v>0</v>
      </c>
      <c r="BJ202" s="23" t="s">
        <v>80</v>
      </c>
      <c r="BK202" s="192">
        <f>ROUND(I202*H202,2)</f>
        <v>0</v>
      </c>
      <c r="BL202" s="23" t="s">
        <v>278</v>
      </c>
      <c r="BM202" s="23" t="s">
        <v>643</v>
      </c>
    </row>
    <row r="203" spans="2:65" s="11" customFormat="1" ht="29.85" customHeight="1">
      <c r="B203" s="166"/>
      <c r="D203" s="177" t="s">
        <v>72</v>
      </c>
      <c r="E203" s="178" t="s">
        <v>986</v>
      </c>
      <c r="F203" s="178" t="s">
        <v>987</v>
      </c>
      <c r="I203" s="169"/>
      <c r="J203" s="179">
        <f>BK203</f>
        <v>0</v>
      </c>
      <c r="L203" s="166"/>
      <c r="M203" s="171"/>
      <c r="N203" s="172"/>
      <c r="O203" s="172"/>
      <c r="P203" s="173">
        <f>SUM(P204:P205)</f>
        <v>0</v>
      </c>
      <c r="Q203" s="172"/>
      <c r="R203" s="173">
        <f>SUM(R204:R205)</f>
        <v>0</v>
      </c>
      <c r="S203" s="172"/>
      <c r="T203" s="174">
        <f>SUM(T204:T205)</f>
        <v>0</v>
      </c>
      <c r="AR203" s="167" t="s">
        <v>82</v>
      </c>
      <c r="AT203" s="175" t="s">
        <v>72</v>
      </c>
      <c r="AU203" s="175" t="s">
        <v>80</v>
      </c>
      <c r="AY203" s="167" t="s">
        <v>246</v>
      </c>
      <c r="BK203" s="176">
        <f>SUM(BK204:BK205)</f>
        <v>0</v>
      </c>
    </row>
    <row r="204" spans="2:65" s="1" customFormat="1" ht="22.5" customHeight="1">
      <c r="B204" s="180"/>
      <c r="C204" s="181" t="s">
        <v>489</v>
      </c>
      <c r="D204" s="181" t="s">
        <v>249</v>
      </c>
      <c r="E204" s="182" t="s">
        <v>1195</v>
      </c>
      <c r="F204" s="183" t="s">
        <v>1196</v>
      </c>
      <c r="G204" s="184" t="s">
        <v>393</v>
      </c>
      <c r="H204" s="185">
        <v>1</v>
      </c>
      <c r="I204" s="186"/>
      <c r="J204" s="187">
        <f>ROUND(I204*H204,2)</f>
        <v>0</v>
      </c>
      <c r="K204" s="183" t="s">
        <v>253</v>
      </c>
      <c r="L204" s="40"/>
      <c r="M204" s="188" t="s">
        <v>5</v>
      </c>
      <c r="N204" s="189" t="s">
        <v>44</v>
      </c>
      <c r="O204" s="41"/>
      <c r="P204" s="190">
        <f>O204*H204</f>
        <v>0</v>
      </c>
      <c r="Q204" s="190">
        <v>0</v>
      </c>
      <c r="R204" s="190">
        <f>Q204*H204</f>
        <v>0</v>
      </c>
      <c r="S204" s="190">
        <v>0</v>
      </c>
      <c r="T204" s="191">
        <f>S204*H204</f>
        <v>0</v>
      </c>
      <c r="AR204" s="23" t="s">
        <v>278</v>
      </c>
      <c r="AT204" s="23" t="s">
        <v>249</v>
      </c>
      <c r="AU204" s="23" t="s">
        <v>82</v>
      </c>
      <c r="AY204" s="23" t="s">
        <v>246</v>
      </c>
      <c r="BE204" s="192">
        <f>IF(N204="základní",J204,0)</f>
        <v>0</v>
      </c>
      <c r="BF204" s="192">
        <f>IF(N204="snížená",J204,0)</f>
        <v>0</v>
      </c>
      <c r="BG204" s="192">
        <f>IF(N204="zákl. přenesená",J204,0)</f>
        <v>0</v>
      </c>
      <c r="BH204" s="192">
        <f>IF(N204="sníž. přenesená",J204,0)</f>
        <v>0</v>
      </c>
      <c r="BI204" s="192">
        <f>IF(N204="nulová",J204,0)</f>
        <v>0</v>
      </c>
      <c r="BJ204" s="23" t="s">
        <v>80</v>
      </c>
      <c r="BK204" s="192">
        <f>ROUND(I204*H204,2)</f>
        <v>0</v>
      </c>
      <c r="BL204" s="23" t="s">
        <v>278</v>
      </c>
      <c r="BM204" s="23" t="s">
        <v>646</v>
      </c>
    </row>
    <row r="205" spans="2:65" s="1" customFormat="1" ht="22.5" customHeight="1">
      <c r="B205" s="180"/>
      <c r="C205" s="181" t="s">
        <v>647</v>
      </c>
      <c r="D205" s="181" t="s">
        <v>249</v>
      </c>
      <c r="E205" s="182" t="s">
        <v>1197</v>
      </c>
      <c r="F205" s="183" t="s">
        <v>1198</v>
      </c>
      <c r="G205" s="184" t="s">
        <v>393</v>
      </c>
      <c r="H205" s="185">
        <v>1</v>
      </c>
      <c r="I205" s="186"/>
      <c r="J205" s="187">
        <f>ROUND(I205*H205,2)</f>
        <v>0</v>
      </c>
      <c r="K205" s="183" t="s">
        <v>5</v>
      </c>
      <c r="L205" s="40"/>
      <c r="M205" s="188" t="s">
        <v>5</v>
      </c>
      <c r="N205" s="189" t="s">
        <v>44</v>
      </c>
      <c r="O205" s="41"/>
      <c r="P205" s="190">
        <f>O205*H205</f>
        <v>0</v>
      </c>
      <c r="Q205" s="190">
        <v>0</v>
      </c>
      <c r="R205" s="190">
        <f>Q205*H205</f>
        <v>0</v>
      </c>
      <c r="S205" s="190">
        <v>0</v>
      </c>
      <c r="T205" s="191">
        <f>S205*H205</f>
        <v>0</v>
      </c>
      <c r="AR205" s="23" t="s">
        <v>278</v>
      </c>
      <c r="AT205" s="23" t="s">
        <v>249</v>
      </c>
      <c r="AU205" s="23" t="s">
        <v>82</v>
      </c>
      <c r="AY205" s="23" t="s">
        <v>246</v>
      </c>
      <c r="BE205" s="192">
        <f>IF(N205="základní",J205,0)</f>
        <v>0</v>
      </c>
      <c r="BF205" s="192">
        <f>IF(N205="snížená",J205,0)</f>
        <v>0</v>
      </c>
      <c r="BG205" s="192">
        <f>IF(N205="zákl. přenesená",J205,0)</f>
        <v>0</v>
      </c>
      <c r="BH205" s="192">
        <f>IF(N205="sníž. přenesená",J205,0)</f>
        <v>0</v>
      </c>
      <c r="BI205" s="192">
        <f>IF(N205="nulová",J205,0)</f>
        <v>0</v>
      </c>
      <c r="BJ205" s="23" t="s">
        <v>80</v>
      </c>
      <c r="BK205" s="192">
        <f>ROUND(I205*H205,2)</f>
        <v>0</v>
      </c>
      <c r="BL205" s="23" t="s">
        <v>278</v>
      </c>
      <c r="BM205" s="23" t="s">
        <v>650</v>
      </c>
    </row>
    <row r="206" spans="2:65" s="11" customFormat="1" ht="29.85" customHeight="1">
      <c r="B206" s="166"/>
      <c r="D206" s="177" t="s">
        <v>72</v>
      </c>
      <c r="E206" s="178" t="s">
        <v>1002</v>
      </c>
      <c r="F206" s="178" t="s">
        <v>1003</v>
      </c>
      <c r="I206" s="169"/>
      <c r="J206" s="179">
        <f>BK206</f>
        <v>0</v>
      </c>
      <c r="L206" s="166"/>
      <c r="M206" s="171"/>
      <c r="N206" s="172"/>
      <c r="O206" s="172"/>
      <c r="P206" s="173">
        <f>SUM(P207:P219)</f>
        <v>0</v>
      </c>
      <c r="Q206" s="172"/>
      <c r="R206" s="173">
        <f>SUM(R207:R219)</f>
        <v>0</v>
      </c>
      <c r="S206" s="172"/>
      <c r="T206" s="174">
        <f>SUM(T207:T219)</f>
        <v>0</v>
      </c>
      <c r="AR206" s="167" t="s">
        <v>82</v>
      </c>
      <c r="AT206" s="175" t="s">
        <v>72</v>
      </c>
      <c r="AU206" s="175" t="s">
        <v>80</v>
      </c>
      <c r="AY206" s="167" t="s">
        <v>246</v>
      </c>
      <c r="BK206" s="176">
        <f>SUM(BK207:BK219)</f>
        <v>0</v>
      </c>
    </row>
    <row r="207" spans="2:65" s="1" customFormat="1" ht="22.5" customHeight="1">
      <c r="B207" s="180"/>
      <c r="C207" s="181" t="s">
        <v>493</v>
      </c>
      <c r="D207" s="181" t="s">
        <v>249</v>
      </c>
      <c r="E207" s="182" t="s">
        <v>1004</v>
      </c>
      <c r="F207" s="183" t="s">
        <v>1005</v>
      </c>
      <c r="G207" s="184" t="s">
        <v>423</v>
      </c>
      <c r="H207" s="185">
        <v>138.26</v>
      </c>
      <c r="I207" s="186"/>
      <c r="J207" s="187">
        <f>ROUND(I207*H207,2)</f>
        <v>0</v>
      </c>
      <c r="K207" s="183" t="s">
        <v>253</v>
      </c>
      <c r="L207" s="40"/>
      <c r="M207" s="188" t="s">
        <v>5</v>
      </c>
      <c r="N207" s="189" t="s">
        <v>44</v>
      </c>
      <c r="O207" s="41"/>
      <c r="P207" s="190">
        <f>O207*H207</f>
        <v>0</v>
      </c>
      <c r="Q207" s="190">
        <v>0</v>
      </c>
      <c r="R207" s="190">
        <f>Q207*H207</f>
        <v>0</v>
      </c>
      <c r="S207" s="190">
        <v>0</v>
      </c>
      <c r="T207" s="191">
        <f>S207*H207</f>
        <v>0</v>
      </c>
      <c r="AR207" s="23" t="s">
        <v>278</v>
      </c>
      <c r="AT207" s="23" t="s">
        <v>249</v>
      </c>
      <c r="AU207" s="23" t="s">
        <v>82</v>
      </c>
      <c r="AY207" s="23" t="s">
        <v>246</v>
      </c>
      <c r="BE207" s="192">
        <f>IF(N207="základní",J207,0)</f>
        <v>0</v>
      </c>
      <c r="BF207" s="192">
        <f>IF(N207="snížená",J207,0)</f>
        <v>0</v>
      </c>
      <c r="BG207" s="192">
        <f>IF(N207="zákl. přenesená",J207,0)</f>
        <v>0</v>
      </c>
      <c r="BH207" s="192">
        <f>IF(N207="sníž. přenesená",J207,0)</f>
        <v>0</v>
      </c>
      <c r="BI207" s="192">
        <f>IF(N207="nulová",J207,0)</f>
        <v>0</v>
      </c>
      <c r="BJ207" s="23" t="s">
        <v>80</v>
      </c>
      <c r="BK207" s="192">
        <f>ROUND(I207*H207,2)</f>
        <v>0</v>
      </c>
      <c r="BL207" s="23" t="s">
        <v>278</v>
      </c>
      <c r="BM207" s="23" t="s">
        <v>655</v>
      </c>
    </row>
    <row r="208" spans="2:65" s="1" customFormat="1" ht="22.5" customHeight="1">
      <c r="B208" s="180"/>
      <c r="C208" s="216" t="s">
        <v>656</v>
      </c>
      <c r="D208" s="216" t="s">
        <v>549</v>
      </c>
      <c r="E208" s="217" t="s">
        <v>1008</v>
      </c>
      <c r="F208" s="218" t="s">
        <v>1009</v>
      </c>
      <c r="G208" s="219" t="s">
        <v>376</v>
      </c>
      <c r="H208" s="220">
        <v>15.209</v>
      </c>
      <c r="I208" s="221"/>
      <c r="J208" s="222">
        <f>ROUND(I208*H208,2)</f>
        <v>0</v>
      </c>
      <c r="K208" s="218" t="s">
        <v>5</v>
      </c>
      <c r="L208" s="223"/>
      <c r="M208" s="224" t="s">
        <v>5</v>
      </c>
      <c r="N208" s="225" t="s">
        <v>44</v>
      </c>
      <c r="O208" s="41"/>
      <c r="P208" s="190">
        <f>O208*H208</f>
        <v>0</v>
      </c>
      <c r="Q208" s="190">
        <v>0</v>
      </c>
      <c r="R208" s="190">
        <f>Q208*H208</f>
        <v>0</v>
      </c>
      <c r="S208" s="190">
        <v>0</v>
      </c>
      <c r="T208" s="191">
        <f>S208*H208</f>
        <v>0</v>
      </c>
      <c r="AR208" s="23" t="s">
        <v>309</v>
      </c>
      <c r="AT208" s="23" t="s">
        <v>549</v>
      </c>
      <c r="AU208" s="23" t="s">
        <v>82</v>
      </c>
      <c r="AY208" s="23" t="s">
        <v>246</v>
      </c>
      <c r="BE208" s="192">
        <f>IF(N208="základní",J208,0)</f>
        <v>0</v>
      </c>
      <c r="BF208" s="192">
        <f>IF(N208="snížená",J208,0)</f>
        <v>0</v>
      </c>
      <c r="BG208" s="192">
        <f>IF(N208="zákl. přenesená",J208,0)</f>
        <v>0</v>
      </c>
      <c r="BH208" s="192">
        <f>IF(N208="sníž. přenesená",J208,0)</f>
        <v>0</v>
      </c>
      <c r="BI208" s="192">
        <f>IF(N208="nulová",J208,0)</f>
        <v>0</v>
      </c>
      <c r="BJ208" s="23" t="s">
        <v>80</v>
      </c>
      <c r="BK208" s="192">
        <f>ROUND(I208*H208,2)</f>
        <v>0</v>
      </c>
      <c r="BL208" s="23" t="s">
        <v>278</v>
      </c>
      <c r="BM208" s="23" t="s">
        <v>659</v>
      </c>
    </row>
    <row r="209" spans="2:65" s="1" customFormat="1" ht="31.5" customHeight="1">
      <c r="B209" s="180"/>
      <c r="C209" s="181" t="s">
        <v>498</v>
      </c>
      <c r="D209" s="181" t="s">
        <v>249</v>
      </c>
      <c r="E209" s="182" t="s">
        <v>1012</v>
      </c>
      <c r="F209" s="183" t="s">
        <v>1013</v>
      </c>
      <c r="G209" s="184" t="s">
        <v>376</v>
      </c>
      <c r="H209" s="185">
        <v>126.8</v>
      </c>
      <c r="I209" s="186"/>
      <c r="J209" s="187">
        <f>ROUND(I209*H209,2)</f>
        <v>0</v>
      </c>
      <c r="K209" s="183" t="s">
        <v>253</v>
      </c>
      <c r="L209" s="40"/>
      <c r="M209" s="188" t="s">
        <v>5</v>
      </c>
      <c r="N209" s="189" t="s">
        <v>44</v>
      </c>
      <c r="O209" s="41"/>
      <c r="P209" s="190">
        <f>O209*H209</f>
        <v>0</v>
      </c>
      <c r="Q209" s="190">
        <v>0</v>
      </c>
      <c r="R209" s="190">
        <f>Q209*H209</f>
        <v>0</v>
      </c>
      <c r="S209" s="190">
        <v>0</v>
      </c>
      <c r="T209" s="191">
        <f>S209*H209</f>
        <v>0</v>
      </c>
      <c r="AR209" s="23" t="s">
        <v>278</v>
      </c>
      <c r="AT209" s="23" t="s">
        <v>249</v>
      </c>
      <c r="AU209" s="23" t="s">
        <v>82</v>
      </c>
      <c r="AY209" s="23" t="s">
        <v>246</v>
      </c>
      <c r="BE209" s="192">
        <f>IF(N209="základní",J209,0)</f>
        <v>0</v>
      </c>
      <c r="BF209" s="192">
        <f>IF(N209="snížená",J209,0)</f>
        <v>0</v>
      </c>
      <c r="BG209" s="192">
        <f>IF(N209="zákl. přenesená",J209,0)</f>
        <v>0</v>
      </c>
      <c r="BH209" s="192">
        <f>IF(N209="sníž. přenesená",J209,0)</f>
        <v>0</v>
      </c>
      <c r="BI209" s="192">
        <f>IF(N209="nulová",J209,0)</f>
        <v>0</v>
      </c>
      <c r="BJ209" s="23" t="s">
        <v>80</v>
      </c>
      <c r="BK209" s="192">
        <f>ROUND(I209*H209,2)</f>
        <v>0</v>
      </c>
      <c r="BL209" s="23" t="s">
        <v>278</v>
      </c>
      <c r="BM209" s="23" t="s">
        <v>664</v>
      </c>
    </row>
    <row r="210" spans="2:65" s="1" customFormat="1" ht="31.5" customHeight="1">
      <c r="B210" s="180"/>
      <c r="C210" s="216" t="s">
        <v>665</v>
      </c>
      <c r="D210" s="216" t="s">
        <v>549</v>
      </c>
      <c r="E210" s="217" t="s">
        <v>1016</v>
      </c>
      <c r="F210" s="218" t="s">
        <v>1199</v>
      </c>
      <c r="G210" s="219" t="s">
        <v>376</v>
      </c>
      <c r="H210" s="220">
        <v>139.47999999999999</v>
      </c>
      <c r="I210" s="221"/>
      <c r="J210" s="222">
        <f>ROUND(I210*H210,2)</f>
        <v>0</v>
      </c>
      <c r="K210" s="218" t="s">
        <v>5</v>
      </c>
      <c r="L210" s="223"/>
      <c r="M210" s="224" t="s">
        <v>5</v>
      </c>
      <c r="N210" s="225" t="s">
        <v>44</v>
      </c>
      <c r="O210" s="41"/>
      <c r="P210" s="190">
        <f>O210*H210</f>
        <v>0</v>
      </c>
      <c r="Q210" s="190">
        <v>0</v>
      </c>
      <c r="R210" s="190">
        <f>Q210*H210</f>
        <v>0</v>
      </c>
      <c r="S210" s="190">
        <v>0</v>
      </c>
      <c r="T210" s="191">
        <f>S210*H210</f>
        <v>0</v>
      </c>
      <c r="AR210" s="23" t="s">
        <v>309</v>
      </c>
      <c r="AT210" s="23" t="s">
        <v>549</v>
      </c>
      <c r="AU210" s="23" t="s">
        <v>82</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278</v>
      </c>
      <c r="BM210" s="23" t="s">
        <v>668</v>
      </c>
    </row>
    <row r="211" spans="2:65" s="12" customFormat="1" ht="13.5">
      <c r="B211" s="197"/>
      <c r="D211" s="198" t="s">
        <v>364</v>
      </c>
      <c r="E211" s="199" t="s">
        <v>5</v>
      </c>
      <c r="F211" s="200" t="s">
        <v>1200</v>
      </c>
      <c r="H211" s="201">
        <v>139.47999999999999</v>
      </c>
      <c r="I211" s="202"/>
      <c r="L211" s="197"/>
      <c r="M211" s="203"/>
      <c r="N211" s="204"/>
      <c r="O211" s="204"/>
      <c r="P211" s="204"/>
      <c r="Q211" s="204"/>
      <c r="R211" s="204"/>
      <c r="S211" s="204"/>
      <c r="T211" s="205"/>
      <c r="AT211" s="199" t="s">
        <v>364</v>
      </c>
      <c r="AU211" s="199" t="s">
        <v>82</v>
      </c>
      <c r="AV211" s="12" t="s">
        <v>82</v>
      </c>
      <c r="AW211" s="12" t="s">
        <v>36</v>
      </c>
      <c r="AX211" s="12" t="s">
        <v>73</v>
      </c>
      <c r="AY211" s="199" t="s">
        <v>246</v>
      </c>
    </row>
    <row r="212" spans="2:65" s="13" customFormat="1" ht="13.5">
      <c r="B212" s="206"/>
      <c r="D212" s="207" t="s">
        <v>364</v>
      </c>
      <c r="E212" s="208" t="s">
        <v>5</v>
      </c>
      <c r="F212" s="209" t="s">
        <v>366</v>
      </c>
      <c r="H212" s="210">
        <v>139.47999999999999</v>
      </c>
      <c r="I212" s="211"/>
      <c r="L212" s="206"/>
      <c r="M212" s="212"/>
      <c r="N212" s="213"/>
      <c r="O212" s="213"/>
      <c r="P212" s="213"/>
      <c r="Q212" s="213"/>
      <c r="R212" s="213"/>
      <c r="S212" s="213"/>
      <c r="T212" s="214"/>
      <c r="AT212" s="215" t="s">
        <v>364</v>
      </c>
      <c r="AU212" s="215" t="s">
        <v>82</v>
      </c>
      <c r="AV212" s="13" t="s">
        <v>254</v>
      </c>
      <c r="AW212" s="13" t="s">
        <v>36</v>
      </c>
      <c r="AX212" s="13" t="s">
        <v>80</v>
      </c>
      <c r="AY212" s="215" t="s">
        <v>246</v>
      </c>
    </row>
    <row r="213" spans="2:65" s="1" customFormat="1" ht="31.5" customHeight="1">
      <c r="B213" s="180"/>
      <c r="C213" s="181" t="s">
        <v>502</v>
      </c>
      <c r="D213" s="181" t="s">
        <v>249</v>
      </c>
      <c r="E213" s="182" t="s">
        <v>1012</v>
      </c>
      <c r="F213" s="183" t="s">
        <v>1013</v>
      </c>
      <c r="G213" s="184" t="s">
        <v>376</v>
      </c>
      <c r="H213" s="185">
        <v>12.7</v>
      </c>
      <c r="I213" s="186"/>
      <c r="J213" s="187">
        <f t="shared" ref="J213:J219" si="40">ROUND(I213*H213,2)</f>
        <v>0</v>
      </c>
      <c r="K213" s="183" t="s">
        <v>253</v>
      </c>
      <c r="L213" s="40"/>
      <c r="M213" s="188" t="s">
        <v>5</v>
      </c>
      <c r="N213" s="189" t="s">
        <v>44</v>
      </c>
      <c r="O213" s="41"/>
      <c r="P213" s="190">
        <f t="shared" ref="P213:P219" si="41">O213*H213</f>
        <v>0</v>
      </c>
      <c r="Q213" s="190">
        <v>0</v>
      </c>
      <c r="R213" s="190">
        <f t="shared" ref="R213:R219" si="42">Q213*H213</f>
        <v>0</v>
      </c>
      <c r="S213" s="190">
        <v>0</v>
      </c>
      <c r="T213" s="191">
        <f t="shared" ref="T213:T219" si="43">S213*H213</f>
        <v>0</v>
      </c>
      <c r="AR213" s="23" t="s">
        <v>278</v>
      </c>
      <c r="AT213" s="23" t="s">
        <v>249</v>
      </c>
      <c r="AU213" s="23" t="s">
        <v>82</v>
      </c>
      <c r="AY213" s="23" t="s">
        <v>246</v>
      </c>
      <c r="BE213" s="192">
        <f t="shared" ref="BE213:BE219" si="44">IF(N213="základní",J213,0)</f>
        <v>0</v>
      </c>
      <c r="BF213" s="192">
        <f t="shared" ref="BF213:BF219" si="45">IF(N213="snížená",J213,0)</f>
        <v>0</v>
      </c>
      <c r="BG213" s="192">
        <f t="shared" ref="BG213:BG219" si="46">IF(N213="zákl. přenesená",J213,0)</f>
        <v>0</v>
      </c>
      <c r="BH213" s="192">
        <f t="shared" ref="BH213:BH219" si="47">IF(N213="sníž. přenesená",J213,0)</f>
        <v>0</v>
      </c>
      <c r="BI213" s="192">
        <f t="shared" ref="BI213:BI219" si="48">IF(N213="nulová",J213,0)</f>
        <v>0</v>
      </c>
      <c r="BJ213" s="23" t="s">
        <v>80</v>
      </c>
      <c r="BK213" s="192">
        <f t="shared" ref="BK213:BK219" si="49">ROUND(I213*H213,2)</f>
        <v>0</v>
      </c>
      <c r="BL213" s="23" t="s">
        <v>278</v>
      </c>
      <c r="BM213" s="23" t="s">
        <v>671</v>
      </c>
    </row>
    <row r="214" spans="2:65" s="1" customFormat="1" ht="31.5" customHeight="1">
      <c r="B214" s="180"/>
      <c r="C214" s="216" t="s">
        <v>672</v>
      </c>
      <c r="D214" s="216" t="s">
        <v>549</v>
      </c>
      <c r="E214" s="217" t="s">
        <v>1016</v>
      </c>
      <c r="F214" s="218" t="s">
        <v>1199</v>
      </c>
      <c r="G214" s="219" t="s">
        <v>376</v>
      </c>
      <c r="H214" s="220">
        <v>13.97</v>
      </c>
      <c r="I214" s="221"/>
      <c r="J214" s="222">
        <f t="shared" si="40"/>
        <v>0</v>
      </c>
      <c r="K214" s="218" t="s">
        <v>5</v>
      </c>
      <c r="L214" s="223"/>
      <c r="M214" s="224" t="s">
        <v>5</v>
      </c>
      <c r="N214" s="225" t="s">
        <v>44</v>
      </c>
      <c r="O214" s="41"/>
      <c r="P214" s="190">
        <f t="shared" si="41"/>
        <v>0</v>
      </c>
      <c r="Q214" s="190">
        <v>0</v>
      </c>
      <c r="R214" s="190">
        <f t="shared" si="42"/>
        <v>0</v>
      </c>
      <c r="S214" s="190">
        <v>0</v>
      </c>
      <c r="T214" s="191">
        <f t="shared" si="43"/>
        <v>0</v>
      </c>
      <c r="AR214" s="23" t="s">
        <v>309</v>
      </c>
      <c r="AT214" s="23" t="s">
        <v>549</v>
      </c>
      <c r="AU214" s="23" t="s">
        <v>82</v>
      </c>
      <c r="AY214" s="23" t="s">
        <v>246</v>
      </c>
      <c r="BE214" s="192">
        <f t="shared" si="44"/>
        <v>0</v>
      </c>
      <c r="BF214" s="192">
        <f t="shared" si="45"/>
        <v>0</v>
      </c>
      <c r="BG214" s="192">
        <f t="shared" si="46"/>
        <v>0</v>
      </c>
      <c r="BH214" s="192">
        <f t="shared" si="47"/>
        <v>0</v>
      </c>
      <c r="BI214" s="192">
        <f t="shared" si="48"/>
        <v>0</v>
      </c>
      <c r="BJ214" s="23" t="s">
        <v>80</v>
      </c>
      <c r="BK214" s="192">
        <f t="shared" si="49"/>
        <v>0</v>
      </c>
      <c r="BL214" s="23" t="s">
        <v>278</v>
      </c>
      <c r="BM214" s="23" t="s">
        <v>675</v>
      </c>
    </row>
    <row r="215" spans="2:65" s="1" customFormat="1" ht="22.5" customHeight="1">
      <c r="B215" s="180"/>
      <c r="C215" s="181" t="s">
        <v>505</v>
      </c>
      <c r="D215" s="181" t="s">
        <v>249</v>
      </c>
      <c r="E215" s="182" t="s">
        <v>1023</v>
      </c>
      <c r="F215" s="183" t="s">
        <v>1024</v>
      </c>
      <c r="G215" s="184" t="s">
        <v>376</v>
      </c>
      <c r="H215" s="185">
        <v>153.32599999999999</v>
      </c>
      <c r="I215" s="186"/>
      <c r="J215" s="187">
        <f t="shared" si="40"/>
        <v>0</v>
      </c>
      <c r="K215" s="183" t="s">
        <v>253</v>
      </c>
      <c r="L215" s="40"/>
      <c r="M215" s="188" t="s">
        <v>5</v>
      </c>
      <c r="N215" s="189" t="s">
        <v>44</v>
      </c>
      <c r="O215" s="41"/>
      <c r="P215" s="190">
        <f t="shared" si="41"/>
        <v>0</v>
      </c>
      <c r="Q215" s="190">
        <v>0</v>
      </c>
      <c r="R215" s="190">
        <f t="shared" si="42"/>
        <v>0</v>
      </c>
      <c r="S215" s="190">
        <v>0</v>
      </c>
      <c r="T215" s="191">
        <f t="shared" si="43"/>
        <v>0</v>
      </c>
      <c r="AR215" s="23" t="s">
        <v>278</v>
      </c>
      <c r="AT215" s="23" t="s">
        <v>249</v>
      </c>
      <c r="AU215" s="23" t="s">
        <v>82</v>
      </c>
      <c r="AY215" s="23" t="s">
        <v>246</v>
      </c>
      <c r="BE215" s="192">
        <f t="shared" si="44"/>
        <v>0</v>
      </c>
      <c r="BF215" s="192">
        <f t="shared" si="45"/>
        <v>0</v>
      </c>
      <c r="BG215" s="192">
        <f t="shared" si="46"/>
        <v>0</v>
      </c>
      <c r="BH215" s="192">
        <f t="shared" si="47"/>
        <v>0</v>
      </c>
      <c r="BI215" s="192">
        <f t="shared" si="48"/>
        <v>0</v>
      </c>
      <c r="BJ215" s="23" t="s">
        <v>80</v>
      </c>
      <c r="BK215" s="192">
        <f t="shared" si="49"/>
        <v>0</v>
      </c>
      <c r="BL215" s="23" t="s">
        <v>278</v>
      </c>
      <c r="BM215" s="23" t="s">
        <v>678</v>
      </c>
    </row>
    <row r="216" spans="2:65" s="1" customFormat="1" ht="22.5" customHeight="1">
      <c r="B216" s="180"/>
      <c r="C216" s="181" t="s">
        <v>681</v>
      </c>
      <c r="D216" s="181" t="s">
        <v>249</v>
      </c>
      <c r="E216" s="182" t="s">
        <v>1027</v>
      </c>
      <c r="F216" s="183" t="s">
        <v>1028</v>
      </c>
      <c r="G216" s="184" t="s">
        <v>423</v>
      </c>
      <c r="H216" s="185">
        <v>154.49</v>
      </c>
      <c r="I216" s="186"/>
      <c r="J216" s="187">
        <f t="shared" si="40"/>
        <v>0</v>
      </c>
      <c r="K216" s="183" t="s">
        <v>253</v>
      </c>
      <c r="L216" s="40"/>
      <c r="M216" s="188" t="s">
        <v>5</v>
      </c>
      <c r="N216" s="189" t="s">
        <v>44</v>
      </c>
      <c r="O216" s="41"/>
      <c r="P216" s="190">
        <f t="shared" si="41"/>
        <v>0</v>
      </c>
      <c r="Q216" s="190">
        <v>0</v>
      </c>
      <c r="R216" s="190">
        <f t="shared" si="42"/>
        <v>0</v>
      </c>
      <c r="S216" s="190">
        <v>0</v>
      </c>
      <c r="T216" s="191">
        <f t="shared" si="43"/>
        <v>0</v>
      </c>
      <c r="AR216" s="23" t="s">
        <v>278</v>
      </c>
      <c r="AT216" s="23" t="s">
        <v>249</v>
      </c>
      <c r="AU216" s="23" t="s">
        <v>82</v>
      </c>
      <c r="AY216" s="23" t="s">
        <v>246</v>
      </c>
      <c r="BE216" s="192">
        <f t="shared" si="44"/>
        <v>0</v>
      </c>
      <c r="BF216" s="192">
        <f t="shared" si="45"/>
        <v>0</v>
      </c>
      <c r="BG216" s="192">
        <f t="shared" si="46"/>
        <v>0</v>
      </c>
      <c r="BH216" s="192">
        <f t="shared" si="47"/>
        <v>0</v>
      </c>
      <c r="BI216" s="192">
        <f t="shared" si="48"/>
        <v>0</v>
      </c>
      <c r="BJ216" s="23" t="s">
        <v>80</v>
      </c>
      <c r="BK216" s="192">
        <f t="shared" si="49"/>
        <v>0</v>
      </c>
      <c r="BL216" s="23" t="s">
        <v>278</v>
      </c>
      <c r="BM216" s="23" t="s">
        <v>684</v>
      </c>
    </row>
    <row r="217" spans="2:65" s="1" customFormat="1" ht="22.5" customHeight="1">
      <c r="B217" s="180"/>
      <c r="C217" s="181" t="s">
        <v>509</v>
      </c>
      <c r="D217" s="181" t="s">
        <v>249</v>
      </c>
      <c r="E217" s="182" t="s">
        <v>1037</v>
      </c>
      <c r="F217" s="183" t="s">
        <v>1038</v>
      </c>
      <c r="G217" s="184" t="s">
        <v>376</v>
      </c>
      <c r="H217" s="185">
        <v>89.69</v>
      </c>
      <c r="I217" s="186"/>
      <c r="J217" s="187">
        <f t="shared" si="40"/>
        <v>0</v>
      </c>
      <c r="K217" s="183" t="s">
        <v>253</v>
      </c>
      <c r="L217" s="40"/>
      <c r="M217" s="188" t="s">
        <v>5</v>
      </c>
      <c r="N217" s="189" t="s">
        <v>44</v>
      </c>
      <c r="O217" s="41"/>
      <c r="P217" s="190">
        <f t="shared" si="41"/>
        <v>0</v>
      </c>
      <c r="Q217" s="190">
        <v>0</v>
      </c>
      <c r="R217" s="190">
        <f t="shared" si="42"/>
        <v>0</v>
      </c>
      <c r="S217" s="190">
        <v>0</v>
      </c>
      <c r="T217" s="191">
        <f t="shared" si="43"/>
        <v>0</v>
      </c>
      <c r="AR217" s="23" t="s">
        <v>278</v>
      </c>
      <c r="AT217" s="23" t="s">
        <v>249</v>
      </c>
      <c r="AU217" s="23" t="s">
        <v>82</v>
      </c>
      <c r="AY217" s="23" t="s">
        <v>246</v>
      </c>
      <c r="BE217" s="192">
        <f t="shared" si="44"/>
        <v>0</v>
      </c>
      <c r="BF217" s="192">
        <f t="shared" si="45"/>
        <v>0</v>
      </c>
      <c r="BG217" s="192">
        <f t="shared" si="46"/>
        <v>0</v>
      </c>
      <c r="BH217" s="192">
        <f t="shared" si="47"/>
        <v>0</v>
      </c>
      <c r="BI217" s="192">
        <f t="shared" si="48"/>
        <v>0</v>
      </c>
      <c r="BJ217" s="23" t="s">
        <v>80</v>
      </c>
      <c r="BK217" s="192">
        <f t="shared" si="49"/>
        <v>0</v>
      </c>
      <c r="BL217" s="23" t="s">
        <v>278</v>
      </c>
      <c r="BM217" s="23" t="s">
        <v>687</v>
      </c>
    </row>
    <row r="218" spans="2:65" s="1" customFormat="1" ht="22.5" customHeight="1">
      <c r="B218" s="180"/>
      <c r="C218" s="181" t="s">
        <v>688</v>
      </c>
      <c r="D218" s="181" t="s">
        <v>249</v>
      </c>
      <c r="E218" s="182" t="s">
        <v>1041</v>
      </c>
      <c r="F218" s="183" t="s">
        <v>1201</v>
      </c>
      <c r="G218" s="184" t="s">
        <v>376</v>
      </c>
      <c r="H218" s="185">
        <v>126.8</v>
      </c>
      <c r="I218" s="186"/>
      <c r="J218" s="187">
        <f t="shared" si="40"/>
        <v>0</v>
      </c>
      <c r="K218" s="183" t="s">
        <v>5</v>
      </c>
      <c r="L218" s="40"/>
      <c r="M218" s="188" t="s">
        <v>5</v>
      </c>
      <c r="N218" s="189" t="s">
        <v>44</v>
      </c>
      <c r="O218" s="41"/>
      <c r="P218" s="190">
        <f t="shared" si="41"/>
        <v>0</v>
      </c>
      <c r="Q218" s="190">
        <v>0</v>
      </c>
      <c r="R218" s="190">
        <f t="shared" si="42"/>
        <v>0</v>
      </c>
      <c r="S218" s="190">
        <v>0</v>
      </c>
      <c r="T218" s="191">
        <f t="shared" si="43"/>
        <v>0</v>
      </c>
      <c r="AR218" s="23" t="s">
        <v>278</v>
      </c>
      <c r="AT218" s="23" t="s">
        <v>249</v>
      </c>
      <c r="AU218" s="23" t="s">
        <v>82</v>
      </c>
      <c r="AY218" s="23" t="s">
        <v>246</v>
      </c>
      <c r="BE218" s="192">
        <f t="shared" si="44"/>
        <v>0</v>
      </c>
      <c r="BF218" s="192">
        <f t="shared" si="45"/>
        <v>0</v>
      </c>
      <c r="BG218" s="192">
        <f t="shared" si="46"/>
        <v>0</v>
      </c>
      <c r="BH218" s="192">
        <f t="shared" si="47"/>
        <v>0</v>
      </c>
      <c r="BI218" s="192">
        <f t="shared" si="48"/>
        <v>0</v>
      </c>
      <c r="BJ218" s="23" t="s">
        <v>80</v>
      </c>
      <c r="BK218" s="192">
        <f t="shared" si="49"/>
        <v>0</v>
      </c>
      <c r="BL218" s="23" t="s">
        <v>278</v>
      </c>
      <c r="BM218" s="23" t="s">
        <v>691</v>
      </c>
    </row>
    <row r="219" spans="2:65" s="1" customFormat="1" ht="22.5" customHeight="1">
      <c r="B219" s="180"/>
      <c r="C219" s="181" t="s">
        <v>514</v>
      </c>
      <c r="D219" s="181" t="s">
        <v>249</v>
      </c>
      <c r="E219" s="182" t="s">
        <v>1044</v>
      </c>
      <c r="F219" s="183" t="s">
        <v>1045</v>
      </c>
      <c r="G219" s="184" t="s">
        <v>586</v>
      </c>
      <c r="H219" s="230"/>
      <c r="I219" s="186"/>
      <c r="J219" s="187">
        <f t="shared" si="40"/>
        <v>0</v>
      </c>
      <c r="K219" s="183" t="s">
        <v>253</v>
      </c>
      <c r="L219" s="40"/>
      <c r="M219" s="188" t="s">
        <v>5</v>
      </c>
      <c r="N219" s="189" t="s">
        <v>44</v>
      </c>
      <c r="O219" s="41"/>
      <c r="P219" s="190">
        <f t="shared" si="41"/>
        <v>0</v>
      </c>
      <c r="Q219" s="190">
        <v>0</v>
      </c>
      <c r="R219" s="190">
        <f t="shared" si="42"/>
        <v>0</v>
      </c>
      <c r="S219" s="190">
        <v>0</v>
      </c>
      <c r="T219" s="191">
        <f t="shared" si="43"/>
        <v>0</v>
      </c>
      <c r="AR219" s="23" t="s">
        <v>278</v>
      </c>
      <c r="AT219" s="23" t="s">
        <v>249</v>
      </c>
      <c r="AU219" s="23" t="s">
        <v>82</v>
      </c>
      <c r="AY219" s="23" t="s">
        <v>246</v>
      </c>
      <c r="BE219" s="192">
        <f t="shared" si="44"/>
        <v>0</v>
      </c>
      <c r="BF219" s="192">
        <f t="shared" si="45"/>
        <v>0</v>
      </c>
      <c r="BG219" s="192">
        <f t="shared" si="46"/>
        <v>0</v>
      </c>
      <c r="BH219" s="192">
        <f t="shared" si="47"/>
        <v>0</v>
      </c>
      <c r="BI219" s="192">
        <f t="shared" si="48"/>
        <v>0</v>
      </c>
      <c r="BJ219" s="23" t="s">
        <v>80</v>
      </c>
      <c r="BK219" s="192">
        <f t="shared" si="49"/>
        <v>0</v>
      </c>
      <c r="BL219" s="23" t="s">
        <v>278</v>
      </c>
      <c r="BM219" s="23" t="s">
        <v>694</v>
      </c>
    </row>
    <row r="220" spans="2:65" s="11" customFormat="1" ht="29.85" customHeight="1">
      <c r="B220" s="166"/>
      <c r="D220" s="177" t="s">
        <v>72</v>
      </c>
      <c r="E220" s="178" t="s">
        <v>606</v>
      </c>
      <c r="F220" s="178" t="s">
        <v>607</v>
      </c>
      <c r="I220" s="169"/>
      <c r="J220" s="179">
        <f>BK220</f>
        <v>0</v>
      </c>
      <c r="L220" s="166"/>
      <c r="M220" s="171"/>
      <c r="N220" s="172"/>
      <c r="O220" s="172"/>
      <c r="P220" s="173">
        <f>SUM(P221:P222)</f>
        <v>0</v>
      </c>
      <c r="Q220" s="172"/>
      <c r="R220" s="173">
        <f>SUM(R221:R222)</f>
        <v>0</v>
      </c>
      <c r="S220" s="172"/>
      <c r="T220" s="174">
        <f>SUM(T221:T222)</f>
        <v>0</v>
      </c>
      <c r="AR220" s="167" t="s">
        <v>82</v>
      </c>
      <c r="AT220" s="175" t="s">
        <v>72</v>
      </c>
      <c r="AU220" s="175" t="s">
        <v>80</v>
      </c>
      <c r="AY220" s="167" t="s">
        <v>246</v>
      </c>
      <c r="BK220" s="176">
        <f>SUM(BK221:BK222)</f>
        <v>0</v>
      </c>
    </row>
    <row r="221" spans="2:65" s="1" customFormat="1" ht="44.25" customHeight="1">
      <c r="B221" s="180"/>
      <c r="C221" s="181" t="s">
        <v>695</v>
      </c>
      <c r="D221" s="181" t="s">
        <v>249</v>
      </c>
      <c r="E221" s="182" t="s">
        <v>609</v>
      </c>
      <c r="F221" s="183" t="s">
        <v>1202</v>
      </c>
      <c r="G221" s="184" t="s">
        <v>423</v>
      </c>
      <c r="H221" s="185">
        <v>47.04</v>
      </c>
      <c r="I221" s="186"/>
      <c r="J221" s="187">
        <f>ROUND(I221*H221,2)</f>
        <v>0</v>
      </c>
      <c r="K221" s="183" t="s">
        <v>5</v>
      </c>
      <c r="L221" s="40"/>
      <c r="M221" s="188" t="s">
        <v>5</v>
      </c>
      <c r="N221" s="189" t="s">
        <v>44</v>
      </c>
      <c r="O221" s="41"/>
      <c r="P221" s="190">
        <f>O221*H221</f>
        <v>0</v>
      </c>
      <c r="Q221" s="190">
        <v>0</v>
      </c>
      <c r="R221" s="190">
        <f>Q221*H221</f>
        <v>0</v>
      </c>
      <c r="S221" s="190">
        <v>0</v>
      </c>
      <c r="T221" s="191">
        <f>S221*H221</f>
        <v>0</v>
      </c>
      <c r="AR221" s="23" t="s">
        <v>278</v>
      </c>
      <c r="AT221" s="23" t="s">
        <v>249</v>
      </c>
      <c r="AU221" s="23" t="s">
        <v>82</v>
      </c>
      <c r="AY221" s="23" t="s">
        <v>246</v>
      </c>
      <c r="BE221" s="192">
        <f>IF(N221="základní",J221,0)</f>
        <v>0</v>
      </c>
      <c r="BF221" s="192">
        <f>IF(N221="snížená",J221,0)</f>
        <v>0</v>
      </c>
      <c r="BG221" s="192">
        <f>IF(N221="zákl. přenesená",J221,0)</f>
        <v>0</v>
      </c>
      <c r="BH221" s="192">
        <f>IF(N221="sníž. přenesená",J221,0)</f>
        <v>0</v>
      </c>
      <c r="BI221" s="192">
        <f>IF(N221="nulová",J221,0)</f>
        <v>0</v>
      </c>
      <c r="BJ221" s="23" t="s">
        <v>80</v>
      </c>
      <c r="BK221" s="192">
        <f>ROUND(I221*H221,2)</f>
        <v>0</v>
      </c>
      <c r="BL221" s="23" t="s">
        <v>278</v>
      </c>
      <c r="BM221" s="23" t="s">
        <v>698</v>
      </c>
    </row>
    <row r="222" spans="2:65" s="1" customFormat="1" ht="22.5" customHeight="1">
      <c r="B222" s="180"/>
      <c r="C222" s="181" t="s">
        <v>463</v>
      </c>
      <c r="D222" s="181" t="s">
        <v>249</v>
      </c>
      <c r="E222" s="182" t="s">
        <v>612</v>
      </c>
      <c r="F222" s="183" t="s">
        <v>613</v>
      </c>
      <c r="G222" s="184" t="s">
        <v>586</v>
      </c>
      <c r="H222" s="230"/>
      <c r="I222" s="186"/>
      <c r="J222" s="187">
        <f>ROUND(I222*H222,2)</f>
        <v>0</v>
      </c>
      <c r="K222" s="183" t="s">
        <v>253</v>
      </c>
      <c r="L222" s="40"/>
      <c r="M222" s="188" t="s">
        <v>5</v>
      </c>
      <c r="N222" s="189" t="s">
        <v>44</v>
      </c>
      <c r="O222" s="41"/>
      <c r="P222" s="190">
        <f>O222*H222</f>
        <v>0</v>
      </c>
      <c r="Q222" s="190">
        <v>0</v>
      </c>
      <c r="R222" s="190">
        <f>Q222*H222</f>
        <v>0</v>
      </c>
      <c r="S222" s="190">
        <v>0</v>
      </c>
      <c r="T222" s="191">
        <f>S222*H222</f>
        <v>0</v>
      </c>
      <c r="AR222" s="23" t="s">
        <v>278</v>
      </c>
      <c r="AT222" s="23" t="s">
        <v>249</v>
      </c>
      <c r="AU222" s="23" t="s">
        <v>82</v>
      </c>
      <c r="AY222" s="23" t="s">
        <v>246</v>
      </c>
      <c r="BE222" s="192">
        <f>IF(N222="základní",J222,0)</f>
        <v>0</v>
      </c>
      <c r="BF222" s="192">
        <f>IF(N222="snížená",J222,0)</f>
        <v>0</v>
      </c>
      <c r="BG222" s="192">
        <f>IF(N222="zákl. přenesená",J222,0)</f>
        <v>0</v>
      </c>
      <c r="BH222" s="192">
        <f>IF(N222="sníž. přenesená",J222,0)</f>
        <v>0</v>
      </c>
      <c r="BI222" s="192">
        <f>IF(N222="nulová",J222,0)</f>
        <v>0</v>
      </c>
      <c r="BJ222" s="23" t="s">
        <v>80</v>
      </c>
      <c r="BK222" s="192">
        <f>ROUND(I222*H222,2)</f>
        <v>0</v>
      </c>
      <c r="BL222" s="23" t="s">
        <v>278</v>
      </c>
      <c r="BM222" s="23" t="s">
        <v>704</v>
      </c>
    </row>
    <row r="223" spans="2:65" s="11" customFormat="1" ht="29.85" customHeight="1">
      <c r="B223" s="166"/>
      <c r="D223" s="177" t="s">
        <v>72</v>
      </c>
      <c r="E223" s="178" t="s">
        <v>1051</v>
      </c>
      <c r="F223" s="178" t="s">
        <v>1052</v>
      </c>
      <c r="I223" s="169"/>
      <c r="J223" s="179">
        <f>BK223</f>
        <v>0</v>
      </c>
      <c r="L223" s="166"/>
      <c r="M223" s="171"/>
      <c r="N223" s="172"/>
      <c r="O223" s="172"/>
      <c r="P223" s="173">
        <f>SUM(P224:P227)</f>
        <v>0</v>
      </c>
      <c r="Q223" s="172"/>
      <c r="R223" s="173">
        <f>SUM(R224:R227)</f>
        <v>0</v>
      </c>
      <c r="S223" s="172"/>
      <c r="T223" s="174">
        <f>SUM(T224:T227)</f>
        <v>0</v>
      </c>
      <c r="AR223" s="167" t="s">
        <v>82</v>
      </c>
      <c r="AT223" s="175" t="s">
        <v>72</v>
      </c>
      <c r="AU223" s="175" t="s">
        <v>80</v>
      </c>
      <c r="AY223" s="167" t="s">
        <v>246</v>
      </c>
      <c r="BK223" s="176">
        <f>SUM(BK224:BK227)</f>
        <v>0</v>
      </c>
    </row>
    <row r="224" spans="2:65" s="1" customFormat="1" ht="22.5" customHeight="1">
      <c r="B224" s="180"/>
      <c r="C224" s="181" t="s">
        <v>469</v>
      </c>
      <c r="D224" s="181" t="s">
        <v>249</v>
      </c>
      <c r="E224" s="182" t="s">
        <v>1054</v>
      </c>
      <c r="F224" s="183" t="s">
        <v>1055</v>
      </c>
      <c r="G224" s="184" t="s">
        <v>376</v>
      </c>
      <c r="H224" s="185">
        <v>13.35</v>
      </c>
      <c r="I224" s="186"/>
      <c r="J224" s="187">
        <f>ROUND(I224*H224,2)</f>
        <v>0</v>
      </c>
      <c r="K224" s="183" t="s">
        <v>5</v>
      </c>
      <c r="L224" s="40"/>
      <c r="M224" s="188" t="s">
        <v>5</v>
      </c>
      <c r="N224" s="189" t="s">
        <v>44</v>
      </c>
      <c r="O224" s="41"/>
      <c r="P224" s="190">
        <f>O224*H224</f>
        <v>0</v>
      </c>
      <c r="Q224" s="190">
        <v>0</v>
      </c>
      <c r="R224" s="190">
        <f>Q224*H224</f>
        <v>0</v>
      </c>
      <c r="S224" s="190">
        <v>0</v>
      </c>
      <c r="T224" s="191">
        <f>S224*H224</f>
        <v>0</v>
      </c>
      <c r="AR224" s="23" t="s">
        <v>278</v>
      </c>
      <c r="AT224" s="23" t="s">
        <v>249</v>
      </c>
      <c r="AU224" s="23" t="s">
        <v>82</v>
      </c>
      <c r="AY224" s="23" t="s">
        <v>246</v>
      </c>
      <c r="BE224" s="192">
        <f>IF(N224="základní",J224,0)</f>
        <v>0</v>
      </c>
      <c r="BF224" s="192">
        <f>IF(N224="snížená",J224,0)</f>
        <v>0</v>
      </c>
      <c r="BG224" s="192">
        <f>IF(N224="zákl. přenesená",J224,0)</f>
        <v>0</v>
      </c>
      <c r="BH224" s="192">
        <f>IF(N224="sníž. přenesená",J224,0)</f>
        <v>0</v>
      </c>
      <c r="BI224" s="192">
        <f>IF(N224="nulová",J224,0)</f>
        <v>0</v>
      </c>
      <c r="BJ224" s="23" t="s">
        <v>80</v>
      </c>
      <c r="BK224" s="192">
        <f>ROUND(I224*H224,2)</f>
        <v>0</v>
      </c>
      <c r="BL224" s="23" t="s">
        <v>278</v>
      </c>
      <c r="BM224" s="23" t="s">
        <v>709</v>
      </c>
    </row>
    <row r="225" spans="2:65" s="1" customFormat="1" ht="81">
      <c r="B225" s="40"/>
      <c r="D225" s="207" t="s">
        <v>553</v>
      </c>
      <c r="F225" s="226" t="s">
        <v>1057</v>
      </c>
      <c r="I225" s="227"/>
      <c r="L225" s="40"/>
      <c r="M225" s="228"/>
      <c r="N225" s="41"/>
      <c r="O225" s="41"/>
      <c r="P225" s="41"/>
      <c r="Q225" s="41"/>
      <c r="R225" s="41"/>
      <c r="S225" s="41"/>
      <c r="T225" s="69"/>
      <c r="AT225" s="23" t="s">
        <v>553</v>
      </c>
      <c r="AU225" s="23" t="s">
        <v>82</v>
      </c>
    </row>
    <row r="226" spans="2:65" s="1" customFormat="1" ht="22.5" customHeight="1">
      <c r="B226" s="180"/>
      <c r="C226" s="181" t="s">
        <v>481</v>
      </c>
      <c r="D226" s="181" t="s">
        <v>249</v>
      </c>
      <c r="E226" s="182" t="s">
        <v>1058</v>
      </c>
      <c r="F226" s="183" t="s">
        <v>1203</v>
      </c>
      <c r="G226" s="184" t="s">
        <v>393</v>
      </c>
      <c r="H226" s="185">
        <v>2</v>
      </c>
      <c r="I226" s="186"/>
      <c r="J226" s="187">
        <f>ROUND(I226*H226,2)</f>
        <v>0</v>
      </c>
      <c r="K226" s="183" t="s">
        <v>5</v>
      </c>
      <c r="L226" s="40"/>
      <c r="M226" s="188" t="s">
        <v>5</v>
      </c>
      <c r="N226" s="189" t="s">
        <v>44</v>
      </c>
      <c r="O226" s="41"/>
      <c r="P226" s="190">
        <f>O226*H226</f>
        <v>0</v>
      </c>
      <c r="Q226" s="190">
        <v>0</v>
      </c>
      <c r="R226" s="190">
        <f>Q226*H226</f>
        <v>0</v>
      </c>
      <c r="S226" s="190">
        <v>0</v>
      </c>
      <c r="T226" s="191">
        <f>S226*H226</f>
        <v>0</v>
      </c>
      <c r="AR226" s="23" t="s">
        <v>278</v>
      </c>
      <c r="AT226" s="23" t="s">
        <v>249</v>
      </c>
      <c r="AU226" s="23" t="s">
        <v>82</v>
      </c>
      <c r="AY226" s="23" t="s">
        <v>246</v>
      </c>
      <c r="BE226" s="192">
        <f>IF(N226="základní",J226,0)</f>
        <v>0</v>
      </c>
      <c r="BF226" s="192">
        <f>IF(N226="snížená",J226,0)</f>
        <v>0</v>
      </c>
      <c r="BG226" s="192">
        <f>IF(N226="zákl. přenesená",J226,0)</f>
        <v>0</v>
      </c>
      <c r="BH226" s="192">
        <f>IF(N226="sníž. přenesená",J226,0)</f>
        <v>0</v>
      </c>
      <c r="BI226" s="192">
        <f>IF(N226="nulová",J226,0)</f>
        <v>0</v>
      </c>
      <c r="BJ226" s="23" t="s">
        <v>80</v>
      </c>
      <c r="BK226" s="192">
        <f>ROUND(I226*H226,2)</f>
        <v>0</v>
      </c>
      <c r="BL226" s="23" t="s">
        <v>278</v>
      </c>
      <c r="BM226" s="23" t="s">
        <v>882</v>
      </c>
    </row>
    <row r="227" spans="2:65" s="1" customFormat="1" ht="22.5" customHeight="1">
      <c r="B227" s="180"/>
      <c r="C227" s="181" t="s">
        <v>494</v>
      </c>
      <c r="D227" s="181" t="s">
        <v>249</v>
      </c>
      <c r="E227" s="182" t="s">
        <v>1062</v>
      </c>
      <c r="F227" s="183" t="s">
        <v>1063</v>
      </c>
      <c r="G227" s="184" t="s">
        <v>586</v>
      </c>
      <c r="H227" s="230"/>
      <c r="I227" s="186"/>
      <c r="J227" s="187">
        <f>ROUND(I227*H227,2)</f>
        <v>0</v>
      </c>
      <c r="K227" s="183" t="s">
        <v>253</v>
      </c>
      <c r="L227" s="40"/>
      <c r="M227" s="188" t="s">
        <v>5</v>
      </c>
      <c r="N227" s="189" t="s">
        <v>44</v>
      </c>
      <c r="O227" s="41"/>
      <c r="P227" s="190">
        <f>O227*H227</f>
        <v>0</v>
      </c>
      <c r="Q227" s="190">
        <v>0</v>
      </c>
      <c r="R227" s="190">
        <f>Q227*H227</f>
        <v>0</v>
      </c>
      <c r="S227" s="190">
        <v>0</v>
      </c>
      <c r="T227" s="191">
        <f>S227*H227</f>
        <v>0</v>
      </c>
      <c r="AR227" s="23" t="s">
        <v>278</v>
      </c>
      <c r="AT227" s="23" t="s">
        <v>249</v>
      </c>
      <c r="AU227" s="23" t="s">
        <v>82</v>
      </c>
      <c r="AY227" s="23" t="s">
        <v>246</v>
      </c>
      <c r="BE227" s="192">
        <f>IF(N227="základní",J227,0)</f>
        <v>0</v>
      </c>
      <c r="BF227" s="192">
        <f>IF(N227="snížená",J227,0)</f>
        <v>0</v>
      </c>
      <c r="BG227" s="192">
        <f>IF(N227="zákl. přenesená",J227,0)</f>
        <v>0</v>
      </c>
      <c r="BH227" s="192">
        <f>IF(N227="sníž. přenesená",J227,0)</f>
        <v>0</v>
      </c>
      <c r="BI227" s="192">
        <f>IF(N227="nulová",J227,0)</f>
        <v>0</v>
      </c>
      <c r="BJ227" s="23" t="s">
        <v>80</v>
      </c>
      <c r="BK227" s="192">
        <f>ROUND(I227*H227,2)</f>
        <v>0</v>
      </c>
      <c r="BL227" s="23" t="s">
        <v>278</v>
      </c>
      <c r="BM227" s="23" t="s">
        <v>885</v>
      </c>
    </row>
    <row r="228" spans="2:65" s="11" customFormat="1" ht="29.85" customHeight="1">
      <c r="B228" s="166"/>
      <c r="D228" s="177" t="s">
        <v>72</v>
      </c>
      <c r="E228" s="178" t="s">
        <v>628</v>
      </c>
      <c r="F228" s="178" t="s">
        <v>629</v>
      </c>
      <c r="I228" s="169"/>
      <c r="J228" s="179">
        <f>BK228</f>
        <v>0</v>
      </c>
      <c r="L228" s="166"/>
      <c r="M228" s="171"/>
      <c r="N228" s="172"/>
      <c r="O228" s="172"/>
      <c r="P228" s="173">
        <f>SUM(P229:P240)</f>
        <v>0</v>
      </c>
      <c r="Q228" s="172"/>
      <c r="R228" s="173">
        <f>SUM(R229:R240)</f>
        <v>0</v>
      </c>
      <c r="S228" s="172"/>
      <c r="T228" s="174">
        <f>SUM(T229:T240)</f>
        <v>0</v>
      </c>
      <c r="AR228" s="167" t="s">
        <v>82</v>
      </c>
      <c r="AT228" s="175" t="s">
        <v>72</v>
      </c>
      <c r="AU228" s="175" t="s">
        <v>80</v>
      </c>
      <c r="AY228" s="167" t="s">
        <v>246</v>
      </c>
      <c r="BK228" s="176">
        <f>SUM(BK229:BK240)</f>
        <v>0</v>
      </c>
    </row>
    <row r="229" spans="2:65" s="1" customFormat="1" ht="31.5" customHeight="1">
      <c r="B229" s="180"/>
      <c r="C229" s="181" t="s">
        <v>524</v>
      </c>
      <c r="D229" s="181" t="s">
        <v>249</v>
      </c>
      <c r="E229" s="182" t="s">
        <v>630</v>
      </c>
      <c r="F229" s="183" t="s">
        <v>631</v>
      </c>
      <c r="G229" s="184" t="s">
        <v>376</v>
      </c>
      <c r="H229" s="185">
        <v>464.3</v>
      </c>
      <c r="I229" s="186"/>
      <c r="J229" s="187">
        <f t="shared" ref="J229:J235" si="50">ROUND(I229*H229,2)</f>
        <v>0</v>
      </c>
      <c r="K229" s="183" t="s">
        <v>5</v>
      </c>
      <c r="L229" s="40"/>
      <c r="M229" s="188" t="s">
        <v>5</v>
      </c>
      <c r="N229" s="189" t="s">
        <v>44</v>
      </c>
      <c r="O229" s="41"/>
      <c r="P229" s="190">
        <f t="shared" ref="P229:P235" si="51">O229*H229</f>
        <v>0</v>
      </c>
      <c r="Q229" s="190">
        <v>0</v>
      </c>
      <c r="R229" s="190">
        <f t="shared" ref="R229:R235" si="52">Q229*H229</f>
        <v>0</v>
      </c>
      <c r="S229" s="190">
        <v>0</v>
      </c>
      <c r="T229" s="191">
        <f t="shared" ref="T229:T235" si="53">S229*H229</f>
        <v>0</v>
      </c>
      <c r="AR229" s="23" t="s">
        <v>278</v>
      </c>
      <c r="AT229" s="23" t="s">
        <v>249</v>
      </c>
      <c r="AU229" s="23" t="s">
        <v>82</v>
      </c>
      <c r="AY229" s="23" t="s">
        <v>246</v>
      </c>
      <c r="BE229" s="192">
        <f t="shared" ref="BE229:BE235" si="54">IF(N229="základní",J229,0)</f>
        <v>0</v>
      </c>
      <c r="BF229" s="192">
        <f t="shared" ref="BF229:BF235" si="55">IF(N229="snížená",J229,0)</f>
        <v>0</v>
      </c>
      <c r="BG229" s="192">
        <f t="shared" ref="BG229:BG235" si="56">IF(N229="zákl. přenesená",J229,0)</f>
        <v>0</v>
      </c>
      <c r="BH229" s="192">
        <f t="shared" ref="BH229:BH235" si="57">IF(N229="sníž. přenesená",J229,0)</f>
        <v>0</v>
      </c>
      <c r="BI229" s="192">
        <f t="shared" ref="BI229:BI235" si="58">IF(N229="nulová",J229,0)</f>
        <v>0</v>
      </c>
      <c r="BJ229" s="23" t="s">
        <v>80</v>
      </c>
      <c r="BK229" s="192">
        <f t="shared" ref="BK229:BK235" si="59">ROUND(I229*H229,2)</f>
        <v>0</v>
      </c>
      <c r="BL229" s="23" t="s">
        <v>278</v>
      </c>
      <c r="BM229" s="23" t="s">
        <v>888</v>
      </c>
    </row>
    <row r="230" spans="2:65" s="1" customFormat="1" ht="22.5" customHeight="1">
      <c r="B230" s="180"/>
      <c r="C230" s="181" t="s">
        <v>889</v>
      </c>
      <c r="D230" s="181" t="s">
        <v>249</v>
      </c>
      <c r="E230" s="182" t="s">
        <v>634</v>
      </c>
      <c r="F230" s="183" t="s">
        <v>635</v>
      </c>
      <c r="G230" s="184" t="s">
        <v>376</v>
      </c>
      <c r="H230" s="185">
        <v>458</v>
      </c>
      <c r="I230" s="186"/>
      <c r="J230" s="187">
        <f t="shared" si="50"/>
        <v>0</v>
      </c>
      <c r="K230" s="183" t="s">
        <v>253</v>
      </c>
      <c r="L230" s="40"/>
      <c r="M230" s="188" t="s">
        <v>5</v>
      </c>
      <c r="N230" s="189" t="s">
        <v>44</v>
      </c>
      <c r="O230" s="41"/>
      <c r="P230" s="190">
        <f t="shared" si="51"/>
        <v>0</v>
      </c>
      <c r="Q230" s="190">
        <v>0</v>
      </c>
      <c r="R230" s="190">
        <f t="shared" si="52"/>
        <v>0</v>
      </c>
      <c r="S230" s="190">
        <v>0</v>
      </c>
      <c r="T230" s="191">
        <f t="shared" si="53"/>
        <v>0</v>
      </c>
      <c r="AR230" s="23" t="s">
        <v>278</v>
      </c>
      <c r="AT230" s="23" t="s">
        <v>249</v>
      </c>
      <c r="AU230" s="23" t="s">
        <v>82</v>
      </c>
      <c r="AY230" s="23" t="s">
        <v>246</v>
      </c>
      <c r="BE230" s="192">
        <f t="shared" si="54"/>
        <v>0</v>
      </c>
      <c r="BF230" s="192">
        <f t="shared" si="55"/>
        <v>0</v>
      </c>
      <c r="BG230" s="192">
        <f t="shared" si="56"/>
        <v>0</v>
      </c>
      <c r="BH230" s="192">
        <f t="shared" si="57"/>
        <v>0</v>
      </c>
      <c r="BI230" s="192">
        <f t="shared" si="58"/>
        <v>0</v>
      </c>
      <c r="BJ230" s="23" t="s">
        <v>80</v>
      </c>
      <c r="BK230" s="192">
        <f t="shared" si="59"/>
        <v>0</v>
      </c>
      <c r="BL230" s="23" t="s">
        <v>278</v>
      </c>
      <c r="BM230" s="23" t="s">
        <v>892</v>
      </c>
    </row>
    <row r="231" spans="2:65" s="1" customFormat="1" ht="22.5" customHeight="1">
      <c r="B231" s="180"/>
      <c r="C231" s="181" t="s">
        <v>527</v>
      </c>
      <c r="D231" s="181" t="s">
        <v>249</v>
      </c>
      <c r="E231" s="182" t="s">
        <v>637</v>
      </c>
      <c r="F231" s="183" t="s">
        <v>638</v>
      </c>
      <c r="G231" s="184" t="s">
        <v>376</v>
      </c>
      <c r="H231" s="185">
        <v>458</v>
      </c>
      <c r="I231" s="186"/>
      <c r="J231" s="187">
        <f t="shared" si="50"/>
        <v>0</v>
      </c>
      <c r="K231" s="183" t="s">
        <v>253</v>
      </c>
      <c r="L231" s="40"/>
      <c r="M231" s="188" t="s">
        <v>5</v>
      </c>
      <c r="N231" s="189" t="s">
        <v>44</v>
      </c>
      <c r="O231" s="41"/>
      <c r="P231" s="190">
        <f t="shared" si="51"/>
        <v>0</v>
      </c>
      <c r="Q231" s="190">
        <v>0</v>
      </c>
      <c r="R231" s="190">
        <f t="shared" si="52"/>
        <v>0</v>
      </c>
      <c r="S231" s="190">
        <v>0</v>
      </c>
      <c r="T231" s="191">
        <f t="shared" si="53"/>
        <v>0</v>
      </c>
      <c r="AR231" s="23" t="s">
        <v>278</v>
      </c>
      <c r="AT231" s="23" t="s">
        <v>249</v>
      </c>
      <c r="AU231" s="23" t="s">
        <v>82</v>
      </c>
      <c r="AY231" s="23" t="s">
        <v>246</v>
      </c>
      <c r="BE231" s="192">
        <f t="shared" si="54"/>
        <v>0</v>
      </c>
      <c r="BF231" s="192">
        <f t="shared" si="55"/>
        <v>0</v>
      </c>
      <c r="BG231" s="192">
        <f t="shared" si="56"/>
        <v>0</v>
      </c>
      <c r="BH231" s="192">
        <f t="shared" si="57"/>
        <v>0</v>
      </c>
      <c r="BI231" s="192">
        <f t="shared" si="58"/>
        <v>0</v>
      </c>
      <c r="BJ231" s="23" t="s">
        <v>80</v>
      </c>
      <c r="BK231" s="192">
        <f t="shared" si="59"/>
        <v>0</v>
      </c>
      <c r="BL231" s="23" t="s">
        <v>278</v>
      </c>
      <c r="BM231" s="23" t="s">
        <v>895</v>
      </c>
    </row>
    <row r="232" spans="2:65" s="1" customFormat="1" ht="22.5" customHeight="1">
      <c r="B232" s="180"/>
      <c r="C232" s="181" t="s">
        <v>896</v>
      </c>
      <c r="D232" s="181" t="s">
        <v>249</v>
      </c>
      <c r="E232" s="182" t="s">
        <v>1070</v>
      </c>
      <c r="F232" s="183" t="s">
        <v>1071</v>
      </c>
      <c r="G232" s="184" t="s">
        <v>376</v>
      </c>
      <c r="H232" s="185">
        <v>458</v>
      </c>
      <c r="I232" s="186"/>
      <c r="J232" s="187">
        <f t="shared" si="50"/>
        <v>0</v>
      </c>
      <c r="K232" s="183" t="s">
        <v>5</v>
      </c>
      <c r="L232" s="40"/>
      <c r="M232" s="188" t="s">
        <v>5</v>
      </c>
      <c r="N232" s="189" t="s">
        <v>44</v>
      </c>
      <c r="O232" s="41"/>
      <c r="P232" s="190">
        <f t="shared" si="51"/>
        <v>0</v>
      </c>
      <c r="Q232" s="190">
        <v>0</v>
      </c>
      <c r="R232" s="190">
        <f t="shared" si="52"/>
        <v>0</v>
      </c>
      <c r="S232" s="190">
        <v>0</v>
      </c>
      <c r="T232" s="191">
        <f t="shared" si="53"/>
        <v>0</v>
      </c>
      <c r="AR232" s="23" t="s">
        <v>278</v>
      </c>
      <c r="AT232" s="23" t="s">
        <v>249</v>
      </c>
      <c r="AU232" s="23" t="s">
        <v>82</v>
      </c>
      <c r="AY232" s="23" t="s">
        <v>246</v>
      </c>
      <c r="BE232" s="192">
        <f t="shared" si="54"/>
        <v>0</v>
      </c>
      <c r="BF232" s="192">
        <f t="shared" si="55"/>
        <v>0</v>
      </c>
      <c r="BG232" s="192">
        <f t="shared" si="56"/>
        <v>0</v>
      </c>
      <c r="BH232" s="192">
        <f t="shared" si="57"/>
        <v>0</v>
      </c>
      <c r="BI232" s="192">
        <f t="shared" si="58"/>
        <v>0</v>
      </c>
      <c r="BJ232" s="23" t="s">
        <v>80</v>
      </c>
      <c r="BK232" s="192">
        <f t="shared" si="59"/>
        <v>0</v>
      </c>
      <c r="BL232" s="23" t="s">
        <v>278</v>
      </c>
      <c r="BM232" s="23" t="s">
        <v>899</v>
      </c>
    </row>
    <row r="233" spans="2:65" s="1" customFormat="1" ht="22.5" customHeight="1">
      <c r="B233" s="180"/>
      <c r="C233" s="181" t="s">
        <v>531</v>
      </c>
      <c r="D233" s="181" t="s">
        <v>249</v>
      </c>
      <c r="E233" s="182" t="s">
        <v>641</v>
      </c>
      <c r="F233" s="183" t="s">
        <v>642</v>
      </c>
      <c r="G233" s="184" t="s">
        <v>376</v>
      </c>
      <c r="H233" s="185">
        <v>584.79999999999995</v>
      </c>
      <c r="I233" s="186"/>
      <c r="J233" s="187">
        <f t="shared" si="50"/>
        <v>0</v>
      </c>
      <c r="K233" s="183" t="s">
        <v>253</v>
      </c>
      <c r="L233" s="40"/>
      <c r="M233" s="188" t="s">
        <v>5</v>
      </c>
      <c r="N233" s="189" t="s">
        <v>44</v>
      </c>
      <c r="O233" s="41"/>
      <c r="P233" s="190">
        <f t="shared" si="51"/>
        <v>0</v>
      </c>
      <c r="Q233" s="190">
        <v>0</v>
      </c>
      <c r="R233" s="190">
        <f t="shared" si="52"/>
        <v>0</v>
      </c>
      <c r="S233" s="190">
        <v>0</v>
      </c>
      <c r="T233" s="191">
        <f t="shared" si="53"/>
        <v>0</v>
      </c>
      <c r="AR233" s="23" t="s">
        <v>278</v>
      </c>
      <c r="AT233" s="23" t="s">
        <v>249</v>
      </c>
      <c r="AU233" s="23" t="s">
        <v>82</v>
      </c>
      <c r="AY233" s="23" t="s">
        <v>246</v>
      </c>
      <c r="BE233" s="192">
        <f t="shared" si="54"/>
        <v>0</v>
      </c>
      <c r="BF233" s="192">
        <f t="shared" si="55"/>
        <v>0</v>
      </c>
      <c r="BG233" s="192">
        <f t="shared" si="56"/>
        <v>0</v>
      </c>
      <c r="BH233" s="192">
        <f t="shared" si="57"/>
        <v>0</v>
      </c>
      <c r="BI233" s="192">
        <f t="shared" si="58"/>
        <v>0</v>
      </c>
      <c r="BJ233" s="23" t="s">
        <v>80</v>
      </c>
      <c r="BK233" s="192">
        <f t="shared" si="59"/>
        <v>0</v>
      </c>
      <c r="BL233" s="23" t="s">
        <v>278</v>
      </c>
      <c r="BM233" s="23" t="s">
        <v>902</v>
      </c>
    </row>
    <row r="234" spans="2:65" s="1" customFormat="1" ht="22.5" customHeight="1">
      <c r="B234" s="180"/>
      <c r="C234" s="181" t="s">
        <v>903</v>
      </c>
      <c r="D234" s="181" t="s">
        <v>249</v>
      </c>
      <c r="E234" s="182" t="s">
        <v>1086</v>
      </c>
      <c r="F234" s="183" t="s">
        <v>1087</v>
      </c>
      <c r="G234" s="184" t="s">
        <v>376</v>
      </c>
      <c r="H234" s="185">
        <v>458</v>
      </c>
      <c r="I234" s="186"/>
      <c r="J234" s="187">
        <f t="shared" si="50"/>
        <v>0</v>
      </c>
      <c r="K234" s="183" t="s">
        <v>253</v>
      </c>
      <c r="L234" s="40"/>
      <c r="M234" s="188" t="s">
        <v>5</v>
      </c>
      <c r="N234" s="189" t="s">
        <v>44</v>
      </c>
      <c r="O234" s="41"/>
      <c r="P234" s="190">
        <f t="shared" si="51"/>
        <v>0</v>
      </c>
      <c r="Q234" s="190">
        <v>0</v>
      </c>
      <c r="R234" s="190">
        <f t="shared" si="52"/>
        <v>0</v>
      </c>
      <c r="S234" s="190">
        <v>0</v>
      </c>
      <c r="T234" s="191">
        <f t="shared" si="53"/>
        <v>0</v>
      </c>
      <c r="AR234" s="23" t="s">
        <v>278</v>
      </c>
      <c r="AT234" s="23" t="s">
        <v>249</v>
      </c>
      <c r="AU234" s="23" t="s">
        <v>82</v>
      </c>
      <c r="AY234" s="23" t="s">
        <v>246</v>
      </c>
      <c r="BE234" s="192">
        <f t="shared" si="54"/>
        <v>0</v>
      </c>
      <c r="BF234" s="192">
        <f t="shared" si="55"/>
        <v>0</v>
      </c>
      <c r="BG234" s="192">
        <f t="shared" si="56"/>
        <v>0</v>
      </c>
      <c r="BH234" s="192">
        <f t="shared" si="57"/>
        <v>0</v>
      </c>
      <c r="BI234" s="192">
        <f t="shared" si="58"/>
        <v>0</v>
      </c>
      <c r="BJ234" s="23" t="s">
        <v>80</v>
      </c>
      <c r="BK234" s="192">
        <f t="shared" si="59"/>
        <v>0</v>
      </c>
      <c r="BL234" s="23" t="s">
        <v>278</v>
      </c>
      <c r="BM234" s="23" t="s">
        <v>906</v>
      </c>
    </row>
    <row r="235" spans="2:65" s="1" customFormat="1" ht="31.5" customHeight="1">
      <c r="B235" s="180"/>
      <c r="C235" s="216" t="s">
        <v>534</v>
      </c>
      <c r="D235" s="216" t="s">
        <v>549</v>
      </c>
      <c r="E235" s="217" t="s">
        <v>1090</v>
      </c>
      <c r="F235" s="218" t="s">
        <v>1091</v>
      </c>
      <c r="G235" s="219" t="s">
        <v>376</v>
      </c>
      <c r="H235" s="220">
        <v>503.8</v>
      </c>
      <c r="I235" s="221"/>
      <c r="J235" s="222">
        <f t="shared" si="50"/>
        <v>0</v>
      </c>
      <c r="K235" s="218" t="s">
        <v>5</v>
      </c>
      <c r="L235" s="223"/>
      <c r="M235" s="224" t="s">
        <v>5</v>
      </c>
      <c r="N235" s="225" t="s">
        <v>44</v>
      </c>
      <c r="O235" s="41"/>
      <c r="P235" s="190">
        <f t="shared" si="51"/>
        <v>0</v>
      </c>
      <c r="Q235" s="190">
        <v>0</v>
      </c>
      <c r="R235" s="190">
        <f t="shared" si="52"/>
        <v>0</v>
      </c>
      <c r="S235" s="190">
        <v>0</v>
      </c>
      <c r="T235" s="191">
        <f t="shared" si="53"/>
        <v>0</v>
      </c>
      <c r="AR235" s="23" t="s">
        <v>309</v>
      </c>
      <c r="AT235" s="23" t="s">
        <v>549</v>
      </c>
      <c r="AU235" s="23" t="s">
        <v>82</v>
      </c>
      <c r="AY235" s="23" t="s">
        <v>246</v>
      </c>
      <c r="BE235" s="192">
        <f t="shared" si="54"/>
        <v>0</v>
      </c>
      <c r="BF235" s="192">
        <f t="shared" si="55"/>
        <v>0</v>
      </c>
      <c r="BG235" s="192">
        <f t="shared" si="56"/>
        <v>0</v>
      </c>
      <c r="BH235" s="192">
        <f t="shared" si="57"/>
        <v>0</v>
      </c>
      <c r="BI235" s="192">
        <f t="shared" si="58"/>
        <v>0</v>
      </c>
      <c r="BJ235" s="23" t="s">
        <v>80</v>
      </c>
      <c r="BK235" s="192">
        <f t="shared" si="59"/>
        <v>0</v>
      </c>
      <c r="BL235" s="23" t="s">
        <v>278</v>
      </c>
      <c r="BM235" s="23" t="s">
        <v>909</v>
      </c>
    </row>
    <row r="236" spans="2:65" s="12" customFormat="1" ht="13.5">
      <c r="B236" s="197"/>
      <c r="D236" s="198" t="s">
        <v>364</v>
      </c>
      <c r="E236" s="199" t="s">
        <v>5</v>
      </c>
      <c r="F236" s="200" t="s">
        <v>1204</v>
      </c>
      <c r="H236" s="201">
        <v>503.8</v>
      </c>
      <c r="I236" s="202"/>
      <c r="L236" s="197"/>
      <c r="M236" s="203"/>
      <c r="N236" s="204"/>
      <c r="O236" s="204"/>
      <c r="P236" s="204"/>
      <c r="Q236" s="204"/>
      <c r="R236" s="204"/>
      <c r="S236" s="204"/>
      <c r="T236" s="205"/>
      <c r="AT236" s="199" t="s">
        <v>364</v>
      </c>
      <c r="AU236" s="199" t="s">
        <v>82</v>
      </c>
      <c r="AV236" s="12" t="s">
        <v>82</v>
      </c>
      <c r="AW236" s="12" t="s">
        <v>36</v>
      </c>
      <c r="AX236" s="12" t="s">
        <v>73</v>
      </c>
      <c r="AY236" s="199" t="s">
        <v>246</v>
      </c>
    </row>
    <row r="237" spans="2:65" s="13" customFormat="1" ht="13.5">
      <c r="B237" s="206"/>
      <c r="D237" s="207" t="s">
        <v>364</v>
      </c>
      <c r="E237" s="208" t="s">
        <v>5</v>
      </c>
      <c r="F237" s="209" t="s">
        <v>366</v>
      </c>
      <c r="H237" s="210">
        <v>503.8</v>
      </c>
      <c r="I237" s="211"/>
      <c r="L237" s="206"/>
      <c r="M237" s="212"/>
      <c r="N237" s="213"/>
      <c r="O237" s="213"/>
      <c r="P237" s="213"/>
      <c r="Q237" s="213"/>
      <c r="R237" s="213"/>
      <c r="S237" s="213"/>
      <c r="T237" s="214"/>
      <c r="AT237" s="215" t="s">
        <v>364</v>
      </c>
      <c r="AU237" s="215" t="s">
        <v>82</v>
      </c>
      <c r="AV237" s="13" t="s">
        <v>254</v>
      </c>
      <c r="AW237" s="13" t="s">
        <v>36</v>
      </c>
      <c r="AX237" s="13" t="s">
        <v>80</v>
      </c>
      <c r="AY237" s="215" t="s">
        <v>246</v>
      </c>
    </row>
    <row r="238" spans="2:65" s="1" customFormat="1" ht="22.5" customHeight="1">
      <c r="B238" s="180"/>
      <c r="C238" s="181" t="s">
        <v>910</v>
      </c>
      <c r="D238" s="181" t="s">
        <v>249</v>
      </c>
      <c r="E238" s="182" t="s">
        <v>1098</v>
      </c>
      <c r="F238" s="183" t="s">
        <v>1099</v>
      </c>
      <c r="G238" s="184" t="s">
        <v>423</v>
      </c>
      <c r="H238" s="185">
        <v>427.25</v>
      </c>
      <c r="I238" s="186"/>
      <c r="J238" s="187">
        <f>ROUND(I238*H238,2)</f>
        <v>0</v>
      </c>
      <c r="K238" s="183" t="s">
        <v>253</v>
      </c>
      <c r="L238" s="40"/>
      <c r="M238" s="188" t="s">
        <v>5</v>
      </c>
      <c r="N238" s="189" t="s">
        <v>44</v>
      </c>
      <c r="O238" s="41"/>
      <c r="P238" s="190">
        <f>O238*H238</f>
        <v>0</v>
      </c>
      <c r="Q238" s="190">
        <v>0</v>
      </c>
      <c r="R238" s="190">
        <f>Q238*H238</f>
        <v>0</v>
      </c>
      <c r="S238" s="190">
        <v>0</v>
      </c>
      <c r="T238" s="191">
        <f>S238*H238</f>
        <v>0</v>
      </c>
      <c r="AR238" s="23" t="s">
        <v>278</v>
      </c>
      <c r="AT238" s="23" t="s">
        <v>249</v>
      </c>
      <c r="AU238" s="23" t="s">
        <v>82</v>
      </c>
      <c r="AY238" s="23" t="s">
        <v>246</v>
      </c>
      <c r="BE238" s="192">
        <f>IF(N238="základní",J238,0)</f>
        <v>0</v>
      </c>
      <c r="BF238" s="192">
        <f>IF(N238="snížená",J238,0)</f>
        <v>0</v>
      </c>
      <c r="BG238" s="192">
        <f>IF(N238="zákl. přenesená",J238,0)</f>
        <v>0</v>
      </c>
      <c r="BH238" s="192">
        <f>IF(N238="sníž. přenesená",J238,0)</f>
        <v>0</v>
      </c>
      <c r="BI238" s="192">
        <f>IF(N238="nulová",J238,0)</f>
        <v>0</v>
      </c>
      <c r="BJ238" s="23" t="s">
        <v>80</v>
      </c>
      <c r="BK238" s="192">
        <f>ROUND(I238*H238,2)</f>
        <v>0</v>
      </c>
      <c r="BL238" s="23" t="s">
        <v>278</v>
      </c>
      <c r="BM238" s="23" t="s">
        <v>913</v>
      </c>
    </row>
    <row r="239" spans="2:65" s="1" customFormat="1" ht="22.5" customHeight="1">
      <c r="B239" s="180"/>
      <c r="C239" s="216" t="s">
        <v>540</v>
      </c>
      <c r="D239" s="216" t="s">
        <v>549</v>
      </c>
      <c r="E239" s="217" t="s">
        <v>1101</v>
      </c>
      <c r="F239" s="218" t="s">
        <v>1102</v>
      </c>
      <c r="G239" s="219" t="s">
        <v>423</v>
      </c>
      <c r="H239" s="220">
        <v>448.613</v>
      </c>
      <c r="I239" s="221"/>
      <c r="J239" s="222">
        <f>ROUND(I239*H239,2)</f>
        <v>0</v>
      </c>
      <c r="K239" s="218" t="s">
        <v>5</v>
      </c>
      <c r="L239" s="223"/>
      <c r="M239" s="224" t="s">
        <v>5</v>
      </c>
      <c r="N239" s="225" t="s">
        <v>44</v>
      </c>
      <c r="O239" s="41"/>
      <c r="P239" s="190">
        <f>O239*H239</f>
        <v>0</v>
      </c>
      <c r="Q239" s="190">
        <v>0</v>
      </c>
      <c r="R239" s="190">
        <f>Q239*H239</f>
        <v>0</v>
      </c>
      <c r="S239" s="190">
        <v>0</v>
      </c>
      <c r="T239" s="191">
        <f>S239*H239</f>
        <v>0</v>
      </c>
      <c r="AR239" s="23" t="s">
        <v>309</v>
      </c>
      <c r="AT239" s="23" t="s">
        <v>549</v>
      </c>
      <c r="AU239" s="23" t="s">
        <v>82</v>
      </c>
      <c r="AY239" s="23" t="s">
        <v>246</v>
      </c>
      <c r="BE239" s="192">
        <f>IF(N239="základní",J239,0)</f>
        <v>0</v>
      </c>
      <c r="BF239" s="192">
        <f>IF(N239="snížená",J239,0)</f>
        <v>0</v>
      </c>
      <c r="BG239" s="192">
        <f>IF(N239="zákl. přenesená",J239,0)</f>
        <v>0</v>
      </c>
      <c r="BH239" s="192">
        <f>IF(N239="sníž. přenesená",J239,0)</f>
        <v>0</v>
      </c>
      <c r="BI239" s="192">
        <f>IF(N239="nulová",J239,0)</f>
        <v>0</v>
      </c>
      <c r="BJ239" s="23" t="s">
        <v>80</v>
      </c>
      <c r="BK239" s="192">
        <f>ROUND(I239*H239,2)</f>
        <v>0</v>
      </c>
      <c r="BL239" s="23" t="s">
        <v>278</v>
      </c>
      <c r="BM239" s="23" t="s">
        <v>915</v>
      </c>
    </row>
    <row r="240" spans="2:65" s="1" customFormat="1" ht="22.5" customHeight="1">
      <c r="B240" s="180"/>
      <c r="C240" s="181" t="s">
        <v>916</v>
      </c>
      <c r="D240" s="181" t="s">
        <v>249</v>
      </c>
      <c r="E240" s="182" t="s">
        <v>657</v>
      </c>
      <c r="F240" s="183" t="s">
        <v>658</v>
      </c>
      <c r="G240" s="184" t="s">
        <v>586</v>
      </c>
      <c r="H240" s="230"/>
      <c r="I240" s="186"/>
      <c r="J240" s="187">
        <f>ROUND(I240*H240,2)</f>
        <v>0</v>
      </c>
      <c r="K240" s="183" t="s">
        <v>253</v>
      </c>
      <c r="L240" s="40"/>
      <c r="M240" s="188" t="s">
        <v>5</v>
      </c>
      <c r="N240" s="189" t="s">
        <v>44</v>
      </c>
      <c r="O240" s="41"/>
      <c r="P240" s="190">
        <f>O240*H240</f>
        <v>0</v>
      </c>
      <c r="Q240" s="190">
        <v>0</v>
      </c>
      <c r="R240" s="190">
        <f>Q240*H240</f>
        <v>0</v>
      </c>
      <c r="S240" s="190">
        <v>0</v>
      </c>
      <c r="T240" s="191">
        <f>S240*H240</f>
        <v>0</v>
      </c>
      <c r="AR240" s="23" t="s">
        <v>278</v>
      </c>
      <c r="AT240" s="23" t="s">
        <v>249</v>
      </c>
      <c r="AU240" s="23" t="s">
        <v>82</v>
      </c>
      <c r="AY240" s="23" t="s">
        <v>246</v>
      </c>
      <c r="BE240" s="192">
        <f>IF(N240="základní",J240,0)</f>
        <v>0</v>
      </c>
      <c r="BF240" s="192">
        <f>IF(N240="snížená",J240,0)</f>
        <v>0</v>
      </c>
      <c r="BG240" s="192">
        <f>IF(N240="zákl. přenesená",J240,0)</f>
        <v>0</v>
      </c>
      <c r="BH240" s="192">
        <f>IF(N240="sníž. přenesená",J240,0)</f>
        <v>0</v>
      </c>
      <c r="BI240" s="192">
        <f>IF(N240="nulová",J240,0)</f>
        <v>0</v>
      </c>
      <c r="BJ240" s="23" t="s">
        <v>80</v>
      </c>
      <c r="BK240" s="192">
        <f>ROUND(I240*H240,2)</f>
        <v>0</v>
      </c>
      <c r="BL240" s="23" t="s">
        <v>278</v>
      </c>
      <c r="BM240" s="23" t="s">
        <v>918</v>
      </c>
    </row>
    <row r="241" spans="2:65" s="11" customFormat="1" ht="29.85" customHeight="1">
      <c r="B241" s="166"/>
      <c r="D241" s="177" t="s">
        <v>72</v>
      </c>
      <c r="E241" s="178" t="s">
        <v>1128</v>
      </c>
      <c r="F241" s="178" t="s">
        <v>1129</v>
      </c>
      <c r="I241" s="169"/>
      <c r="J241" s="179">
        <f>BK241</f>
        <v>0</v>
      </c>
      <c r="L241" s="166"/>
      <c r="M241" s="171"/>
      <c r="N241" s="172"/>
      <c r="O241" s="172"/>
      <c r="P241" s="173">
        <f>SUM(P242:P254)</f>
        <v>0</v>
      </c>
      <c r="Q241" s="172"/>
      <c r="R241" s="173">
        <f>SUM(R242:R254)</f>
        <v>0</v>
      </c>
      <c r="S241" s="172"/>
      <c r="T241" s="174">
        <f>SUM(T242:T254)</f>
        <v>0</v>
      </c>
      <c r="AR241" s="167" t="s">
        <v>82</v>
      </c>
      <c r="AT241" s="175" t="s">
        <v>72</v>
      </c>
      <c r="AU241" s="175" t="s">
        <v>80</v>
      </c>
      <c r="AY241" s="167" t="s">
        <v>246</v>
      </c>
      <c r="BK241" s="176">
        <f>SUM(BK242:BK254)</f>
        <v>0</v>
      </c>
    </row>
    <row r="242" spans="2:65" s="1" customFormat="1" ht="31.5" customHeight="1">
      <c r="B242" s="180"/>
      <c r="C242" s="181" t="s">
        <v>547</v>
      </c>
      <c r="D242" s="181" t="s">
        <v>249</v>
      </c>
      <c r="E242" s="182" t="s">
        <v>1205</v>
      </c>
      <c r="F242" s="183" t="s">
        <v>1206</v>
      </c>
      <c r="G242" s="184" t="s">
        <v>376</v>
      </c>
      <c r="H242" s="185">
        <v>1.044</v>
      </c>
      <c r="I242" s="186"/>
      <c r="J242" s="187">
        <f>ROUND(I242*H242,2)</f>
        <v>0</v>
      </c>
      <c r="K242" s="183" t="s">
        <v>253</v>
      </c>
      <c r="L242" s="40"/>
      <c r="M242" s="188" t="s">
        <v>5</v>
      </c>
      <c r="N242" s="189" t="s">
        <v>44</v>
      </c>
      <c r="O242" s="41"/>
      <c r="P242" s="190">
        <f>O242*H242</f>
        <v>0</v>
      </c>
      <c r="Q242" s="190">
        <v>0</v>
      </c>
      <c r="R242" s="190">
        <f>Q242*H242</f>
        <v>0</v>
      </c>
      <c r="S242" s="190">
        <v>0</v>
      </c>
      <c r="T242" s="191">
        <f>S242*H242</f>
        <v>0</v>
      </c>
      <c r="AR242" s="23" t="s">
        <v>278</v>
      </c>
      <c r="AT242" s="23" t="s">
        <v>249</v>
      </c>
      <c r="AU242" s="23" t="s">
        <v>82</v>
      </c>
      <c r="AY242" s="23" t="s">
        <v>246</v>
      </c>
      <c r="BE242" s="192">
        <f>IF(N242="základní",J242,0)</f>
        <v>0</v>
      </c>
      <c r="BF242" s="192">
        <f>IF(N242="snížená",J242,0)</f>
        <v>0</v>
      </c>
      <c r="BG242" s="192">
        <f>IF(N242="zákl. přenesená",J242,0)</f>
        <v>0</v>
      </c>
      <c r="BH242" s="192">
        <f>IF(N242="sníž. přenesená",J242,0)</f>
        <v>0</v>
      </c>
      <c r="BI242" s="192">
        <f>IF(N242="nulová",J242,0)</f>
        <v>0</v>
      </c>
      <c r="BJ242" s="23" t="s">
        <v>80</v>
      </c>
      <c r="BK242" s="192">
        <f>ROUND(I242*H242,2)</f>
        <v>0</v>
      </c>
      <c r="BL242" s="23" t="s">
        <v>278</v>
      </c>
      <c r="BM242" s="23" t="s">
        <v>921</v>
      </c>
    </row>
    <row r="243" spans="2:65" s="1" customFormat="1" ht="22.5" customHeight="1">
      <c r="B243" s="180"/>
      <c r="C243" s="216" t="s">
        <v>922</v>
      </c>
      <c r="D243" s="216" t="s">
        <v>549</v>
      </c>
      <c r="E243" s="217" t="s">
        <v>1207</v>
      </c>
      <c r="F243" s="218" t="s">
        <v>1208</v>
      </c>
      <c r="G243" s="219" t="s">
        <v>376</v>
      </c>
      <c r="H243" s="220">
        <v>1.1479999999999999</v>
      </c>
      <c r="I243" s="221"/>
      <c r="J243" s="222">
        <f>ROUND(I243*H243,2)</f>
        <v>0</v>
      </c>
      <c r="K243" s="218" t="s">
        <v>5</v>
      </c>
      <c r="L243" s="223"/>
      <c r="M243" s="224" t="s">
        <v>5</v>
      </c>
      <c r="N243" s="225" t="s">
        <v>44</v>
      </c>
      <c r="O243" s="41"/>
      <c r="P243" s="190">
        <f>O243*H243</f>
        <v>0</v>
      </c>
      <c r="Q243" s="190">
        <v>0</v>
      </c>
      <c r="R243" s="190">
        <f>Q243*H243</f>
        <v>0</v>
      </c>
      <c r="S243" s="190">
        <v>0</v>
      </c>
      <c r="T243" s="191">
        <f>S243*H243</f>
        <v>0</v>
      </c>
      <c r="AR243" s="23" t="s">
        <v>309</v>
      </c>
      <c r="AT243" s="23" t="s">
        <v>549</v>
      </c>
      <c r="AU243" s="23" t="s">
        <v>82</v>
      </c>
      <c r="AY243" s="23" t="s">
        <v>246</v>
      </c>
      <c r="BE243" s="192">
        <f>IF(N243="základní",J243,0)</f>
        <v>0</v>
      </c>
      <c r="BF243" s="192">
        <f>IF(N243="snížená",J243,0)</f>
        <v>0</v>
      </c>
      <c r="BG243" s="192">
        <f>IF(N243="zákl. přenesená",J243,0)</f>
        <v>0</v>
      </c>
      <c r="BH243" s="192">
        <f>IF(N243="sníž. přenesená",J243,0)</f>
        <v>0</v>
      </c>
      <c r="BI243" s="192">
        <f>IF(N243="nulová",J243,0)</f>
        <v>0</v>
      </c>
      <c r="BJ243" s="23" t="s">
        <v>80</v>
      </c>
      <c r="BK243" s="192">
        <f>ROUND(I243*H243,2)</f>
        <v>0</v>
      </c>
      <c r="BL243" s="23" t="s">
        <v>278</v>
      </c>
      <c r="BM243" s="23" t="s">
        <v>925</v>
      </c>
    </row>
    <row r="244" spans="2:65" s="12" customFormat="1" ht="13.5">
      <c r="B244" s="197"/>
      <c r="D244" s="198" t="s">
        <v>364</v>
      </c>
      <c r="E244" s="199" t="s">
        <v>5</v>
      </c>
      <c r="F244" s="200" t="s">
        <v>1209</v>
      </c>
      <c r="H244" s="201">
        <v>1.1479999999999999</v>
      </c>
      <c r="I244" s="202"/>
      <c r="L244" s="197"/>
      <c r="M244" s="203"/>
      <c r="N244" s="204"/>
      <c r="O244" s="204"/>
      <c r="P244" s="204"/>
      <c r="Q244" s="204"/>
      <c r="R244" s="204"/>
      <c r="S244" s="204"/>
      <c r="T244" s="205"/>
      <c r="AT244" s="199" t="s">
        <v>364</v>
      </c>
      <c r="AU244" s="199" t="s">
        <v>82</v>
      </c>
      <c r="AV244" s="12" t="s">
        <v>82</v>
      </c>
      <c r="AW244" s="12" t="s">
        <v>36</v>
      </c>
      <c r="AX244" s="12" t="s">
        <v>73</v>
      </c>
      <c r="AY244" s="199" t="s">
        <v>246</v>
      </c>
    </row>
    <row r="245" spans="2:65" s="13" customFormat="1" ht="13.5">
      <c r="B245" s="206"/>
      <c r="D245" s="207" t="s">
        <v>364</v>
      </c>
      <c r="E245" s="208" t="s">
        <v>5</v>
      </c>
      <c r="F245" s="209" t="s">
        <v>366</v>
      </c>
      <c r="H245" s="210">
        <v>1.1479999999999999</v>
      </c>
      <c r="I245" s="211"/>
      <c r="L245" s="206"/>
      <c r="M245" s="212"/>
      <c r="N245" s="213"/>
      <c r="O245" s="213"/>
      <c r="P245" s="213"/>
      <c r="Q245" s="213"/>
      <c r="R245" s="213"/>
      <c r="S245" s="213"/>
      <c r="T245" s="214"/>
      <c r="AT245" s="215" t="s">
        <v>364</v>
      </c>
      <c r="AU245" s="215" t="s">
        <v>82</v>
      </c>
      <c r="AV245" s="13" t="s">
        <v>254</v>
      </c>
      <c r="AW245" s="13" t="s">
        <v>36</v>
      </c>
      <c r="AX245" s="13" t="s">
        <v>80</v>
      </c>
      <c r="AY245" s="215" t="s">
        <v>246</v>
      </c>
    </row>
    <row r="246" spans="2:65" s="1" customFormat="1" ht="31.5" customHeight="1">
      <c r="B246" s="180"/>
      <c r="C246" s="181" t="s">
        <v>552</v>
      </c>
      <c r="D246" s="181" t="s">
        <v>249</v>
      </c>
      <c r="E246" s="182" t="s">
        <v>1130</v>
      </c>
      <c r="F246" s="183" t="s">
        <v>1131</v>
      </c>
      <c r="G246" s="184" t="s">
        <v>376</v>
      </c>
      <c r="H246" s="185">
        <v>485.43</v>
      </c>
      <c r="I246" s="186"/>
      <c r="J246" s="187">
        <f>ROUND(I246*H246,2)</f>
        <v>0</v>
      </c>
      <c r="K246" s="183" t="s">
        <v>253</v>
      </c>
      <c r="L246" s="40"/>
      <c r="M246" s="188" t="s">
        <v>5</v>
      </c>
      <c r="N246" s="189" t="s">
        <v>44</v>
      </c>
      <c r="O246" s="41"/>
      <c r="P246" s="190">
        <f>O246*H246</f>
        <v>0</v>
      </c>
      <c r="Q246" s="190">
        <v>0</v>
      </c>
      <c r="R246" s="190">
        <f>Q246*H246</f>
        <v>0</v>
      </c>
      <c r="S246" s="190">
        <v>0</v>
      </c>
      <c r="T246" s="191">
        <f>S246*H246</f>
        <v>0</v>
      </c>
      <c r="AR246" s="23" t="s">
        <v>278</v>
      </c>
      <c r="AT246" s="23" t="s">
        <v>249</v>
      </c>
      <c r="AU246" s="23" t="s">
        <v>82</v>
      </c>
      <c r="AY246" s="23" t="s">
        <v>246</v>
      </c>
      <c r="BE246" s="192">
        <f>IF(N246="základní",J246,0)</f>
        <v>0</v>
      </c>
      <c r="BF246" s="192">
        <f>IF(N246="snížená",J246,0)</f>
        <v>0</v>
      </c>
      <c r="BG246" s="192">
        <f>IF(N246="zákl. přenesená",J246,0)</f>
        <v>0</v>
      </c>
      <c r="BH246" s="192">
        <f>IF(N246="sníž. přenesená",J246,0)</f>
        <v>0</v>
      </c>
      <c r="BI246" s="192">
        <f>IF(N246="nulová",J246,0)</f>
        <v>0</v>
      </c>
      <c r="BJ246" s="23" t="s">
        <v>80</v>
      </c>
      <c r="BK246" s="192">
        <f>ROUND(I246*H246,2)</f>
        <v>0</v>
      </c>
      <c r="BL246" s="23" t="s">
        <v>278</v>
      </c>
      <c r="BM246" s="23" t="s">
        <v>926</v>
      </c>
    </row>
    <row r="247" spans="2:65" s="1" customFormat="1" ht="31.5" customHeight="1">
      <c r="B247" s="180"/>
      <c r="C247" s="216" t="s">
        <v>927</v>
      </c>
      <c r="D247" s="216" t="s">
        <v>549</v>
      </c>
      <c r="E247" s="217" t="s">
        <v>1134</v>
      </c>
      <c r="F247" s="218" t="s">
        <v>1135</v>
      </c>
      <c r="G247" s="219" t="s">
        <v>376</v>
      </c>
      <c r="H247" s="220">
        <v>533.03800000000001</v>
      </c>
      <c r="I247" s="221"/>
      <c r="J247" s="222">
        <f>ROUND(I247*H247,2)</f>
        <v>0</v>
      </c>
      <c r="K247" s="218" t="s">
        <v>5</v>
      </c>
      <c r="L247" s="223"/>
      <c r="M247" s="224" t="s">
        <v>5</v>
      </c>
      <c r="N247" s="225" t="s">
        <v>44</v>
      </c>
      <c r="O247" s="41"/>
      <c r="P247" s="190">
        <f>O247*H247</f>
        <v>0</v>
      </c>
      <c r="Q247" s="190">
        <v>0</v>
      </c>
      <c r="R247" s="190">
        <f>Q247*H247</f>
        <v>0</v>
      </c>
      <c r="S247" s="190">
        <v>0</v>
      </c>
      <c r="T247" s="191">
        <f>S247*H247</f>
        <v>0</v>
      </c>
      <c r="AR247" s="23" t="s">
        <v>309</v>
      </c>
      <c r="AT247" s="23" t="s">
        <v>549</v>
      </c>
      <c r="AU247" s="23" t="s">
        <v>82</v>
      </c>
      <c r="AY247" s="23" t="s">
        <v>246</v>
      </c>
      <c r="BE247" s="192">
        <f>IF(N247="základní",J247,0)</f>
        <v>0</v>
      </c>
      <c r="BF247" s="192">
        <f>IF(N247="snížená",J247,0)</f>
        <v>0</v>
      </c>
      <c r="BG247" s="192">
        <f>IF(N247="zákl. přenesená",J247,0)</f>
        <v>0</v>
      </c>
      <c r="BH247" s="192">
        <f>IF(N247="sníž. přenesená",J247,0)</f>
        <v>0</v>
      </c>
      <c r="BI247" s="192">
        <f>IF(N247="nulová",J247,0)</f>
        <v>0</v>
      </c>
      <c r="BJ247" s="23" t="s">
        <v>80</v>
      </c>
      <c r="BK247" s="192">
        <f>ROUND(I247*H247,2)</f>
        <v>0</v>
      </c>
      <c r="BL247" s="23" t="s">
        <v>278</v>
      </c>
      <c r="BM247" s="23" t="s">
        <v>928</v>
      </c>
    </row>
    <row r="248" spans="2:65" s="1" customFormat="1" ht="31.5" customHeight="1">
      <c r="B248" s="180"/>
      <c r="C248" s="216" t="s">
        <v>557</v>
      </c>
      <c r="D248" s="216" t="s">
        <v>549</v>
      </c>
      <c r="E248" s="217" t="s">
        <v>1138</v>
      </c>
      <c r="F248" s="218" t="s">
        <v>1139</v>
      </c>
      <c r="G248" s="219" t="s">
        <v>376</v>
      </c>
      <c r="H248" s="220">
        <v>0.93500000000000005</v>
      </c>
      <c r="I248" s="221"/>
      <c r="J248" s="222">
        <f>ROUND(I248*H248,2)</f>
        <v>0</v>
      </c>
      <c r="K248" s="218" t="s">
        <v>5</v>
      </c>
      <c r="L248" s="223"/>
      <c r="M248" s="224" t="s">
        <v>5</v>
      </c>
      <c r="N248" s="225" t="s">
        <v>44</v>
      </c>
      <c r="O248" s="41"/>
      <c r="P248" s="190">
        <f>O248*H248</f>
        <v>0</v>
      </c>
      <c r="Q248" s="190">
        <v>0</v>
      </c>
      <c r="R248" s="190">
        <f>Q248*H248</f>
        <v>0</v>
      </c>
      <c r="S248" s="190">
        <v>0</v>
      </c>
      <c r="T248" s="191">
        <f>S248*H248</f>
        <v>0</v>
      </c>
      <c r="AR248" s="23" t="s">
        <v>309</v>
      </c>
      <c r="AT248" s="23" t="s">
        <v>549</v>
      </c>
      <c r="AU248" s="23" t="s">
        <v>82</v>
      </c>
      <c r="AY248" s="23" t="s">
        <v>246</v>
      </c>
      <c r="BE248" s="192">
        <f>IF(N248="základní",J248,0)</f>
        <v>0</v>
      </c>
      <c r="BF248" s="192">
        <f>IF(N248="snížená",J248,0)</f>
        <v>0</v>
      </c>
      <c r="BG248" s="192">
        <f>IF(N248="zákl. přenesená",J248,0)</f>
        <v>0</v>
      </c>
      <c r="BH248" s="192">
        <f>IF(N248="sníž. přenesená",J248,0)</f>
        <v>0</v>
      </c>
      <c r="BI248" s="192">
        <f>IF(N248="nulová",J248,0)</f>
        <v>0</v>
      </c>
      <c r="BJ248" s="23" t="s">
        <v>80</v>
      </c>
      <c r="BK248" s="192">
        <f>ROUND(I248*H248,2)</f>
        <v>0</v>
      </c>
      <c r="BL248" s="23" t="s">
        <v>278</v>
      </c>
      <c r="BM248" s="23" t="s">
        <v>929</v>
      </c>
    </row>
    <row r="249" spans="2:65" s="12" customFormat="1" ht="13.5">
      <c r="B249" s="197"/>
      <c r="D249" s="198" t="s">
        <v>364</v>
      </c>
      <c r="E249" s="199" t="s">
        <v>5</v>
      </c>
      <c r="F249" s="200" t="s">
        <v>1210</v>
      </c>
      <c r="H249" s="201">
        <v>0.93500000000000005</v>
      </c>
      <c r="I249" s="202"/>
      <c r="L249" s="197"/>
      <c r="M249" s="203"/>
      <c r="N249" s="204"/>
      <c r="O249" s="204"/>
      <c r="P249" s="204"/>
      <c r="Q249" s="204"/>
      <c r="R249" s="204"/>
      <c r="S249" s="204"/>
      <c r="T249" s="205"/>
      <c r="AT249" s="199" t="s">
        <v>364</v>
      </c>
      <c r="AU249" s="199" t="s">
        <v>82</v>
      </c>
      <c r="AV249" s="12" t="s">
        <v>82</v>
      </c>
      <c r="AW249" s="12" t="s">
        <v>36</v>
      </c>
      <c r="AX249" s="12" t="s">
        <v>73</v>
      </c>
      <c r="AY249" s="199" t="s">
        <v>246</v>
      </c>
    </row>
    <row r="250" spans="2:65" s="13" customFormat="1" ht="13.5">
      <c r="B250" s="206"/>
      <c r="D250" s="207" t="s">
        <v>364</v>
      </c>
      <c r="E250" s="208" t="s">
        <v>5</v>
      </c>
      <c r="F250" s="209" t="s">
        <v>366</v>
      </c>
      <c r="H250" s="210">
        <v>0.93500000000000005</v>
      </c>
      <c r="I250" s="211"/>
      <c r="L250" s="206"/>
      <c r="M250" s="212"/>
      <c r="N250" s="213"/>
      <c r="O250" s="213"/>
      <c r="P250" s="213"/>
      <c r="Q250" s="213"/>
      <c r="R250" s="213"/>
      <c r="S250" s="213"/>
      <c r="T250" s="214"/>
      <c r="AT250" s="215" t="s">
        <v>364</v>
      </c>
      <c r="AU250" s="215" t="s">
        <v>82</v>
      </c>
      <c r="AV250" s="13" t="s">
        <v>254</v>
      </c>
      <c r="AW250" s="13" t="s">
        <v>36</v>
      </c>
      <c r="AX250" s="13" t="s">
        <v>80</v>
      </c>
      <c r="AY250" s="215" t="s">
        <v>246</v>
      </c>
    </row>
    <row r="251" spans="2:65" s="1" customFormat="1" ht="22.5" customHeight="1">
      <c r="B251" s="180"/>
      <c r="C251" s="181" t="s">
        <v>930</v>
      </c>
      <c r="D251" s="181" t="s">
        <v>249</v>
      </c>
      <c r="E251" s="182" t="s">
        <v>1142</v>
      </c>
      <c r="F251" s="183" t="s">
        <v>1143</v>
      </c>
      <c r="G251" s="184" t="s">
        <v>376</v>
      </c>
      <c r="H251" s="185">
        <v>190.744</v>
      </c>
      <c r="I251" s="186"/>
      <c r="J251" s="187">
        <f>ROUND(I251*H251,2)</f>
        <v>0</v>
      </c>
      <c r="K251" s="183" t="s">
        <v>253</v>
      </c>
      <c r="L251" s="40"/>
      <c r="M251" s="188" t="s">
        <v>5</v>
      </c>
      <c r="N251" s="189" t="s">
        <v>44</v>
      </c>
      <c r="O251" s="41"/>
      <c r="P251" s="190">
        <f>O251*H251</f>
        <v>0</v>
      </c>
      <c r="Q251" s="190">
        <v>0</v>
      </c>
      <c r="R251" s="190">
        <f>Q251*H251</f>
        <v>0</v>
      </c>
      <c r="S251" s="190">
        <v>0</v>
      </c>
      <c r="T251" s="191">
        <f>S251*H251</f>
        <v>0</v>
      </c>
      <c r="AR251" s="23" t="s">
        <v>278</v>
      </c>
      <c r="AT251" s="23" t="s">
        <v>249</v>
      </c>
      <c r="AU251" s="23" t="s">
        <v>82</v>
      </c>
      <c r="AY251" s="23" t="s">
        <v>246</v>
      </c>
      <c r="BE251" s="192">
        <f>IF(N251="základní",J251,0)</f>
        <v>0</v>
      </c>
      <c r="BF251" s="192">
        <f>IF(N251="snížená",J251,0)</f>
        <v>0</v>
      </c>
      <c r="BG251" s="192">
        <f>IF(N251="zákl. přenesená",J251,0)</f>
        <v>0</v>
      </c>
      <c r="BH251" s="192">
        <f>IF(N251="sníž. přenesená",J251,0)</f>
        <v>0</v>
      </c>
      <c r="BI251" s="192">
        <f>IF(N251="nulová",J251,0)</f>
        <v>0</v>
      </c>
      <c r="BJ251" s="23" t="s">
        <v>80</v>
      </c>
      <c r="BK251" s="192">
        <f>ROUND(I251*H251,2)</f>
        <v>0</v>
      </c>
      <c r="BL251" s="23" t="s">
        <v>278</v>
      </c>
      <c r="BM251" s="23" t="s">
        <v>931</v>
      </c>
    </row>
    <row r="252" spans="2:65" s="1" customFormat="1" ht="22.5" customHeight="1">
      <c r="B252" s="180"/>
      <c r="C252" s="181" t="s">
        <v>559</v>
      </c>
      <c r="D252" s="181" t="s">
        <v>249</v>
      </c>
      <c r="E252" s="182" t="s">
        <v>1145</v>
      </c>
      <c r="F252" s="183" t="s">
        <v>1146</v>
      </c>
      <c r="G252" s="184" t="s">
        <v>376</v>
      </c>
      <c r="H252" s="185">
        <v>486.47399999999999</v>
      </c>
      <c r="I252" s="186"/>
      <c r="J252" s="187">
        <f>ROUND(I252*H252,2)</f>
        <v>0</v>
      </c>
      <c r="K252" s="183" t="s">
        <v>253</v>
      </c>
      <c r="L252" s="40"/>
      <c r="M252" s="188" t="s">
        <v>5</v>
      </c>
      <c r="N252" s="189" t="s">
        <v>44</v>
      </c>
      <c r="O252" s="41"/>
      <c r="P252" s="190">
        <f>O252*H252</f>
        <v>0</v>
      </c>
      <c r="Q252" s="190">
        <v>0</v>
      </c>
      <c r="R252" s="190">
        <f>Q252*H252</f>
        <v>0</v>
      </c>
      <c r="S252" s="190">
        <v>0</v>
      </c>
      <c r="T252" s="191">
        <f>S252*H252</f>
        <v>0</v>
      </c>
      <c r="AR252" s="23" t="s">
        <v>278</v>
      </c>
      <c r="AT252" s="23" t="s">
        <v>249</v>
      </c>
      <c r="AU252" s="23" t="s">
        <v>82</v>
      </c>
      <c r="AY252" s="23" t="s">
        <v>246</v>
      </c>
      <c r="BE252" s="192">
        <f>IF(N252="základní",J252,0)</f>
        <v>0</v>
      </c>
      <c r="BF252" s="192">
        <f>IF(N252="snížená",J252,0)</f>
        <v>0</v>
      </c>
      <c r="BG252" s="192">
        <f>IF(N252="zákl. přenesená",J252,0)</f>
        <v>0</v>
      </c>
      <c r="BH252" s="192">
        <f>IF(N252="sníž. přenesená",J252,0)</f>
        <v>0</v>
      </c>
      <c r="BI252" s="192">
        <f>IF(N252="nulová",J252,0)</f>
        <v>0</v>
      </c>
      <c r="BJ252" s="23" t="s">
        <v>80</v>
      </c>
      <c r="BK252" s="192">
        <f>ROUND(I252*H252,2)</f>
        <v>0</v>
      </c>
      <c r="BL252" s="23" t="s">
        <v>278</v>
      </c>
      <c r="BM252" s="23" t="s">
        <v>932</v>
      </c>
    </row>
    <row r="253" spans="2:65" s="1" customFormat="1" ht="31.5" customHeight="1">
      <c r="B253" s="180"/>
      <c r="C253" s="181" t="s">
        <v>933</v>
      </c>
      <c r="D253" s="181" t="s">
        <v>249</v>
      </c>
      <c r="E253" s="182" t="s">
        <v>1149</v>
      </c>
      <c r="F253" s="183" t="s">
        <v>1150</v>
      </c>
      <c r="G253" s="184" t="s">
        <v>404</v>
      </c>
      <c r="H253" s="185">
        <v>1</v>
      </c>
      <c r="I253" s="186"/>
      <c r="J253" s="187">
        <f>ROUND(I253*H253,2)</f>
        <v>0</v>
      </c>
      <c r="K253" s="183" t="s">
        <v>5</v>
      </c>
      <c r="L253" s="40"/>
      <c r="M253" s="188" t="s">
        <v>5</v>
      </c>
      <c r="N253" s="189" t="s">
        <v>44</v>
      </c>
      <c r="O253" s="41"/>
      <c r="P253" s="190">
        <f>O253*H253</f>
        <v>0</v>
      </c>
      <c r="Q253" s="190">
        <v>0</v>
      </c>
      <c r="R253" s="190">
        <f>Q253*H253</f>
        <v>0</v>
      </c>
      <c r="S253" s="190">
        <v>0</v>
      </c>
      <c r="T253" s="191">
        <f>S253*H253</f>
        <v>0</v>
      </c>
      <c r="AR253" s="23" t="s">
        <v>278</v>
      </c>
      <c r="AT253" s="23" t="s">
        <v>249</v>
      </c>
      <c r="AU253" s="23" t="s">
        <v>82</v>
      </c>
      <c r="AY253" s="23" t="s">
        <v>246</v>
      </c>
      <c r="BE253" s="192">
        <f>IF(N253="základní",J253,0)</f>
        <v>0</v>
      </c>
      <c r="BF253" s="192">
        <f>IF(N253="snížená",J253,0)</f>
        <v>0</v>
      </c>
      <c r="BG253" s="192">
        <f>IF(N253="zákl. přenesená",J253,0)</f>
        <v>0</v>
      </c>
      <c r="BH253" s="192">
        <f>IF(N253="sníž. přenesená",J253,0)</f>
        <v>0</v>
      </c>
      <c r="BI253" s="192">
        <f>IF(N253="nulová",J253,0)</f>
        <v>0</v>
      </c>
      <c r="BJ253" s="23" t="s">
        <v>80</v>
      </c>
      <c r="BK253" s="192">
        <f>ROUND(I253*H253,2)</f>
        <v>0</v>
      </c>
      <c r="BL253" s="23" t="s">
        <v>278</v>
      </c>
      <c r="BM253" s="23" t="s">
        <v>934</v>
      </c>
    </row>
    <row r="254" spans="2:65" s="1" customFormat="1" ht="22.5" customHeight="1">
      <c r="B254" s="180"/>
      <c r="C254" s="181" t="s">
        <v>563</v>
      </c>
      <c r="D254" s="181" t="s">
        <v>249</v>
      </c>
      <c r="E254" s="182" t="s">
        <v>1152</v>
      </c>
      <c r="F254" s="183" t="s">
        <v>1153</v>
      </c>
      <c r="G254" s="184" t="s">
        <v>586</v>
      </c>
      <c r="H254" s="230"/>
      <c r="I254" s="186"/>
      <c r="J254" s="187">
        <f>ROUND(I254*H254,2)</f>
        <v>0</v>
      </c>
      <c r="K254" s="183" t="s">
        <v>253</v>
      </c>
      <c r="L254" s="40"/>
      <c r="M254" s="188" t="s">
        <v>5</v>
      </c>
      <c r="N254" s="189" t="s">
        <v>44</v>
      </c>
      <c r="O254" s="41"/>
      <c r="P254" s="190">
        <f>O254*H254</f>
        <v>0</v>
      </c>
      <c r="Q254" s="190">
        <v>0</v>
      </c>
      <c r="R254" s="190">
        <f>Q254*H254</f>
        <v>0</v>
      </c>
      <c r="S254" s="190">
        <v>0</v>
      </c>
      <c r="T254" s="191">
        <f>S254*H254</f>
        <v>0</v>
      </c>
      <c r="AR254" s="23" t="s">
        <v>278</v>
      </c>
      <c r="AT254" s="23" t="s">
        <v>249</v>
      </c>
      <c r="AU254" s="23" t="s">
        <v>82</v>
      </c>
      <c r="AY254" s="23" t="s">
        <v>246</v>
      </c>
      <c r="BE254" s="192">
        <f>IF(N254="základní",J254,0)</f>
        <v>0</v>
      </c>
      <c r="BF254" s="192">
        <f>IF(N254="snížená",J254,0)</f>
        <v>0</v>
      </c>
      <c r="BG254" s="192">
        <f>IF(N254="zákl. přenesená",J254,0)</f>
        <v>0</v>
      </c>
      <c r="BH254" s="192">
        <f>IF(N254="sníž. přenesená",J254,0)</f>
        <v>0</v>
      </c>
      <c r="BI254" s="192">
        <f>IF(N254="nulová",J254,0)</f>
        <v>0</v>
      </c>
      <c r="BJ254" s="23" t="s">
        <v>80</v>
      </c>
      <c r="BK254" s="192">
        <f>ROUND(I254*H254,2)</f>
        <v>0</v>
      </c>
      <c r="BL254" s="23" t="s">
        <v>278</v>
      </c>
      <c r="BM254" s="23" t="s">
        <v>935</v>
      </c>
    </row>
    <row r="255" spans="2:65" s="11" customFormat="1" ht="29.85" customHeight="1">
      <c r="B255" s="166"/>
      <c r="D255" s="177" t="s">
        <v>72</v>
      </c>
      <c r="E255" s="178" t="s">
        <v>660</v>
      </c>
      <c r="F255" s="178" t="s">
        <v>661</v>
      </c>
      <c r="I255" s="169"/>
      <c r="J255" s="179">
        <f>BK255</f>
        <v>0</v>
      </c>
      <c r="L255" s="166"/>
      <c r="M255" s="171"/>
      <c r="N255" s="172"/>
      <c r="O255" s="172"/>
      <c r="P255" s="173">
        <f>SUM(P256:P257)</f>
        <v>0</v>
      </c>
      <c r="Q255" s="172"/>
      <c r="R255" s="173">
        <f>SUM(R256:R257)</f>
        <v>0</v>
      </c>
      <c r="S255" s="172"/>
      <c r="T255" s="174">
        <f>SUM(T256:T257)</f>
        <v>0</v>
      </c>
      <c r="AR255" s="167" t="s">
        <v>82</v>
      </c>
      <c r="AT255" s="175" t="s">
        <v>72</v>
      </c>
      <c r="AU255" s="175" t="s">
        <v>80</v>
      </c>
      <c r="AY255" s="167" t="s">
        <v>246</v>
      </c>
      <c r="BK255" s="176">
        <f>SUM(BK256:BK257)</f>
        <v>0</v>
      </c>
    </row>
    <row r="256" spans="2:65" s="1" customFormat="1" ht="31.5" customHeight="1">
      <c r="B256" s="180"/>
      <c r="C256" s="181" t="s">
        <v>936</v>
      </c>
      <c r="D256" s="181" t="s">
        <v>249</v>
      </c>
      <c r="E256" s="182" t="s">
        <v>1156</v>
      </c>
      <c r="F256" s="183" t="s">
        <v>1157</v>
      </c>
      <c r="G256" s="184" t="s">
        <v>376</v>
      </c>
      <c r="H256" s="185">
        <v>22.72</v>
      </c>
      <c r="I256" s="186"/>
      <c r="J256" s="187">
        <f>ROUND(I256*H256,2)</f>
        <v>0</v>
      </c>
      <c r="K256" s="183" t="s">
        <v>253</v>
      </c>
      <c r="L256" s="40"/>
      <c r="M256" s="188" t="s">
        <v>5</v>
      </c>
      <c r="N256" s="189" t="s">
        <v>44</v>
      </c>
      <c r="O256" s="41"/>
      <c r="P256" s="190">
        <f>O256*H256</f>
        <v>0</v>
      </c>
      <c r="Q256" s="190">
        <v>0</v>
      </c>
      <c r="R256" s="190">
        <f>Q256*H256</f>
        <v>0</v>
      </c>
      <c r="S256" s="190">
        <v>0</v>
      </c>
      <c r="T256" s="191">
        <f>S256*H256</f>
        <v>0</v>
      </c>
      <c r="AR256" s="23" t="s">
        <v>278</v>
      </c>
      <c r="AT256" s="23" t="s">
        <v>249</v>
      </c>
      <c r="AU256" s="23" t="s">
        <v>82</v>
      </c>
      <c r="AY256" s="23" t="s">
        <v>246</v>
      </c>
      <c r="BE256" s="192">
        <f>IF(N256="základní",J256,0)</f>
        <v>0</v>
      </c>
      <c r="BF256" s="192">
        <f>IF(N256="snížená",J256,0)</f>
        <v>0</v>
      </c>
      <c r="BG256" s="192">
        <f>IF(N256="zákl. přenesená",J256,0)</f>
        <v>0</v>
      </c>
      <c r="BH256" s="192">
        <f>IF(N256="sníž. přenesená",J256,0)</f>
        <v>0</v>
      </c>
      <c r="BI256" s="192">
        <f>IF(N256="nulová",J256,0)</f>
        <v>0</v>
      </c>
      <c r="BJ256" s="23" t="s">
        <v>80</v>
      </c>
      <c r="BK256" s="192">
        <f>ROUND(I256*H256,2)</f>
        <v>0</v>
      </c>
      <c r="BL256" s="23" t="s">
        <v>278</v>
      </c>
      <c r="BM256" s="23" t="s">
        <v>937</v>
      </c>
    </row>
    <row r="257" spans="2:65" s="1" customFormat="1" ht="22.5" customHeight="1">
      <c r="B257" s="180"/>
      <c r="C257" s="181" t="s">
        <v>567</v>
      </c>
      <c r="D257" s="181" t="s">
        <v>249</v>
      </c>
      <c r="E257" s="182" t="s">
        <v>1159</v>
      </c>
      <c r="F257" s="183" t="s">
        <v>1160</v>
      </c>
      <c r="G257" s="184" t="s">
        <v>376</v>
      </c>
      <c r="H257" s="185">
        <v>163</v>
      </c>
      <c r="I257" s="186"/>
      <c r="J257" s="187">
        <f>ROUND(I257*H257,2)</f>
        <v>0</v>
      </c>
      <c r="K257" s="183" t="s">
        <v>253</v>
      </c>
      <c r="L257" s="40"/>
      <c r="M257" s="188" t="s">
        <v>5</v>
      </c>
      <c r="N257" s="189" t="s">
        <v>44</v>
      </c>
      <c r="O257" s="41"/>
      <c r="P257" s="190">
        <f>O257*H257</f>
        <v>0</v>
      </c>
      <c r="Q257" s="190">
        <v>0</v>
      </c>
      <c r="R257" s="190">
        <f>Q257*H257</f>
        <v>0</v>
      </c>
      <c r="S257" s="190">
        <v>0</v>
      </c>
      <c r="T257" s="191">
        <f>S257*H257</f>
        <v>0</v>
      </c>
      <c r="AR257" s="23" t="s">
        <v>278</v>
      </c>
      <c r="AT257" s="23" t="s">
        <v>249</v>
      </c>
      <c r="AU257" s="23" t="s">
        <v>82</v>
      </c>
      <c r="AY257" s="23" t="s">
        <v>246</v>
      </c>
      <c r="BE257" s="192">
        <f>IF(N257="základní",J257,0)</f>
        <v>0</v>
      </c>
      <c r="BF257" s="192">
        <f>IF(N257="snížená",J257,0)</f>
        <v>0</v>
      </c>
      <c r="BG257" s="192">
        <f>IF(N257="zákl. přenesená",J257,0)</f>
        <v>0</v>
      </c>
      <c r="BH257" s="192">
        <f>IF(N257="sníž. přenesená",J257,0)</f>
        <v>0</v>
      </c>
      <c r="BI257" s="192">
        <f>IF(N257="nulová",J257,0)</f>
        <v>0</v>
      </c>
      <c r="BJ257" s="23" t="s">
        <v>80</v>
      </c>
      <c r="BK257" s="192">
        <f>ROUND(I257*H257,2)</f>
        <v>0</v>
      </c>
      <c r="BL257" s="23" t="s">
        <v>278</v>
      </c>
      <c r="BM257" s="23" t="s">
        <v>940</v>
      </c>
    </row>
    <row r="258" spans="2:65" s="11" customFormat="1" ht="29.85" customHeight="1">
      <c r="B258" s="166"/>
      <c r="D258" s="177" t="s">
        <v>72</v>
      </c>
      <c r="E258" s="178" t="s">
        <v>679</v>
      </c>
      <c r="F258" s="178" t="s">
        <v>680</v>
      </c>
      <c r="I258" s="169"/>
      <c r="J258" s="179">
        <f>BK258</f>
        <v>0</v>
      </c>
      <c r="L258" s="166"/>
      <c r="M258" s="171"/>
      <c r="N258" s="172"/>
      <c r="O258" s="172"/>
      <c r="P258" s="173">
        <f>SUM(P259:P266)</f>
        <v>0</v>
      </c>
      <c r="Q258" s="172"/>
      <c r="R258" s="173">
        <f>SUM(R259:R266)</f>
        <v>0</v>
      </c>
      <c r="S258" s="172"/>
      <c r="T258" s="174">
        <f>SUM(T259:T266)</f>
        <v>0</v>
      </c>
      <c r="AR258" s="167" t="s">
        <v>82</v>
      </c>
      <c r="AT258" s="175" t="s">
        <v>72</v>
      </c>
      <c r="AU258" s="175" t="s">
        <v>80</v>
      </c>
      <c r="AY258" s="167" t="s">
        <v>246</v>
      </c>
      <c r="BK258" s="176">
        <f>SUM(BK259:BK266)</f>
        <v>0</v>
      </c>
    </row>
    <row r="259" spans="2:65" s="1" customFormat="1" ht="22.5" customHeight="1">
      <c r="B259" s="180"/>
      <c r="C259" s="181" t="s">
        <v>941</v>
      </c>
      <c r="D259" s="181" t="s">
        <v>249</v>
      </c>
      <c r="E259" s="182" t="s">
        <v>682</v>
      </c>
      <c r="F259" s="183" t="s">
        <v>683</v>
      </c>
      <c r="G259" s="184" t="s">
        <v>376</v>
      </c>
      <c r="H259" s="185">
        <v>2319.21</v>
      </c>
      <c r="I259" s="186"/>
      <c r="J259" s="187">
        <f t="shared" ref="J259:J266" si="60">ROUND(I259*H259,2)</f>
        <v>0</v>
      </c>
      <c r="K259" s="183" t="s">
        <v>253</v>
      </c>
      <c r="L259" s="40"/>
      <c r="M259" s="188" t="s">
        <v>5</v>
      </c>
      <c r="N259" s="189" t="s">
        <v>44</v>
      </c>
      <c r="O259" s="41"/>
      <c r="P259" s="190">
        <f t="shared" ref="P259:P266" si="61">O259*H259</f>
        <v>0</v>
      </c>
      <c r="Q259" s="190">
        <v>0</v>
      </c>
      <c r="R259" s="190">
        <f t="shared" ref="R259:R266" si="62">Q259*H259</f>
        <v>0</v>
      </c>
      <c r="S259" s="190">
        <v>0</v>
      </c>
      <c r="T259" s="191">
        <f t="shared" ref="T259:T266" si="63">S259*H259</f>
        <v>0</v>
      </c>
      <c r="AR259" s="23" t="s">
        <v>278</v>
      </c>
      <c r="AT259" s="23" t="s">
        <v>249</v>
      </c>
      <c r="AU259" s="23" t="s">
        <v>82</v>
      </c>
      <c r="AY259" s="23" t="s">
        <v>246</v>
      </c>
      <c r="BE259" s="192">
        <f t="shared" ref="BE259:BE266" si="64">IF(N259="základní",J259,0)</f>
        <v>0</v>
      </c>
      <c r="BF259" s="192">
        <f t="shared" ref="BF259:BF266" si="65">IF(N259="snížená",J259,0)</f>
        <v>0</v>
      </c>
      <c r="BG259" s="192">
        <f t="shared" ref="BG259:BG266" si="66">IF(N259="zákl. přenesená",J259,0)</f>
        <v>0</v>
      </c>
      <c r="BH259" s="192">
        <f t="shared" ref="BH259:BH266" si="67">IF(N259="sníž. přenesená",J259,0)</f>
        <v>0</v>
      </c>
      <c r="BI259" s="192">
        <f t="shared" ref="BI259:BI266" si="68">IF(N259="nulová",J259,0)</f>
        <v>0</v>
      </c>
      <c r="BJ259" s="23" t="s">
        <v>80</v>
      </c>
      <c r="BK259" s="192">
        <f t="shared" ref="BK259:BK266" si="69">ROUND(I259*H259,2)</f>
        <v>0</v>
      </c>
      <c r="BL259" s="23" t="s">
        <v>278</v>
      </c>
      <c r="BM259" s="23" t="s">
        <v>944</v>
      </c>
    </row>
    <row r="260" spans="2:65" s="1" customFormat="1" ht="22.5" customHeight="1">
      <c r="B260" s="180"/>
      <c r="C260" s="181" t="s">
        <v>570</v>
      </c>
      <c r="D260" s="181" t="s">
        <v>249</v>
      </c>
      <c r="E260" s="182" t="s">
        <v>685</v>
      </c>
      <c r="F260" s="183" t="s">
        <v>686</v>
      </c>
      <c r="G260" s="184" t="s">
        <v>376</v>
      </c>
      <c r="H260" s="185">
        <v>661.3</v>
      </c>
      <c r="I260" s="186"/>
      <c r="J260" s="187">
        <f t="shared" si="60"/>
        <v>0</v>
      </c>
      <c r="K260" s="183" t="s">
        <v>253</v>
      </c>
      <c r="L260" s="40"/>
      <c r="M260" s="188" t="s">
        <v>5</v>
      </c>
      <c r="N260" s="189" t="s">
        <v>44</v>
      </c>
      <c r="O260" s="41"/>
      <c r="P260" s="190">
        <f t="shared" si="61"/>
        <v>0</v>
      </c>
      <c r="Q260" s="190">
        <v>0</v>
      </c>
      <c r="R260" s="190">
        <f t="shared" si="62"/>
        <v>0</v>
      </c>
      <c r="S260" s="190">
        <v>0</v>
      </c>
      <c r="T260" s="191">
        <f t="shared" si="63"/>
        <v>0</v>
      </c>
      <c r="AR260" s="23" t="s">
        <v>278</v>
      </c>
      <c r="AT260" s="23" t="s">
        <v>249</v>
      </c>
      <c r="AU260" s="23" t="s">
        <v>82</v>
      </c>
      <c r="AY260" s="23" t="s">
        <v>246</v>
      </c>
      <c r="BE260" s="192">
        <f t="shared" si="64"/>
        <v>0</v>
      </c>
      <c r="BF260" s="192">
        <f t="shared" si="65"/>
        <v>0</v>
      </c>
      <c r="BG260" s="192">
        <f t="shared" si="66"/>
        <v>0</v>
      </c>
      <c r="BH260" s="192">
        <f t="shared" si="67"/>
        <v>0</v>
      </c>
      <c r="BI260" s="192">
        <f t="shared" si="68"/>
        <v>0</v>
      </c>
      <c r="BJ260" s="23" t="s">
        <v>80</v>
      </c>
      <c r="BK260" s="192">
        <f t="shared" si="69"/>
        <v>0</v>
      </c>
      <c r="BL260" s="23" t="s">
        <v>278</v>
      </c>
      <c r="BM260" s="23" t="s">
        <v>947</v>
      </c>
    </row>
    <row r="261" spans="2:65" s="1" customFormat="1" ht="22.5" customHeight="1">
      <c r="B261" s="180"/>
      <c r="C261" s="216" t="s">
        <v>948</v>
      </c>
      <c r="D261" s="216" t="s">
        <v>549</v>
      </c>
      <c r="E261" s="217" t="s">
        <v>689</v>
      </c>
      <c r="F261" s="218" t="s">
        <v>690</v>
      </c>
      <c r="G261" s="219" t="s">
        <v>376</v>
      </c>
      <c r="H261" s="220">
        <v>760.495</v>
      </c>
      <c r="I261" s="221"/>
      <c r="J261" s="222">
        <f t="shared" si="60"/>
        <v>0</v>
      </c>
      <c r="K261" s="218" t="s">
        <v>253</v>
      </c>
      <c r="L261" s="223"/>
      <c r="M261" s="224" t="s">
        <v>5</v>
      </c>
      <c r="N261" s="225" t="s">
        <v>44</v>
      </c>
      <c r="O261" s="41"/>
      <c r="P261" s="190">
        <f t="shared" si="61"/>
        <v>0</v>
      </c>
      <c r="Q261" s="190">
        <v>0</v>
      </c>
      <c r="R261" s="190">
        <f t="shared" si="62"/>
        <v>0</v>
      </c>
      <c r="S261" s="190">
        <v>0</v>
      </c>
      <c r="T261" s="191">
        <f t="shared" si="63"/>
        <v>0</v>
      </c>
      <c r="AR261" s="23" t="s">
        <v>309</v>
      </c>
      <c r="AT261" s="23" t="s">
        <v>549</v>
      </c>
      <c r="AU261" s="23" t="s">
        <v>82</v>
      </c>
      <c r="AY261" s="23" t="s">
        <v>246</v>
      </c>
      <c r="BE261" s="192">
        <f t="shared" si="64"/>
        <v>0</v>
      </c>
      <c r="BF261" s="192">
        <f t="shared" si="65"/>
        <v>0</v>
      </c>
      <c r="BG261" s="192">
        <f t="shared" si="66"/>
        <v>0</v>
      </c>
      <c r="BH261" s="192">
        <f t="shared" si="67"/>
        <v>0</v>
      </c>
      <c r="BI261" s="192">
        <f t="shared" si="68"/>
        <v>0</v>
      </c>
      <c r="BJ261" s="23" t="s">
        <v>80</v>
      </c>
      <c r="BK261" s="192">
        <f t="shared" si="69"/>
        <v>0</v>
      </c>
      <c r="BL261" s="23" t="s">
        <v>278</v>
      </c>
      <c r="BM261" s="23" t="s">
        <v>951</v>
      </c>
    </row>
    <row r="262" spans="2:65" s="1" customFormat="1" ht="22.5" customHeight="1">
      <c r="B262" s="180"/>
      <c r="C262" s="181" t="s">
        <v>571</v>
      </c>
      <c r="D262" s="181" t="s">
        <v>249</v>
      </c>
      <c r="E262" s="182" t="s">
        <v>1168</v>
      </c>
      <c r="F262" s="183" t="s">
        <v>1169</v>
      </c>
      <c r="G262" s="184" t="s">
        <v>376</v>
      </c>
      <c r="H262" s="185">
        <v>2319.21</v>
      </c>
      <c r="I262" s="186"/>
      <c r="J262" s="187">
        <f t="shared" si="60"/>
        <v>0</v>
      </c>
      <c r="K262" s="183" t="s">
        <v>253</v>
      </c>
      <c r="L262" s="40"/>
      <c r="M262" s="188" t="s">
        <v>5</v>
      </c>
      <c r="N262" s="189" t="s">
        <v>44</v>
      </c>
      <c r="O262" s="41"/>
      <c r="P262" s="190">
        <f t="shared" si="61"/>
        <v>0</v>
      </c>
      <c r="Q262" s="190">
        <v>0</v>
      </c>
      <c r="R262" s="190">
        <f t="shared" si="62"/>
        <v>0</v>
      </c>
      <c r="S262" s="190">
        <v>0</v>
      </c>
      <c r="T262" s="191">
        <f t="shared" si="63"/>
        <v>0</v>
      </c>
      <c r="AR262" s="23" t="s">
        <v>278</v>
      </c>
      <c r="AT262" s="23" t="s">
        <v>249</v>
      </c>
      <c r="AU262" s="23" t="s">
        <v>82</v>
      </c>
      <c r="AY262" s="23" t="s">
        <v>246</v>
      </c>
      <c r="BE262" s="192">
        <f t="shared" si="64"/>
        <v>0</v>
      </c>
      <c r="BF262" s="192">
        <f t="shared" si="65"/>
        <v>0</v>
      </c>
      <c r="BG262" s="192">
        <f t="shared" si="66"/>
        <v>0</v>
      </c>
      <c r="BH262" s="192">
        <f t="shared" si="67"/>
        <v>0</v>
      </c>
      <c r="BI262" s="192">
        <f t="shared" si="68"/>
        <v>0</v>
      </c>
      <c r="BJ262" s="23" t="s">
        <v>80</v>
      </c>
      <c r="BK262" s="192">
        <f t="shared" si="69"/>
        <v>0</v>
      </c>
      <c r="BL262" s="23" t="s">
        <v>278</v>
      </c>
      <c r="BM262" s="23" t="s">
        <v>952</v>
      </c>
    </row>
    <row r="263" spans="2:65" s="1" customFormat="1" ht="31.5" customHeight="1">
      <c r="B263" s="180"/>
      <c r="C263" s="181" t="s">
        <v>955</v>
      </c>
      <c r="D263" s="181" t="s">
        <v>249</v>
      </c>
      <c r="E263" s="182" t="s">
        <v>1172</v>
      </c>
      <c r="F263" s="183" t="s">
        <v>1173</v>
      </c>
      <c r="G263" s="184" t="s">
        <v>376</v>
      </c>
      <c r="H263" s="185">
        <v>163.41999999999999</v>
      </c>
      <c r="I263" s="186"/>
      <c r="J263" s="187">
        <f t="shared" si="60"/>
        <v>0</v>
      </c>
      <c r="K263" s="183" t="s">
        <v>5</v>
      </c>
      <c r="L263" s="40"/>
      <c r="M263" s="188" t="s">
        <v>5</v>
      </c>
      <c r="N263" s="189" t="s">
        <v>44</v>
      </c>
      <c r="O263" s="41"/>
      <c r="P263" s="190">
        <f t="shared" si="61"/>
        <v>0</v>
      </c>
      <c r="Q263" s="190">
        <v>0</v>
      </c>
      <c r="R263" s="190">
        <f t="shared" si="62"/>
        <v>0</v>
      </c>
      <c r="S263" s="190">
        <v>0</v>
      </c>
      <c r="T263" s="191">
        <f t="shared" si="63"/>
        <v>0</v>
      </c>
      <c r="AR263" s="23" t="s">
        <v>278</v>
      </c>
      <c r="AT263" s="23" t="s">
        <v>249</v>
      </c>
      <c r="AU263" s="23" t="s">
        <v>82</v>
      </c>
      <c r="AY263" s="23" t="s">
        <v>246</v>
      </c>
      <c r="BE263" s="192">
        <f t="shared" si="64"/>
        <v>0</v>
      </c>
      <c r="BF263" s="192">
        <f t="shared" si="65"/>
        <v>0</v>
      </c>
      <c r="BG263" s="192">
        <f t="shared" si="66"/>
        <v>0</v>
      </c>
      <c r="BH263" s="192">
        <f t="shared" si="67"/>
        <v>0</v>
      </c>
      <c r="BI263" s="192">
        <f t="shared" si="68"/>
        <v>0</v>
      </c>
      <c r="BJ263" s="23" t="s">
        <v>80</v>
      </c>
      <c r="BK263" s="192">
        <f t="shared" si="69"/>
        <v>0</v>
      </c>
      <c r="BL263" s="23" t="s">
        <v>278</v>
      </c>
      <c r="BM263" s="23" t="s">
        <v>958</v>
      </c>
    </row>
    <row r="264" spans="2:65" s="1" customFormat="1" ht="31.5" customHeight="1">
      <c r="B264" s="180"/>
      <c r="C264" s="181" t="s">
        <v>575</v>
      </c>
      <c r="D264" s="181" t="s">
        <v>249</v>
      </c>
      <c r="E264" s="182" t="s">
        <v>1175</v>
      </c>
      <c r="F264" s="183" t="s">
        <v>1176</v>
      </c>
      <c r="G264" s="184" t="s">
        <v>423</v>
      </c>
      <c r="H264" s="185">
        <v>125.71</v>
      </c>
      <c r="I264" s="186"/>
      <c r="J264" s="187">
        <f t="shared" si="60"/>
        <v>0</v>
      </c>
      <c r="K264" s="183" t="s">
        <v>5</v>
      </c>
      <c r="L264" s="40"/>
      <c r="M264" s="188" t="s">
        <v>5</v>
      </c>
      <c r="N264" s="189" t="s">
        <v>44</v>
      </c>
      <c r="O264" s="41"/>
      <c r="P264" s="190">
        <f t="shared" si="61"/>
        <v>0</v>
      </c>
      <c r="Q264" s="190">
        <v>0</v>
      </c>
      <c r="R264" s="190">
        <f t="shared" si="62"/>
        <v>0</v>
      </c>
      <c r="S264" s="190">
        <v>0</v>
      </c>
      <c r="T264" s="191">
        <f t="shared" si="63"/>
        <v>0</v>
      </c>
      <c r="AR264" s="23" t="s">
        <v>278</v>
      </c>
      <c r="AT264" s="23" t="s">
        <v>249</v>
      </c>
      <c r="AU264" s="23" t="s">
        <v>82</v>
      </c>
      <c r="AY264" s="23" t="s">
        <v>246</v>
      </c>
      <c r="BE264" s="192">
        <f t="shared" si="64"/>
        <v>0</v>
      </c>
      <c r="BF264" s="192">
        <f t="shared" si="65"/>
        <v>0</v>
      </c>
      <c r="BG264" s="192">
        <f t="shared" si="66"/>
        <v>0</v>
      </c>
      <c r="BH264" s="192">
        <f t="shared" si="67"/>
        <v>0</v>
      </c>
      <c r="BI264" s="192">
        <f t="shared" si="68"/>
        <v>0</v>
      </c>
      <c r="BJ264" s="23" t="s">
        <v>80</v>
      </c>
      <c r="BK264" s="192">
        <f t="shared" si="69"/>
        <v>0</v>
      </c>
      <c r="BL264" s="23" t="s">
        <v>278</v>
      </c>
      <c r="BM264" s="23" t="s">
        <v>959</v>
      </c>
    </row>
    <row r="265" spans="2:65" s="1" customFormat="1" ht="31.5" customHeight="1">
      <c r="B265" s="180"/>
      <c r="C265" s="181" t="s">
        <v>960</v>
      </c>
      <c r="D265" s="181" t="s">
        <v>249</v>
      </c>
      <c r="E265" s="182" t="s">
        <v>1179</v>
      </c>
      <c r="F265" s="183" t="s">
        <v>1180</v>
      </c>
      <c r="G265" s="184" t="s">
        <v>376</v>
      </c>
      <c r="H265" s="185">
        <v>163.41999999999999</v>
      </c>
      <c r="I265" s="186"/>
      <c r="J265" s="187">
        <f t="shared" si="60"/>
        <v>0</v>
      </c>
      <c r="K265" s="183" t="s">
        <v>253</v>
      </c>
      <c r="L265" s="40"/>
      <c r="M265" s="188" t="s">
        <v>5</v>
      </c>
      <c r="N265" s="189" t="s">
        <v>44</v>
      </c>
      <c r="O265" s="41"/>
      <c r="P265" s="190">
        <f t="shared" si="61"/>
        <v>0</v>
      </c>
      <c r="Q265" s="190">
        <v>0</v>
      </c>
      <c r="R265" s="190">
        <f t="shared" si="62"/>
        <v>0</v>
      </c>
      <c r="S265" s="190">
        <v>0</v>
      </c>
      <c r="T265" s="191">
        <f t="shared" si="63"/>
        <v>0</v>
      </c>
      <c r="AR265" s="23" t="s">
        <v>278</v>
      </c>
      <c r="AT265" s="23" t="s">
        <v>249</v>
      </c>
      <c r="AU265" s="23" t="s">
        <v>82</v>
      </c>
      <c r="AY265" s="23" t="s">
        <v>246</v>
      </c>
      <c r="BE265" s="192">
        <f t="shared" si="64"/>
        <v>0</v>
      </c>
      <c r="BF265" s="192">
        <f t="shared" si="65"/>
        <v>0</v>
      </c>
      <c r="BG265" s="192">
        <f t="shared" si="66"/>
        <v>0</v>
      </c>
      <c r="BH265" s="192">
        <f t="shared" si="67"/>
        <v>0</v>
      </c>
      <c r="BI265" s="192">
        <f t="shared" si="68"/>
        <v>0</v>
      </c>
      <c r="BJ265" s="23" t="s">
        <v>80</v>
      </c>
      <c r="BK265" s="192">
        <f t="shared" si="69"/>
        <v>0</v>
      </c>
      <c r="BL265" s="23" t="s">
        <v>278</v>
      </c>
      <c r="BM265" s="23" t="s">
        <v>963</v>
      </c>
    </row>
    <row r="266" spans="2:65" s="1" customFormat="1" ht="31.5" customHeight="1">
      <c r="B266" s="180"/>
      <c r="C266" s="181" t="s">
        <v>578</v>
      </c>
      <c r="D266" s="181" t="s">
        <v>249</v>
      </c>
      <c r="E266" s="182" t="s">
        <v>696</v>
      </c>
      <c r="F266" s="183" t="s">
        <v>697</v>
      </c>
      <c r="G266" s="184" t="s">
        <v>376</v>
      </c>
      <c r="H266" s="185">
        <v>2155.79</v>
      </c>
      <c r="I266" s="186"/>
      <c r="J266" s="187">
        <f t="shared" si="60"/>
        <v>0</v>
      </c>
      <c r="K266" s="183" t="s">
        <v>253</v>
      </c>
      <c r="L266" s="40"/>
      <c r="M266" s="188" t="s">
        <v>5</v>
      </c>
      <c r="N266" s="193" t="s">
        <v>44</v>
      </c>
      <c r="O266" s="194"/>
      <c r="P266" s="195">
        <f t="shared" si="61"/>
        <v>0</v>
      </c>
      <c r="Q266" s="195">
        <v>0</v>
      </c>
      <c r="R266" s="195">
        <f t="shared" si="62"/>
        <v>0</v>
      </c>
      <c r="S266" s="195">
        <v>0</v>
      </c>
      <c r="T266" s="196">
        <f t="shared" si="63"/>
        <v>0</v>
      </c>
      <c r="AR266" s="23" t="s">
        <v>278</v>
      </c>
      <c r="AT266" s="23" t="s">
        <v>249</v>
      </c>
      <c r="AU266" s="23" t="s">
        <v>82</v>
      </c>
      <c r="AY266" s="23" t="s">
        <v>246</v>
      </c>
      <c r="BE266" s="192">
        <f t="shared" si="64"/>
        <v>0</v>
      </c>
      <c r="BF266" s="192">
        <f t="shared" si="65"/>
        <v>0</v>
      </c>
      <c r="BG266" s="192">
        <f t="shared" si="66"/>
        <v>0</v>
      </c>
      <c r="BH266" s="192">
        <f t="shared" si="67"/>
        <v>0</v>
      </c>
      <c r="BI266" s="192">
        <f t="shared" si="68"/>
        <v>0</v>
      </c>
      <c r="BJ266" s="23" t="s">
        <v>80</v>
      </c>
      <c r="BK266" s="192">
        <f t="shared" si="69"/>
        <v>0</v>
      </c>
      <c r="BL266" s="23" t="s">
        <v>278</v>
      </c>
      <c r="BM266" s="23" t="s">
        <v>966</v>
      </c>
    </row>
    <row r="267" spans="2:65" s="1" customFormat="1" ht="6.95" customHeight="1">
      <c r="B267" s="55"/>
      <c r="C267" s="56"/>
      <c r="D267" s="56"/>
      <c r="E267" s="56"/>
      <c r="F267" s="56"/>
      <c r="G267" s="56"/>
      <c r="H267" s="56"/>
      <c r="I267" s="133"/>
      <c r="J267" s="56"/>
      <c r="K267" s="56"/>
      <c r="L267" s="40"/>
    </row>
  </sheetData>
  <autoFilter ref="C100:K266"/>
  <mergeCells count="9">
    <mergeCell ref="E91:H91"/>
    <mergeCell ref="E93:H9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sheetPr>
    <pageSetUpPr fitToPage="1"/>
  </sheetPr>
  <dimension ref="A1:BR27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95</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1211</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ROUND(J100,2)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ROUND(SUM(BE100:BE273), 2)</f>
        <v>0</v>
      </c>
      <c r="G30" s="41"/>
      <c r="H30" s="41"/>
      <c r="I30" s="125">
        <v>0.21</v>
      </c>
      <c r="J30" s="124">
        <f>ROUND(ROUND((SUM(BE100:BE273)), 2)*I30, 2)</f>
        <v>0</v>
      </c>
      <c r="K30" s="44"/>
    </row>
    <row r="31" spans="2:11" s="1" customFormat="1" ht="14.45" customHeight="1">
      <c r="B31" s="40"/>
      <c r="C31" s="41"/>
      <c r="D31" s="41"/>
      <c r="E31" s="48" t="s">
        <v>45</v>
      </c>
      <c r="F31" s="124">
        <f>ROUND(SUM(BF100:BF273), 2)</f>
        <v>0</v>
      </c>
      <c r="G31" s="41"/>
      <c r="H31" s="41"/>
      <c r="I31" s="125">
        <v>0.15</v>
      </c>
      <c r="J31" s="124">
        <f>ROUND(ROUND((SUM(BF100:BF273)), 2)*I31, 2)</f>
        <v>0</v>
      </c>
      <c r="K31" s="44"/>
    </row>
    <row r="32" spans="2:11" s="1" customFormat="1" ht="14.45" hidden="1" customHeight="1">
      <c r="B32" s="40"/>
      <c r="C32" s="41"/>
      <c r="D32" s="41"/>
      <c r="E32" s="48" t="s">
        <v>46</v>
      </c>
      <c r="F32" s="124">
        <f>ROUND(SUM(BG100:BG273), 2)</f>
        <v>0</v>
      </c>
      <c r="G32" s="41"/>
      <c r="H32" s="41"/>
      <c r="I32" s="125">
        <v>0.21</v>
      </c>
      <c r="J32" s="124">
        <v>0</v>
      </c>
      <c r="K32" s="44"/>
    </row>
    <row r="33" spans="2:11" s="1" customFormat="1" ht="14.45" hidden="1" customHeight="1">
      <c r="B33" s="40"/>
      <c r="C33" s="41"/>
      <c r="D33" s="41"/>
      <c r="E33" s="48" t="s">
        <v>47</v>
      </c>
      <c r="F33" s="124">
        <f>ROUND(SUM(BH100:BH273), 2)</f>
        <v>0</v>
      </c>
      <c r="G33" s="41"/>
      <c r="H33" s="41"/>
      <c r="I33" s="125">
        <v>0.15</v>
      </c>
      <c r="J33" s="124">
        <v>0</v>
      </c>
      <c r="K33" s="44"/>
    </row>
    <row r="34" spans="2:11" s="1" customFormat="1" ht="14.45" hidden="1" customHeight="1">
      <c r="B34" s="40"/>
      <c r="C34" s="41"/>
      <c r="D34" s="41"/>
      <c r="E34" s="48" t="s">
        <v>48</v>
      </c>
      <c r="F34" s="124">
        <f>ROUND(SUM(BI100:BI273),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265-040 - 3.NP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J100</f>
        <v>0</v>
      </c>
      <c r="K56" s="44"/>
      <c r="AU56" s="23" t="s">
        <v>221</v>
      </c>
    </row>
    <row r="57" spans="2:47" s="8" customFormat="1" ht="24.95" customHeight="1">
      <c r="B57" s="141"/>
      <c r="C57" s="142"/>
      <c r="D57" s="143" t="s">
        <v>328</v>
      </c>
      <c r="E57" s="144"/>
      <c r="F57" s="144"/>
      <c r="G57" s="144"/>
      <c r="H57" s="144"/>
      <c r="I57" s="145"/>
      <c r="J57" s="146">
        <f>J101</f>
        <v>0</v>
      </c>
      <c r="K57" s="147"/>
    </row>
    <row r="58" spans="2:47" s="9" customFormat="1" ht="19.899999999999999" customHeight="1">
      <c r="B58" s="148"/>
      <c r="C58" s="149"/>
      <c r="D58" s="150" t="s">
        <v>331</v>
      </c>
      <c r="E58" s="151"/>
      <c r="F58" s="151"/>
      <c r="G58" s="151"/>
      <c r="H58" s="151"/>
      <c r="I58" s="152"/>
      <c r="J58" s="153">
        <f>J102</f>
        <v>0</v>
      </c>
      <c r="K58" s="154"/>
    </row>
    <row r="59" spans="2:47" s="9" customFormat="1" ht="19.899999999999999" customHeight="1">
      <c r="B59" s="148"/>
      <c r="C59" s="149"/>
      <c r="D59" s="150" t="s">
        <v>711</v>
      </c>
      <c r="E59" s="151"/>
      <c r="F59" s="151"/>
      <c r="G59" s="151"/>
      <c r="H59" s="151"/>
      <c r="I59" s="152"/>
      <c r="J59" s="153">
        <f>J123</f>
        <v>0</v>
      </c>
      <c r="K59" s="154"/>
    </row>
    <row r="60" spans="2:47" s="9" customFormat="1" ht="19.899999999999999" customHeight="1">
      <c r="B60" s="148"/>
      <c r="C60" s="149"/>
      <c r="D60" s="150" t="s">
        <v>332</v>
      </c>
      <c r="E60" s="151"/>
      <c r="F60" s="151"/>
      <c r="G60" s="151"/>
      <c r="H60" s="151"/>
      <c r="I60" s="152"/>
      <c r="J60" s="153">
        <f>J126</f>
        <v>0</v>
      </c>
      <c r="K60" s="154"/>
    </row>
    <row r="61" spans="2:47" s="9" customFormat="1" ht="19.899999999999999" customHeight="1">
      <c r="B61" s="148"/>
      <c r="C61" s="149"/>
      <c r="D61" s="150" t="s">
        <v>333</v>
      </c>
      <c r="E61" s="151"/>
      <c r="F61" s="151"/>
      <c r="G61" s="151"/>
      <c r="H61" s="151"/>
      <c r="I61" s="152"/>
      <c r="J61" s="153">
        <f>J137</f>
        <v>0</v>
      </c>
      <c r="K61" s="154"/>
    </row>
    <row r="62" spans="2:47" s="9" customFormat="1" ht="19.899999999999999" customHeight="1">
      <c r="B62" s="148"/>
      <c r="C62" s="149"/>
      <c r="D62" s="150" t="s">
        <v>334</v>
      </c>
      <c r="E62" s="151"/>
      <c r="F62" s="151"/>
      <c r="G62" s="151"/>
      <c r="H62" s="151"/>
      <c r="I62" s="152"/>
      <c r="J62" s="153">
        <f>J141</f>
        <v>0</v>
      </c>
      <c r="K62" s="154"/>
    </row>
    <row r="63" spans="2:47" s="9" customFormat="1" ht="19.899999999999999" customHeight="1">
      <c r="B63" s="148"/>
      <c r="C63" s="149"/>
      <c r="D63" s="150" t="s">
        <v>335</v>
      </c>
      <c r="E63" s="151"/>
      <c r="F63" s="151"/>
      <c r="G63" s="151"/>
      <c r="H63" s="151"/>
      <c r="I63" s="152"/>
      <c r="J63" s="153">
        <f>J145</f>
        <v>0</v>
      </c>
      <c r="K63" s="154"/>
    </row>
    <row r="64" spans="2:47" s="9" customFormat="1" ht="19.899999999999999" customHeight="1">
      <c r="B64" s="148"/>
      <c r="C64" s="149"/>
      <c r="D64" s="150" t="s">
        <v>336</v>
      </c>
      <c r="E64" s="151"/>
      <c r="F64" s="151"/>
      <c r="G64" s="151"/>
      <c r="H64" s="151"/>
      <c r="I64" s="152"/>
      <c r="J64" s="153">
        <f>J147</f>
        <v>0</v>
      </c>
      <c r="K64" s="154"/>
    </row>
    <row r="65" spans="2:11" s="9" customFormat="1" ht="19.899999999999999" customHeight="1">
      <c r="B65" s="148"/>
      <c r="C65" s="149"/>
      <c r="D65" s="150" t="s">
        <v>337</v>
      </c>
      <c r="E65" s="151"/>
      <c r="F65" s="151"/>
      <c r="G65" s="151"/>
      <c r="H65" s="151"/>
      <c r="I65" s="152"/>
      <c r="J65" s="153">
        <f>J149</f>
        <v>0</v>
      </c>
      <c r="K65" s="154"/>
    </row>
    <row r="66" spans="2:11" s="9" customFormat="1" ht="19.899999999999999" customHeight="1">
      <c r="B66" s="148"/>
      <c r="C66" s="149"/>
      <c r="D66" s="150" t="s">
        <v>338</v>
      </c>
      <c r="E66" s="151"/>
      <c r="F66" s="151"/>
      <c r="G66" s="151"/>
      <c r="H66" s="151"/>
      <c r="I66" s="152"/>
      <c r="J66" s="153">
        <f>J154</f>
        <v>0</v>
      </c>
      <c r="K66" s="154"/>
    </row>
    <row r="67" spans="2:11" s="9" customFormat="1" ht="19.899999999999999" customHeight="1">
      <c r="B67" s="148"/>
      <c r="C67" s="149"/>
      <c r="D67" s="150" t="s">
        <v>339</v>
      </c>
      <c r="E67" s="151"/>
      <c r="F67" s="151"/>
      <c r="G67" s="151"/>
      <c r="H67" s="151"/>
      <c r="I67" s="152"/>
      <c r="J67" s="153">
        <f>J169</f>
        <v>0</v>
      </c>
      <c r="K67" s="154"/>
    </row>
    <row r="68" spans="2:11" s="9" customFormat="1" ht="19.899999999999999" customHeight="1">
      <c r="B68" s="148"/>
      <c r="C68" s="149"/>
      <c r="D68" s="150" t="s">
        <v>340</v>
      </c>
      <c r="E68" s="151"/>
      <c r="F68" s="151"/>
      <c r="G68" s="151"/>
      <c r="H68" s="151"/>
      <c r="I68" s="152"/>
      <c r="J68" s="153">
        <f>J182</f>
        <v>0</v>
      </c>
      <c r="K68" s="154"/>
    </row>
    <row r="69" spans="2:11" s="9" customFormat="1" ht="19.899999999999999" customHeight="1">
      <c r="B69" s="148"/>
      <c r="C69" s="149"/>
      <c r="D69" s="150" t="s">
        <v>341</v>
      </c>
      <c r="E69" s="151"/>
      <c r="F69" s="151"/>
      <c r="G69" s="151"/>
      <c r="H69" s="151"/>
      <c r="I69" s="152"/>
      <c r="J69" s="153">
        <f>J190</f>
        <v>0</v>
      </c>
      <c r="K69" s="154"/>
    </row>
    <row r="70" spans="2:11" s="8" customFormat="1" ht="24.95" customHeight="1">
      <c r="B70" s="141"/>
      <c r="C70" s="142"/>
      <c r="D70" s="143" t="s">
        <v>342</v>
      </c>
      <c r="E70" s="144"/>
      <c r="F70" s="144"/>
      <c r="G70" s="144"/>
      <c r="H70" s="144"/>
      <c r="I70" s="145"/>
      <c r="J70" s="146">
        <f>J192</f>
        <v>0</v>
      </c>
      <c r="K70" s="147"/>
    </row>
    <row r="71" spans="2:11" s="9" customFormat="1" ht="19.899999999999999" customHeight="1">
      <c r="B71" s="148"/>
      <c r="C71" s="149"/>
      <c r="D71" s="150" t="s">
        <v>343</v>
      </c>
      <c r="E71" s="151"/>
      <c r="F71" s="151"/>
      <c r="G71" s="151"/>
      <c r="H71" s="151"/>
      <c r="I71" s="152"/>
      <c r="J71" s="153">
        <f>J193</f>
        <v>0</v>
      </c>
      <c r="K71" s="154"/>
    </row>
    <row r="72" spans="2:11" s="9" customFormat="1" ht="19.899999999999999" customHeight="1">
      <c r="B72" s="148"/>
      <c r="C72" s="149"/>
      <c r="D72" s="150" t="s">
        <v>344</v>
      </c>
      <c r="E72" s="151"/>
      <c r="F72" s="151"/>
      <c r="G72" s="151"/>
      <c r="H72" s="151"/>
      <c r="I72" s="152"/>
      <c r="J72" s="153">
        <f>J198</f>
        <v>0</v>
      </c>
      <c r="K72" s="154"/>
    </row>
    <row r="73" spans="2:11" s="9" customFormat="1" ht="19.899999999999999" customHeight="1">
      <c r="B73" s="148"/>
      <c r="C73" s="149"/>
      <c r="D73" s="150" t="s">
        <v>715</v>
      </c>
      <c r="E73" s="151"/>
      <c r="F73" s="151"/>
      <c r="G73" s="151"/>
      <c r="H73" s="151"/>
      <c r="I73" s="152"/>
      <c r="J73" s="153">
        <f>J209</f>
        <v>0</v>
      </c>
      <c r="K73" s="154"/>
    </row>
    <row r="74" spans="2:11" s="9" customFormat="1" ht="19.899999999999999" customHeight="1">
      <c r="B74" s="148"/>
      <c r="C74" s="149"/>
      <c r="D74" s="150" t="s">
        <v>716</v>
      </c>
      <c r="E74" s="151"/>
      <c r="F74" s="151"/>
      <c r="G74" s="151"/>
      <c r="H74" s="151"/>
      <c r="I74" s="152"/>
      <c r="J74" s="153">
        <f>J211</f>
        <v>0</v>
      </c>
      <c r="K74" s="154"/>
    </row>
    <row r="75" spans="2:11" s="9" customFormat="1" ht="19.899999999999999" customHeight="1">
      <c r="B75" s="148"/>
      <c r="C75" s="149"/>
      <c r="D75" s="150" t="s">
        <v>346</v>
      </c>
      <c r="E75" s="151"/>
      <c r="F75" s="151"/>
      <c r="G75" s="151"/>
      <c r="H75" s="151"/>
      <c r="I75" s="152"/>
      <c r="J75" s="153">
        <f>J227</f>
        <v>0</v>
      </c>
      <c r="K75" s="154"/>
    </row>
    <row r="76" spans="2:11" s="9" customFormat="1" ht="19.899999999999999" customHeight="1">
      <c r="B76" s="148"/>
      <c r="C76" s="149"/>
      <c r="D76" s="150" t="s">
        <v>717</v>
      </c>
      <c r="E76" s="151"/>
      <c r="F76" s="151"/>
      <c r="G76" s="151"/>
      <c r="H76" s="151"/>
      <c r="I76" s="152"/>
      <c r="J76" s="153">
        <f>J230</f>
        <v>0</v>
      </c>
      <c r="K76" s="154"/>
    </row>
    <row r="77" spans="2:11" s="9" customFormat="1" ht="19.899999999999999" customHeight="1">
      <c r="B77" s="148"/>
      <c r="C77" s="149"/>
      <c r="D77" s="150" t="s">
        <v>348</v>
      </c>
      <c r="E77" s="151"/>
      <c r="F77" s="151"/>
      <c r="G77" s="151"/>
      <c r="H77" s="151"/>
      <c r="I77" s="152"/>
      <c r="J77" s="153">
        <f>J235</f>
        <v>0</v>
      </c>
      <c r="K77" s="154"/>
    </row>
    <row r="78" spans="2:11" s="9" customFormat="1" ht="19.899999999999999" customHeight="1">
      <c r="B78" s="148"/>
      <c r="C78" s="149"/>
      <c r="D78" s="150" t="s">
        <v>719</v>
      </c>
      <c r="E78" s="151"/>
      <c r="F78" s="151"/>
      <c r="G78" s="151"/>
      <c r="H78" s="151"/>
      <c r="I78" s="152"/>
      <c r="J78" s="153">
        <f>J248</f>
        <v>0</v>
      </c>
      <c r="K78" s="154"/>
    </row>
    <row r="79" spans="2:11" s="9" customFormat="1" ht="19.899999999999999" customHeight="1">
      <c r="B79" s="148"/>
      <c r="C79" s="149"/>
      <c r="D79" s="150" t="s">
        <v>349</v>
      </c>
      <c r="E79" s="151"/>
      <c r="F79" s="151"/>
      <c r="G79" s="151"/>
      <c r="H79" s="151"/>
      <c r="I79" s="152"/>
      <c r="J79" s="153">
        <f>J260</f>
        <v>0</v>
      </c>
      <c r="K79" s="154"/>
    </row>
    <row r="80" spans="2:11" s="9" customFormat="1" ht="19.899999999999999" customHeight="1">
      <c r="B80" s="148"/>
      <c r="C80" s="149"/>
      <c r="D80" s="150" t="s">
        <v>350</v>
      </c>
      <c r="E80" s="151"/>
      <c r="F80" s="151"/>
      <c r="G80" s="151"/>
      <c r="H80" s="151"/>
      <c r="I80" s="152"/>
      <c r="J80" s="153">
        <f>J263</f>
        <v>0</v>
      </c>
      <c r="K80" s="154"/>
    </row>
    <row r="81" spans="2:12" s="1" customFormat="1" ht="21.75" customHeight="1">
      <c r="B81" s="40"/>
      <c r="C81" s="41"/>
      <c r="D81" s="41"/>
      <c r="E81" s="41"/>
      <c r="F81" s="41"/>
      <c r="G81" s="41"/>
      <c r="H81" s="41"/>
      <c r="I81" s="112"/>
      <c r="J81" s="41"/>
      <c r="K81" s="44"/>
    </row>
    <row r="82" spans="2:12" s="1" customFormat="1" ht="6.95" customHeight="1">
      <c r="B82" s="55"/>
      <c r="C82" s="56"/>
      <c r="D82" s="56"/>
      <c r="E82" s="56"/>
      <c r="F82" s="56"/>
      <c r="G82" s="56"/>
      <c r="H82" s="56"/>
      <c r="I82" s="133"/>
      <c r="J82" s="56"/>
      <c r="K82" s="57"/>
    </row>
    <row r="86" spans="2:12" s="1" customFormat="1" ht="6.95" customHeight="1">
      <c r="B86" s="58"/>
      <c r="C86" s="59"/>
      <c r="D86" s="59"/>
      <c r="E86" s="59"/>
      <c r="F86" s="59"/>
      <c r="G86" s="59"/>
      <c r="H86" s="59"/>
      <c r="I86" s="134"/>
      <c r="J86" s="59"/>
      <c r="K86" s="59"/>
      <c r="L86" s="40"/>
    </row>
    <row r="87" spans="2:12" s="1" customFormat="1" ht="36.950000000000003" customHeight="1">
      <c r="B87" s="40"/>
      <c r="C87" s="60" t="s">
        <v>229</v>
      </c>
      <c r="L87" s="40"/>
    </row>
    <row r="88" spans="2:12" s="1" customFormat="1" ht="6.95" customHeight="1">
      <c r="B88" s="40"/>
      <c r="L88" s="40"/>
    </row>
    <row r="89" spans="2:12" s="1" customFormat="1" ht="14.45" customHeight="1">
      <c r="B89" s="40"/>
      <c r="C89" s="62" t="s">
        <v>19</v>
      </c>
      <c r="L89" s="40"/>
    </row>
    <row r="90" spans="2:12" s="1" customFormat="1" ht="22.5" customHeight="1">
      <c r="B90" s="40"/>
      <c r="E90" s="356" t="str">
        <f>E7</f>
        <v>Rekonstrukce koleje Arnošta z Pardubic</v>
      </c>
      <c r="F90" s="357"/>
      <c r="G90" s="357"/>
      <c r="H90" s="357"/>
      <c r="L90" s="40"/>
    </row>
    <row r="91" spans="2:12" s="1" customFormat="1" ht="14.45" customHeight="1">
      <c r="B91" s="40"/>
      <c r="C91" s="62" t="s">
        <v>215</v>
      </c>
      <c r="L91" s="40"/>
    </row>
    <row r="92" spans="2:12" s="1" customFormat="1" ht="23.25" customHeight="1">
      <c r="B92" s="40"/>
      <c r="E92" s="329" t="str">
        <f>E9</f>
        <v>265-040 - 3.NP - ASR</v>
      </c>
      <c r="F92" s="358"/>
      <c r="G92" s="358"/>
      <c r="H92" s="358"/>
      <c r="L92" s="40"/>
    </row>
    <row r="93" spans="2:12" s="1" customFormat="1" ht="6.95" customHeight="1">
      <c r="B93" s="40"/>
      <c r="L93" s="40"/>
    </row>
    <row r="94" spans="2:12" s="1" customFormat="1" ht="18" customHeight="1">
      <c r="B94" s="40"/>
      <c r="C94" s="62" t="s">
        <v>23</v>
      </c>
      <c r="F94" s="155" t="str">
        <f>F12</f>
        <v>Voršilská 144/1</v>
      </c>
      <c r="I94" s="156" t="s">
        <v>25</v>
      </c>
      <c r="J94" s="66" t="str">
        <f>IF(J12="","",J12)</f>
        <v>16.6.2017</v>
      </c>
      <c r="L94" s="40"/>
    </row>
    <row r="95" spans="2:12" s="1" customFormat="1" ht="6.95" customHeight="1">
      <c r="B95" s="40"/>
      <c r="L95" s="40"/>
    </row>
    <row r="96" spans="2:12" s="1" customFormat="1">
      <c r="B96" s="40"/>
      <c r="C96" s="62" t="s">
        <v>27</v>
      </c>
      <c r="F96" s="155" t="str">
        <f>E15</f>
        <v xml:space="preserve"> </v>
      </c>
      <c r="I96" s="156" t="s">
        <v>33</v>
      </c>
      <c r="J96" s="155" t="str">
        <f>E21</f>
        <v>Atelier M s.r.o., Čs. armády 370/9, Praha 6</v>
      </c>
      <c r="L96" s="40"/>
    </row>
    <row r="97" spans="2:65" s="1" customFormat="1" ht="14.45" customHeight="1">
      <c r="B97" s="40"/>
      <c r="C97" s="62" t="s">
        <v>31</v>
      </c>
      <c r="F97" s="155" t="str">
        <f>IF(E18="","",E18)</f>
        <v/>
      </c>
      <c r="L97" s="40"/>
    </row>
    <row r="98" spans="2:65" s="1" customFormat="1" ht="10.35" customHeight="1">
      <c r="B98" s="40"/>
      <c r="L98" s="40"/>
    </row>
    <row r="99" spans="2:65" s="10" customFormat="1" ht="29.25" customHeight="1">
      <c r="B99" s="157"/>
      <c r="C99" s="158" t="s">
        <v>230</v>
      </c>
      <c r="D99" s="159" t="s">
        <v>58</v>
      </c>
      <c r="E99" s="159" t="s">
        <v>54</v>
      </c>
      <c r="F99" s="159" t="s">
        <v>231</v>
      </c>
      <c r="G99" s="159" t="s">
        <v>232</v>
      </c>
      <c r="H99" s="159" t="s">
        <v>233</v>
      </c>
      <c r="I99" s="160" t="s">
        <v>234</v>
      </c>
      <c r="J99" s="159" t="s">
        <v>219</v>
      </c>
      <c r="K99" s="161" t="s">
        <v>235</v>
      </c>
      <c r="L99" s="157"/>
      <c r="M99" s="72" t="s">
        <v>236</v>
      </c>
      <c r="N99" s="73" t="s">
        <v>43</v>
      </c>
      <c r="O99" s="73" t="s">
        <v>237</v>
      </c>
      <c r="P99" s="73" t="s">
        <v>238</v>
      </c>
      <c r="Q99" s="73" t="s">
        <v>239</v>
      </c>
      <c r="R99" s="73" t="s">
        <v>240</v>
      </c>
      <c r="S99" s="73" t="s">
        <v>241</v>
      </c>
      <c r="T99" s="74" t="s">
        <v>242</v>
      </c>
    </row>
    <row r="100" spans="2:65" s="1" customFormat="1" ht="29.25" customHeight="1">
      <c r="B100" s="40"/>
      <c r="C100" s="76" t="s">
        <v>220</v>
      </c>
      <c r="J100" s="162">
        <f>BK100</f>
        <v>0</v>
      </c>
      <c r="L100" s="40"/>
      <c r="M100" s="75"/>
      <c r="N100" s="67"/>
      <c r="O100" s="67"/>
      <c r="P100" s="163">
        <f>P101+P192</f>
        <v>0</v>
      </c>
      <c r="Q100" s="67"/>
      <c r="R100" s="163">
        <f>R101+R192</f>
        <v>0</v>
      </c>
      <c r="S100" s="67"/>
      <c r="T100" s="164">
        <f>T101+T192</f>
        <v>0</v>
      </c>
      <c r="AT100" s="23" t="s">
        <v>72</v>
      </c>
      <c r="AU100" s="23" t="s">
        <v>221</v>
      </c>
      <c r="BK100" s="165">
        <f>BK101+BK192</f>
        <v>0</v>
      </c>
    </row>
    <row r="101" spans="2:65" s="11" customFormat="1" ht="37.35" customHeight="1">
      <c r="B101" s="166"/>
      <c r="D101" s="167" t="s">
        <v>72</v>
      </c>
      <c r="E101" s="168" t="s">
        <v>354</v>
      </c>
      <c r="F101" s="168" t="s">
        <v>355</v>
      </c>
      <c r="I101" s="169"/>
      <c r="J101" s="170">
        <f>BK101</f>
        <v>0</v>
      </c>
      <c r="L101" s="166"/>
      <c r="M101" s="171"/>
      <c r="N101" s="172"/>
      <c r="O101" s="172"/>
      <c r="P101" s="173">
        <f>P102+P123+P126+P137+P141+P145+P147+P149+P154+P169+P182+P190</f>
        <v>0</v>
      </c>
      <c r="Q101" s="172"/>
      <c r="R101" s="173">
        <f>R102+R123+R126+R137+R141+R145+R147+R149+R154+R169+R182+R190</f>
        <v>0</v>
      </c>
      <c r="S101" s="172"/>
      <c r="T101" s="174">
        <f>T102+T123+T126+T137+T141+T145+T147+T149+T154+T169+T182+T190</f>
        <v>0</v>
      </c>
      <c r="AR101" s="167" t="s">
        <v>80</v>
      </c>
      <c r="AT101" s="175" t="s">
        <v>72</v>
      </c>
      <c r="AU101" s="175" t="s">
        <v>73</v>
      </c>
      <c r="AY101" s="167" t="s">
        <v>246</v>
      </c>
      <c r="BK101" s="176">
        <f>BK102+BK123+BK126+BK137+BK141+BK145+BK147+BK149+BK154+BK169+BK182+BK190</f>
        <v>0</v>
      </c>
    </row>
    <row r="102" spans="2:65" s="11" customFormat="1" ht="19.899999999999999" customHeight="1">
      <c r="B102" s="166"/>
      <c r="D102" s="177" t="s">
        <v>72</v>
      </c>
      <c r="E102" s="178" t="s">
        <v>257</v>
      </c>
      <c r="F102" s="178" t="s">
        <v>390</v>
      </c>
      <c r="I102" s="169"/>
      <c r="J102" s="179">
        <f>BK102</f>
        <v>0</v>
      </c>
      <c r="L102" s="166"/>
      <c r="M102" s="171"/>
      <c r="N102" s="172"/>
      <c r="O102" s="172"/>
      <c r="P102" s="173">
        <f>SUM(P103:P122)</f>
        <v>0</v>
      </c>
      <c r="Q102" s="172"/>
      <c r="R102" s="173">
        <f>SUM(R103:R122)</f>
        <v>0</v>
      </c>
      <c r="S102" s="172"/>
      <c r="T102" s="174">
        <f>SUM(T103:T122)</f>
        <v>0</v>
      </c>
      <c r="AR102" s="167" t="s">
        <v>80</v>
      </c>
      <c r="AT102" s="175" t="s">
        <v>72</v>
      </c>
      <c r="AU102" s="175" t="s">
        <v>80</v>
      </c>
      <c r="AY102" s="167" t="s">
        <v>246</v>
      </c>
      <c r="BK102" s="176">
        <f>SUM(BK103:BK122)</f>
        <v>0</v>
      </c>
    </row>
    <row r="103" spans="2:65" s="1" customFormat="1" ht="22.5" customHeight="1">
      <c r="B103" s="180"/>
      <c r="C103" s="181" t="s">
        <v>80</v>
      </c>
      <c r="D103" s="181" t="s">
        <v>249</v>
      </c>
      <c r="E103" s="182" t="s">
        <v>742</v>
      </c>
      <c r="F103" s="183" t="s">
        <v>743</v>
      </c>
      <c r="G103" s="184" t="s">
        <v>359</v>
      </c>
      <c r="H103" s="185">
        <v>1.9079999999999999</v>
      </c>
      <c r="I103" s="186"/>
      <c r="J103" s="187">
        <f t="shared" ref="J103:J108" si="0">ROUND(I103*H103,2)</f>
        <v>0</v>
      </c>
      <c r="K103" s="183" t="s">
        <v>253</v>
      </c>
      <c r="L103" s="40"/>
      <c r="M103" s="188" t="s">
        <v>5</v>
      </c>
      <c r="N103" s="189" t="s">
        <v>44</v>
      </c>
      <c r="O103" s="41"/>
      <c r="P103" s="190">
        <f t="shared" ref="P103:P108" si="1">O103*H103</f>
        <v>0</v>
      </c>
      <c r="Q103" s="190">
        <v>0</v>
      </c>
      <c r="R103" s="190">
        <f t="shared" ref="R103:R108" si="2">Q103*H103</f>
        <v>0</v>
      </c>
      <c r="S103" s="190">
        <v>0</v>
      </c>
      <c r="T103" s="191">
        <f t="shared" ref="T103:T108" si="3">S103*H103</f>
        <v>0</v>
      </c>
      <c r="AR103" s="23" t="s">
        <v>254</v>
      </c>
      <c r="AT103" s="23" t="s">
        <v>249</v>
      </c>
      <c r="AU103" s="23" t="s">
        <v>82</v>
      </c>
      <c r="AY103" s="23" t="s">
        <v>246</v>
      </c>
      <c r="BE103" s="192">
        <f t="shared" ref="BE103:BE108" si="4">IF(N103="základní",J103,0)</f>
        <v>0</v>
      </c>
      <c r="BF103" s="192">
        <f t="shared" ref="BF103:BF108" si="5">IF(N103="snížená",J103,0)</f>
        <v>0</v>
      </c>
      <c r="BG103" s="192">
        <f t="shared" ref="BG103:BG108" si="6">IF(N103="zákl. přenesená",J103,0)</f>
        <v>0</v>
      </c>
      <c r="BH103" s="192">
        <f t="shared" ref="BH103:BH108" si="7">IF(N103="sníž. přenesená",J103,0)</f>
        <v>0</v>
      </c>
      <c r="BI103" s="192">
        <f t="shared" ref="BI103:BI108" si="8">IF(N103="nulová",J103,0)</f>
        <v>0</v>
      </c>
      <c r="BJ103" s="23" t="s">
        <v>80</v>
      </c>
      <c r="BK103" s="192">
        <f t="shared" ref="BK103:BK108" si="9">ROUND(I103*H103,2)</f>
        <v>0</v>
      </c>
      <c r="BL103" s="23" t="s">
        <v>254</v>
      </c>
      <c r="BM103" s="23" t="s">
        <v>82</v>
      </c>
    </row>
    <row r="104" spans="2:65" s="1" customFormat="1" ht="31.5" customHeight="1">
      <c r="B104" s="180"/>
      <c r="C104" s="181" t="s">
        <v>82</v>
      </c>
      <c r="D104" s="181" t="s">
        <v>249</v>
      </c>
      <c r="E104" s="182" t="s">
        <v>1212</v>
      </c>
      <c r="F104" s="183" t="s">
        <v>1213</v>
      </c>
      <c r="G104" s="184" t="s">
        <v>359</v>
      </c>
      <c r="H104" s="185">
        <v>5.81</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82</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254</v>
      </c>
    </row>
    <row r="105" spans="2:65" s="1" customFormat="1" ht="31.5" customHeight="1">
      <c r="B105" s="180"/>
      <c r="C105" s="181" t="s">
        <v>257</v>
      </c>
      <c r="D105" s="181" t="s">
        <v>249</v>
      </c>
      <c r="E105" s="182" t="s">
        <v>1214</v>
      </c>
      <c r="F105" s="183" t="s">
        <v>1215</v>
      </c>
      <c r="G105" s="184" t="s">
        <v>359</v>
      </c>
      <c r="H105" s="185">
        <v>14.11</v>
      </c>
      <c r="I105" s="186"/>
      <c r="J105" s="187">
        <f t="shared" si="0"/>
        <v>0</v>
      </c>
      <c r="K105" s="183" t="s">
        <v>253</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260</v>
      </c>
    </row>
    <row r="106" spans="2:65" s="1" customFormat="1" ht="31.5" customHeight="1">
      <c r="B106" s="180"/>
      <c r="C106" s="181" t="s">
        <v>254</v>
      </c>
      <c r="D106" s="181" t="s">
        <v>249</v>
      </c>
      <c r="E106" s="182" t="s">
        <v>746</v>
      </c>
      <c r="F106" s="183" t="s">
        <v>747</v>
      </c>
      <c r="G106" s="184" t="s">
        <v>359</v>
      </c>
      <c r="H106" s="185">
        <v>1.222</v>
      </c>
      <c r="I106" s="186"/>
      <c r="J106" s="187">
        <f t="shared" si="0"/>
        <v>0</v>
      </c>
      <c r="K106" s="183" t="s">
        <v>253</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265</v>
      </c>
    </row>
    <row r="107" spans="2:65" s="1" customFormat="1" ht="22.5" customHeight="1">
      <c r="B107" s="180"/>
      <c r="C107" s="181" t="s">
        <v>245</v>
      </c>
      <c r="D107" s="181" t="s">
        <v>249</v>
      </c>
      <c r="E107" s="182" t="s">
        <v>748</v>
      </c>
      <c r="F107" s="183" t="s">
        <v>749</v>
      </c>
      <c r="G107" s="184" t="s">
        <v>359</v>
      </c>
      <c r="H107" s="185">
        <v>0.79200000000000004</v>
      </c>
      <c r="I107" s="186"/>
      <c r="J107" s="187">
        <f t="shared" si="0"/>
        <v>0</v>
      </c>
      <c r="K107" s="183" t="s">
        <v>253</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268</v>
      </c>
    </row>
    <row r="108" spans="2:65" s="1" customFormat="1" ht="22.5" customHeight="1">
      <c r="B108" s="180"/>
      <c r="C108" s="181" t="s">
        <v>260</v>
      </c>
      <c r="D108" s="181" t="s">
        <v>249</v>
      </c>
      <c r="E108" s="182" t="s">
        <v>750</v>
      </c>
      <c r="F108" s="183" t="s">
        <v>751</v>
      </c>
      <c r="G108" s="184" t="s">
        <v>373</v>
      </c>
      <c r="H108" s="185">
        <v>0.66</v>
      </c>
      <c r="I108" s="186"/>
      <c r="J108" s="187">
        <f t="shared" si="0"/>
        <v>0</v>
      </c>
      <c r="K108" s="183" t="s">
        <v>253</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271</v>
      </c>
    </row>
    <row r="109" spans="2:65" s="12" customFormat="1" ht="13.5">
      <c r="B109" s="197"/>
      <c r="D109" s="198" t="s">
        <v>364</v>
      </c>
      <c r="E109" s="199" t="s">
        <v>5</v>
      </c>
      <c r="F109" s="200" t="s">
        <v>1216</v>
      </c>
      <c r="H109" s="201">
        <v>0.66</v>
      </c>
      <c r="I109" s="202"/>
      <c r="L109" s="197"/>
      <c r="M109" s="203"/>
      <c r="N109" s="204"/>
      <c r="O109" s="204"/>
      <c r="P109" s="204"/>
      <c r="Q109" s="204"/>
      <c r="R109" s="204"/>
      <c r="S109" s="204"/>
      <c r="T109" s="205"/>
      <c r="AT109" s="199" t="s">
        <v>364</v>
      </c>
      <c r="AU109" s="199" t="s">
        <v>82</v>
      </c>
      <c r="AV109" s="12" t="s">
        <v>82</v>
      </c>
      <c r="AW109" s="12" t="s">
        <v>36</v>
      </c>
      <c r="AX109" s="12" t="s">
        <v>73</v>
      </c>
      <c r="AY109" s="199" t="s">
        <v>246</v>
      </c>
    </row>
    <row r="110" spans="2:65" s="13" customFormat="1" ht="13.5">
      <c r="B110" s="206"/>
      <c r="D110" s="207" t="s">
        <v>364</v>
      </c>
      <c r="E110" s="208" t="s">
        <v>5</v>
      </c>
      <c r="F110" s="209" t="s">
        <v>366</v>
      </c>
      <c r="H110" s="210">
        <v>0.66</v>
      </c>
      <c r="I110" s="211"/>
      <c r="L110" s="206"/>
      <c r="M110" s="212"/>
      <c r="N110" s="213"/>
      <c r="O110" s="213"/>
      <c r="P110" s="213"/>
      <c r="Q110" s="213"/>
      <c r="R110" s="213"/>
      <c r="S110" s="213"/>
      <c r="T110" s="214"/>
      <c r="AT110" s="215" t="s">
        <v>364</v>
      </c>
      <c r="AU110" s="215" t="s">
        <v>82</v>
      </c>
      <c r="AV110" s="13" t="s">
        <v>254</v>
      </c>
      <c r="AW110" s="13" t="s">
        <v>36</v>
      </c>
      <c r="AX110" s="13" t="s">
        <v>80</v>
      </c>
      <c r="AY110" s="215" t="s">
        <v>246</v>
      </c>
    </row>
    <row r="111" spans="2:65" s="1" customFormat="1" ht="22.5" customHeight="1">
      <c r="B111" s="180"/>
      <c r="C111" s="181" t="s">
        <v>272</v>
      </c>
      <c r="D111" s="181" t="s">
        <v>249</v>
      </c>
      <c r="E111" s="182" t="s">
        <v>1217</v>
      </c>
      <c r="F111" s="183" t="s">
        <v>1218</v>
      </c>
      <c r="G111" s="184" t="s">
        <v>376</v>
      </c>
      <c r="H111" s="185">
        <v>0.89300000000000002</v>
      </c>
      <c r="I111" s="186"/>
      <c r="J111" s="187">
        <f t="shared" ref="J111:J122" si="10">ROUND(I111*H111,2)</f>
        <v>0</v>
      </c>
      <c r="K111" s="183" t="s">
        <v>253</v>
      </c>
      <c r="L111" s="40"/>
      <c r="M111" s="188" t="s">
        <v>5</v>
      </c>
      <c r="N111" s="189" t="s">
        <v>44</v>
      </c>
      <c r="O111" s="41"/>
      <c r="P111" s="190">
        <f t="shared" ref="P111:P122" si="11">O111*H111</f>
        <v>0</v>
      </c>
      <c r="Q111" s="190">
        <v>0</v>
      </c>
      <c r="R111" s="190">
        <f t="shared" ref="R111:R122" si="12">Q111*H111</f>
        <v>0</v>
      </c>
      <c r="S111" s="190">
        <v>0</v>
      </c>
      <c r="T111" s="191">
        <f t="shared" ref="T111:T122" si="13">S111*H111</f>
        <v>0</v>
      </c>
      <c r="AR111" s="23" t="s">
        <v>254</v>
      </c>
      <c r="AT111" s="23" t="s">
        <v>249</v>
      </c>
      <c r="AU111" s="23" t="s">
        <v>82</v>
      </c>
      <c r="AY111" s="23" t="s">
        <v>246</v>
      </c>
      <c r="BE111" s="192">
        <f t="shared" ref="BE111:BE122" si="14">IF(N111="základní",J111,0)</f>
        <v>0</v>
      </c>
      <c r="BF111" s="192">
        <f t="shared" ref="BF111:BF122" si="15">IF(N111="snížená",J111,0)</f>
        <v>0</v>
      </c>
      <c r="BG111" s="192">
        <f t="shared" ref="BG111:BG122" si="16">IF(N111="zákl. přenesená",J111,0)</f>
        <v>0</v>
      </c>
      <c r="BH111" s="192">
        <f t="shared" ref="BH111:BH122" si="17">IF(N111="sníž. přenesená",J111,0)</f>
        <v>0</v>
      </c>
      <c r="BI111" s="192">
        <f t="shared" ref="BI111:BI122" si="18">IF(N111="nulová",J111,0)</f>
        <v>0</v>
      </c>
      <c r="BJ111" s="23" t="s">
        <v>80</v>
      </c>
      <c r="BK111" s="192">
        <f t="shared" ref="BK111:BK122" si="19">ROUND(I111*H111,2)</f>
        <v>0</v>
      </c>
      <c r="BL111" s="23" t="s">
        <v>254</v>
      </c>
      <c r="BM111" s="23" t="s">
        <v>275</v>
      </c>
    </row>
    <row r="112" spans="2:65" s="1" customFormat="1" ht="22.5" customHeight="1">
      <c r="B112" s="180"/>
      <c r="C112" s="181" t="s">
        <v>265</v>
      </c>
      <c r="D112" s="181" t="s">
        <v>249</v>
      </c>
      <c r="E112" s="182" t="s">
        <v>757</v>
      </c>
      <c r="F112" s="183" t="s">
        <v>758</v>
      </c>
      <c r="G112" s="184" t="s">
        <v>376</v>
      </c>
      <c r="H112" s="185">
        <v>6.7809999999999997</v>
      </c>
      <c r="I112" s="186"/>
      <c r="J112" s="187">
        <f t="shared" si="10"/>
        <v>0</v>
      </c>
      <c r="K112" s="183" t="s">
        <v>253</v>
      </c>
      <c r="L112" s="40"/>
      <c r="M112" s="188" t="s">
        <v>5</v>
      </c>
      <c r="N112" s="189" t="s">
        <v>44</v>
      </c>
      <c r="O112" s="41"/>
      <c r="P112" s="190">
        <f t="shared" si="11"/>
        <v>0</v>
      </c>
      <c r="Q112" s="190">
        <v>0</v>
      </c>
      <c r="R112" s="190">
        <f t="shared" si="12"/>
        <v>0</v>
      </c>
      <c r="S112" s="190">
        <v>0</v>
      </c>
      <c r="T112" s="191">
        <f t="shared" si="13"/>
        <v>0</v>
      </c>
      <c r="AR112" s="23" t="s">
        <v>254</v>
      </c>
      <c r="AT112" s="23" t="s">
        <v>249</v>
      </c>
      <c r="AU112" s="23" t="s">
        <v>82</v>
      </c>
      <c r="AY112" s="23" t="s">
        <v>246</v>
      </c>
      <c r="BE112" s="192">
        <f t="shared" si="14"/>
        <v>0</v>
      </c>
      <c r="BF112" s="192">
        <f t="shared" si="15"/>
        <v>0</v>
      </c>
      <c r="BG112" s="192">
        <f t="shared" si="16"/>
        <v>0</v>
      </c>
      <c r="BH112" s="192">
        <f t="shared" si="17"/>
        <v>0</v>
      </c>
      <c r="BI112" s="192">
        <f t="shared" si="18"/>
        <v>0</v>
      </c>
      <c r="BJ112" s="23" t="s">
        <v>80</v>
      </c>
      <c r="BK112" s="192">
        <f t="shared" si="19"/>
        <v>0</v>
      </c>
      <c r="BL112" s="23" t="s">
        <v>254</v>
      </c>
      <c r="BM112" s="23" t="s">
        <v>278</v>
      </c>
    </row>
    <row r="113" spans="2:65" s="1" customFormat="1" ht="22.5" customHeight="1">
      <c r="B113" s="180"/>
      <c r="C113" s="181" t="s">
        <v>279</v>
      </c>
      <c r="D113" s="181" t="s">
        <v>249</v>
      </c>
      <c r="E113" s="182" t="s">
        <v>759</v>
      </c>
      <c r="F113" s="183" t="s">
        <v>760</v>
      </c>
      <c r="G113" s="184" t="s">
        <v>376</v>
      </c>
      <c r="H113" s="185">
        <v>20.161999999999999</v>
      </c>
      <c r="I113" s="186"/>
      <c r="J113" s="187">
        <f t="shared" si="10"/>
        <v>0</v>
      </c>
      <c r="K113" s="183" t="s">
        <v>253</v>
      </c>
      <c r="L113" s="40"/>
      <c r="M113" s="188" t="s">
        <v>5</v>
      </c>
      <c r="N113" s="189" t="s">
        <v>44</v>
      </c>
      <c r="O113" s="41"/>
      <c r="P113" s="190">
        <f t="shared" si="11"/>
        <v>0</v>
      </c>
      <c r="Q113" s="190">
        <v>0</v>
      </c>
      <c r="R113" s="190">
        <f t="shared" si="12"/>
        <v>0</v>
      </c>
      <c r="S113" s="190">
        <v>0</v>
      </c>
      <c r="T113" s="191">
        <f t="shared" si="13"/>
        <v>0</v>
      </c>
      <c r="AR113" s="23" t="s">
        <v>254</v>
      </c>
      <c r="AT113" s="23" t="s">
        <v>249</v>
      </c>
      <c r="AU113" s="23" t="s">
        <v>82</v>
      </c>
      <c r="AY113" s="23" t="s">
        <v>246</v>
      </c>
      <c r="BE113" s="192">
        <f t="shared" si="14"/>
        <v>0</v>
      </c>
      <c r="BF113" s="192">
        <f t="shared" si="15"/>
        <v>0</v>
      </c>
      <c r="BG113" s="192">
        <f t="shared" si="16"/>
        <v>0</v>
      </c>
      <c r="BH113" s="192">
        <f t="shared" si="17"/>
        <v>0</v>
      </c>
      <c r="BI113" s="192">
        <f t="shared" si="18"/>
        <v>0</v>
      </c>
      <c r="BJ113" s="23" t="s">
        <v>80</v>
      </c>
      <c r="BK113" s="192">
        <f t="shared" si="19"/>
        <v>0</v>
      </c>
      <c r="BL113" s="23" t="s">
        <v>254</v>
      </c>
      <c r="BM113" s="23" t="s">
        <v>282</v>
      </c>
    </row>
    <row r="114" spans="2:65" s="1" customFormat="1" ht="31.5" customHeight="1">
      <c r="B114" s="180"/>
      <c r="C114" s="181" t="s">
        <v>268</v>
      </c>
      <c r="D114" s="181" t="s">
        <v>249</v>
      </c>
      <c r="E114" s="182" t="s">
        <v>761</v>
      </c>
      <c r="F114" s="183" t="s">
        <v>762</v>
      </c>
      <c r="G114" s="184" t="s">
        <v>376</v>
      </c>
      <c r="H114" s="185">
        <v>47.88</v>
      </c>
      <c r="I114" s="186"/>
      <c r="J114" s="187">
        <f t="shared" si="10"/>
        <v>0</v>
      </c>
      <c r="K114" s="183" t="s">
        <v>253</v>
      </c>
      <c r="L114" s="40"/>
      <c r="M114" s="188" t="s">
        <v>5</v>
      </c>
      <c r="N114" s="189" t="s">
        <v>44</v>
      </c>
      <c r="O114" s="41"/>
      <c r="P114" s="190">
        <f t="shared" si="11"/>
        <v>0</v>
      </c>
      <c r="Q114" s="190">
        <v>0</v>
      </c>
      <c r="R114" s="190">
        <f t="shared" si="12"/>
        <v>0</v>
      </c>
      <c r="S114" s="190">
        <v>0</v>
      </c>
      <c r="T114" s="191">
        <f t="shared" si="13"/>
        <v>0</v>
      </c>
      <c r="AR114" s="23" t="s">
        <v>254</v>
      </c>
      <c r="AT114" s="23" t="s">
        <v>249</v>
      </c>
      <c r="AU114" s="23" t="s">
        <v>82</v>
      </c>
      <c r="AY114" s="23" t="s">
        <v>246</v>
      </c>
      <c r="BE114" s="192">
        <f t="shared" si="14"/>
        <v>0</v>
      </c>
      <c r="BF114" s="192">
        <f t="shared" si="15"/>
        <v>0</v>
      </c>
      <c r="BG114" s="192">
        <f t="shared" si="16"/>
        <v>0</v>
      </c>
      <c r="BH114" s="192">
        <f t="shared" si="17"/>
        <v>0</v>
      </c>
      <c r="BI114" s="192">
        <f t="shared" si="18"/>
        <v>0</v>
      </c>
      <c r="BJ114" s="23" t="s">
        <v>80</v>
      </c>
      <c r="BK114" s="192">
        <f t="shared" si="19"/>
        <v>0</v>
      </c>
      <c r="BL114" s="23" t="s">
        <v>254</v>
      </c>
      <c r="BM114" s="23" t="s">
        <v>285</v>
      </c>
    </row>
    <row r="115" spans="2:65" s="1" customFormat="1" ht="31.5" customHeight="1">
      <c r="B115" s="180"/>
      <c r="C115" s="181" t="s">
        <v>288</v>
      </c>
      <c r="D115" s="181" t="s">
        <v>249</v>
      </c>
      <c r="E115" s="182" t="s">
        <v>1219</v>
      </c>
      <c r="F115" s="183" t="s">
        <v>1220</v>
      </c>
      <c r="G115" s="184" t="s">
        <v>376</v>
      </c>
      <c r="H115" s="185">
        <v>8.77</v>
      </c>
      <c r="I115" s="186"/>
      <c r="J115" s="187">
        <f t="shared" si="10"/>
        <v>0</v>
      </c>
      <c r="K115" s="183" t="s">
        <v>253</v>
      </c>
      <c r="L115" s="40"/>
      <c r="M115" s="188" t="s">
        <v>5</v>
      </c>
      <c r="N115" s="189" t="s">
        <v>44</v>
      </c>
      <c r="O115" s="41"/>
      <c r="P115" s="190">
        <f t="shared" si="11"/>
        <v>0</v>
      </c>
      <c r="Q115" s="190">
        <v>0</v>
      </c>
      <c r="R115" s="190">
        <f t="shared" si="12"/>
        <v>0</v>
      </c>
      <c r="S115" s="190">
        <v>0</v>
      </c>
      <c r="T115" s="191">
        <f t="shared" si="13"/>
        <v>0</v>
      </c>
      <c r="AR115" s="23" t="s">
        <v>254</v>
      </c>
      <c r="AT115" s="23" t="s">
        <v>249</v>
      </c>
      <c r="AU115" s="23" t="s">
        <v>82</v>
      </c>
      <c r="AY115" s="23" t="s">
        <v>246</v>
      </c>
      <c r="BE115" s="192">
        <f t="shared" si="14"/>
        <v>0</v>
      </c>
      <c r="BF115" s="192">
        <f t="shared" si="15"/>
        <v>0</v>
      </c>
      <c r="BG115" s="192">
        <f t="shared" si="16"/>
        <v>0</v>
      </c>
      <c r="BH115" s="192">
        <f t="shared" si="17"/>
        <v>0</v>
      </c>
      <c r="BI115" s="192">
        <f t="shared" si="18"/>
        <v>0</v>
      </c>
      <c r="BJ115" s="23" t="s">
        <v>80</v>
      </c>
      <c r="BK115" s="192">
        <f t="shared" si="19"/>
        <v>0</v>
      </c>
      <c r="BL115" s="23" t="s">
        <v>254</v>
      </c>
      <c r="BM115" s="23" t="s">
        <v>291</v>
      </c>
    </row>
    <row r="116" spans="2:65" s="1" customFormat="1" ht="31.5" customHeight="1">
      <c r="B116" s="180"/>
      <c r="C116" s="181" t="s">
        <v>271</v>
      </c>
      <c r="D116" s="181" t="s">
        <v>249</v>
      </c>
      <c r="E116" s="182" t="s">
        <v>1221</v>
      </c>
      <c r="F116" s="183" t="s">
        <v>1222</v>
      </c>
      <c r="G116" s="184" t="s">
        <v>376</v>
      </c>
      <c r="H116" s="185">
        <v>16.306000000000001</v>
      </c>
      <c r="I116" s="186"/>
      <c r="J116" s="187">
        <f t="shared" si="10"/>
        <v>0</v>
      </c>
      <c r="K116" s="183" t="s">
        <v>253</v>
      </c>
      <c r="L116" s="40"/>
      <c r="M116" s="188" t="s">
        <v>5</v>
      </c>
      <c r="N116" s="189" t="s">
        <v>44</v>
      </c>
      <c r="O116" s="41"/>
      <c r="P116" s="190">
        <f t="shared" si="11"/>
        <v>0</v>
      </c>
      <c r="Q116" s="190">
        <v>0</v>
      </c>
      <c r="R116" s="190">
        <f t="shared" si="12"/>
        <v>0</v>
      </c>
      <c r="S116" s="190">
        <v>0</v>
      </c>
      <c r="T116" s="191">
        <f t="shared" si="13"/>
        <v>0</v>
      </c>
      <c r="AR116" s="23" t="s">
        <v>254</v>
      </c>
      <c r="AT116" s="23" t="s">
        <v>249</v>
      </c>
      <c r="AU116" s="23" t="s">
        <v>82</v>
      </c>
      <c r="AY116" s="23" t="s">
        <v>246</v>
      </c>
      <c r="BE116" s="192">
        <f t="shared" si="14"/>
        <v>0</v>
      </c>
      <c r="BF116" s="192">
        <f t="shared" si="15"/>
        <v>0</v>
      </c>
      <c r="BG116" s="192">
        <f t="shared" si="16"/>
        <v>0</v>
      </c>
      <c r="BH116" s="192">
        <f t="shared" si="17"/>
        <v>0</v>
      </c>
      <c r="BI116" s="192">
        <f t="shared" si="18"/>
        <v>0</v>
      </c>
      <c r="BJ116" s="23" t="s">
        <v>80</v>
      </c>
      <c r="BK116" s="192">
        <f t="shared" si="19"/>
        <v>0</v>
      </c>
      <c r="BL116" s="23" t="s">
        <v>254</v>
      </c>
      <c r="BM116" s="23" t="s">
        <v>294</v>
      </c>
    </row>
    <row r="117" spans="2:65" s="1" customFormat="1" ht="22.5" customHeight="1">
      <c r="B117" s="180"/>
      <c r="C117" s="181" t="s">
        <v>295</v>
      </c>
      <c r="D117" s="181" t="s">
        <v>249</v>
      </c>
      <c r="E117" s="182" t="s">
        <v>763</v>
      </c>
      <c r="F117" s="183" t="s">
        <v>764</v>
      </c>
      <c r="G117" s="184" t="s">
        <v>376</v>
      </c>
      <c r="H117" s="185">
        <v>4.1779999999999999</v>
      </c>
      <c r="I117" s="186"/>
      <c r="J117" s="187">
        <f t="shared" si="10"/>
        <v>0</v>
      </c>
      <c r="K117" s="183" t="s">
        <v>253</v>
      </c>
      <c r="L117" s="40"/>
      <c r="M117" s="188" t="s">
        <v>5</v>
      </c>
      <c r="N117" s="189" t="s">
        <v>44</v>
      </c>
      <c r="O117" s="41"/>
      <c r="P117" s="190">
        <f t="shared" si="11"/>
        <v>0</v>
      </c>
      <c r="Q117" s="190">
        <v>0</v>
      </c>
      <c r="R117" s="190">
        <f t="shared" si="12"/>
        <v>0</v>
      </c>
      <c r="S117" s="190">
        <v>0</v>
      </c>
      <c r="T117" s="191">
        <f t="shared" si="13"/>
        <v>0</v>
      </c>
      <c r="AR117" s="23" t="s">
        <v>254</v>
      </c>
      <c r="AT117" s="23" t="s">
        <v>249</v>
      </c>
      <c r="AU117" s="23" t="s">
        <v>82</v>
      </c>
      <c r="AY117" s="23" t="s">
        <v>246</v>
      </c>
      <c r="BE117" s="192">
        <f t="shared" si="14"/>
        <v>0</v>
      </c>
      <c r="BF117" s="192">
        <f t="shared" si="15"/>
        <v>0</v>
      </c>
      <c r="BG117" s="192">
        <f t="shared" si="16"/>
        <v>0</v>
      </c>
      <c r="BH117" s="192">
        <f t="shared" si="17"/>
        <v>0</v>
      </c>
      <c r="BI117" s="192">
        <f t="shared" si="18"/>
        <v>0</v>
      </c>
      <c r="BJ117" s="23" t="s">
        <v>80</v>
      </c>
      <c r="BK117" s="192">
        <f t="shared" si="19"/>
        <v>0</v>
      </c>
      <c r="BL117" s="23" t="s">
        <v>254</v>
      </c>
      <c r="BM117" s="23" t="s">
        <v>298</v>
      </c>
    </row>
    <row r="118" spans="2:65" s="1" customFormat="1" ht="31.5" customHeight="1">
      <c r="B118" s="180"/>
      <c r="C118" s="181" t="s">
        <v>275</v>
      </c>
      <c r="D118" s="181" t="s">
        <v>249</v>
      </c>
      <c r="E118" s="182" t="s">
        <v>765</v>
      </c>
      <c r="F118" s="183" t="s">
        <v>766</v>
      </c>
      <c r="G118" s="184" t="s">
        <v>376</v>
      </c>
      <c r="H118" s="185">
        <v>12.345000000000001</v>
      </c>
      <c r="I118" s="186"/>
      <c r="J118" s="187">
        <f t="shared" si="10"/>
        <v>0</v>
      </c>
      <c r="K118" s="183" t="s">
        <v>253</v>
      </c>
      <c r="L118" s="40"/>
      <c r="M118" s="188" t="s">
        <v>5</v>
      </c>
      <c r="N118" s="189" t="s">
        <v>44</v>
      </c>
      <c r="O118" s="41"/>
      <c r="P118" s="190">
        <f t="shared" si="11"/>
        <v>0</v>
      </c>
      <c r="Q118" s="190">
        <v>0</v>
      </c>
      <c r="R118" s="190">
        <f t="shared" si="12"/>
        <v>0</v>
      </c>
      <c r="S118" s="190">
        <v>0</v>
      </c>
      <c r="T118" s="191">
        <f t="shared" si="13"/>
        <v>0</v>
      </c>
      <c r="AR118" s="23" t="s">
        <v>254</v>
      </c>
      <c r="AT118" s="23" t="s">
        <v>249</v>
      </c>
      <c r="AU118" s="23" t="s">
        <v>82</v>
      </c>
      <c r="AY118" s="23" t="s">
        <v>246</v>
      </c>
      <c r="BE118" s="192">
        <f t="shared" si="14"/>
        <v>0</v>
      </c>
      <c r="BF118" s="192">
        <f t="shared" si="15"/>
        <v>0</v>
      </c>
      <c r="BG118" s="192">
        <f t="shared" si="16"/>
        <v>0</v>
      </c>
      <c r="BH118" s="192">
        <f t="shared" si="17"/>
        <v>0</v>
      </c>
      <c r="BI118" s="192">
        <f t="shared" si="18"/>
        <v>0</v>
      </c>
      <c r="BJ118" s="23" t="s">
        <v>80</v>
      </c>
      <c r="BK118" s="192">
        <f t="shared" si="19"/>
        <v>0</v>
      </c>
      <c r="BL118" s="23" t="s">
        <v>254</v>
      </c>
      <c r="BM118" s="23" t="s">
        <v>301</v>
      </c>
    </row>
    <row r="119" spans="2:65" s="1" customFormat="1" ht="22.5" customHeight="1">
      <c r="B119" s="180"/>
      <c r="C119" s="181" t="s">
        <v>11</v>
      </c>
      <c r="D119" s="181" t="s">
        <v>249</v>
      </c>
      <c r="E119" s="182" t="s">
        <v>767</v>
      </c>
      <c r="F119" s="183" t="s">
        <v>768</v>
      </c>
      <c r="G119" s="184" t="s">
        <v>376</v>
      </c>
      <c r="H119" s="185">
        <v>11.314</v>
      </c>
      <c r="I119" s="186"/>
      <c r="J119" s="187">
        <f t="shared" si="10"/>
        <v>0</v>
      </c>
      <c r="K119" s="183" t="s">
        <v>253</v>
      </c>
      <c r="L119" s="40"/>
      <c r="M119" s="188" t="s">
        <v>5</v>
      </c>
      <c r="N119" s="189" t="s">
        <v>44</v>
      </c>
      <c r="O119" s="41"/>
      <c r="P119" s="190">
        <f t="shared" si="11"/>
        <v>0</v>
      </c>
      <c r="Q119" s="190">
        <v>0</v>
      </c>
      <c r="R119" s="190">
        <f t="shared" si="12"/>
        <v>0</v>
      </c>
      <c r="S119" s="190">
        <v>0</v>
      </c>
      <c r="T119" s="191">
        <f t="shared" si="13"/>
        <v>0</v>
      </c>
      <c r="AR119" s="23" t="s">
        <v>254</v>
      </c>
      <c r="AT119" s="23" t="s">
        <v>249</v>
      </c>
      <c r="AU119" s="23" t="s">
        <v>82</v>
      </c>
      <c r="AY119" s="23" t="s">
        <v>246</v>
      </c>
      <c r="BE119" s="192">
        <f t="shared" si="14"/>
        <v>0</v>
      </c>
      <c r="BF119" s="192">
        <f t="shared" si="15"/>
        <v>0</v>
      </c>
      <c r="BG119" s="192">
        <f t="shared" si="16"/>
        <v>0</v>
      </c>
      <c r="BH119" s="192">
        <f t="shared" si="17"/>
        <v>0</v>
      </c>
      <c r="BI119" s="192">
        <f t="shared" si="18"/>
        <v>0</v>
      </c>
      <c r="BJ119" s="23" t="s">
        <v>80</v>
      </c>
      <c r="BK119" s="192">
        <f t="shared" si="19"/>
        <v>0</v>
      </c>
      <c r="BL119" s="23" t="s">
        <v>254</v>
      </c>
      <c r="BM119" s="23" t="s">
        <v>304</v>
      </c>
    </row>
    <row r="120" spans="2:65" s="1" customFormat="1" ht="22.5" customHeight="1">
      <c r="B120" s="180"/>
      <c r="C120" s="181" t="s">
        <v>278</v>
      </c>
      <c r="D120" s="181" t="s">
        <v>249</v>
      </c>
      <c r="E120" s="182" t="s">
        <v>769</v>
      </c>
      <c r="F120" s="183" t="s">
        <v>770</v>
      </c>
      <c r="G120" s="184" t="s">
        <v>376</v>
      </c>
      <c r="H120" s="185">
        <v>3.36</v>
      </c>
      <c r="I120" s="186"/>
      <c r="J120" s="187">
        <f t="shared" si="10"/>
        <v>0</v>
      </c>
      <c r="K120" s="183" t="s">
        <v>253</v>
      </c>
      <c r="L120" s="40"/>
      <c r="M120" s="188" t="s">
        <v>5</v>
      </c>
      <c r="N120" s="189" t="s">
        <v>44</v>
      </c>
      <c r="O120" s="41"/>
      <c r="P120" s="190">
        <f t="shared" si="11"/>
        <v>0</v>
      </c>
      <c r="Q120" s="190">
        <v>0</v>
      </c>
      <c r="R120" s="190">
        <f t="shared" si="12"/>
        <v>0</v>
      </c>
      <c r="S120" s="190">
        <v>0</v>
      </c>
      <c r="T120" s="191">
        <f t="shared" si="13"/>
        <v>0</v>
      </c>
      <c r="AR120" s="23" t="s">
        <v>254</v>
      </c>
      <c r="AT120" s="23" t="s">
        <v>249</v>
      </c>
      <c r="AU120" s="23" t="s">
        <v>82</v>
      </c>
      <c r="AY120" s="23" t="s">
        <v>246</v>
      </c>
      <c r="BE120" s="192">
        <f t="shared" si="14"/>
        <v>0</v>
      </c>
      <c r="BF120" s="192">
        <f t="shared" si="15"/>
        <v>0</v>
      </c>
      <c r="BG120" s="192">
        <f t="shared" si="16"/>
        <v>0</v>
      </c>
      <c r="BH120" s="192">
        <f t="shared" si="17"/>
        <v>0</v>
      </c>
      <c r="BI120" s="192">
        <f t="shared" si="18"/>
        <v>0</v>
      </c>
      <c r="BJ120" s="23" t="s">
        <v>80</v>
      </c>
      <c r="BK120" s="192">
        <f t="shared" si="19"/>
        <v>0</v>
      </c>
      <c r="BL120" s="23" t="s">
        <v>254</v>
      </c>
      <c r="BM120" s="23" t="s">
        <v>309</v>
      </c>
    </row>
    <row r="121" spans="2:65" s="1" customFormat="1" ht="22.5" customHeight="1">
      <c r="B121" s="180"/>
      <c r="C121" s="181" t="s">
        <v>398</v>
      </c>
      <c r="D121" s="181" t="s">
        <v>249</v>
      </c>
      <c r="E121" s="182" t="s">
        <v>399</v>
      </c>
      <c r="F121" s="183" t="s">
        <v>771</v>
      </c>
      <c r="G121" s="184" t="s">
        <v>404</v>
      </c>
      <c r="H121" s="185">
        <v>1</v>
      </c>
      <c r="I121" s="186"/>
      <c r="J121" s="187">
        <f t="shared" si="10"/>
        <v>0</v>
      </c>
      <c r="K121" s="183" t="s">
        <v>5</v>
      </c>
      <c r="L121" s="40"/>
      <c r="M121" s="188" t="s">
        <v>5</v>
      </c>
      <c r="N121" s="189" t="s">
        <v>44</v>
      </c>
      <c r="O121" s="41"/>
      <c r="P121" s="190">
        <f t="shared" si="11"/>
        <v>0</v>
      </c>
      <c r="Q121" s="190">
        <v>0</v>
      </c>
      <c r="R121" s="190">
        <f t="shared" si="12"/>
        <v>0</v>
      </c>
      <c r="S121" s="190">
        <v>0</v>
      </c>
      <c r="T121" s="191">
        <f t="shared" si="13"/>
        <v>0</v>
      </c>
      <c r="AR121" s="23" t="s">
        <v>254</v>
      </c>
      <c r="AT121" s="23" t="s">
        <v>249</v>
      </c>
      <c r="AU121" s="23" t="s">
        <v>82</v>
      </c>
      <c r="AY121" s="23" t="s">
        <v>246</v>
      </c>
      <c r="BE121" s="192">
        <f t="shared" si="14"/>
        <v>0</v>
      </c>
      <c r="BF121" s="192">
        <f t="shared" si="15"/>
        <v>0</v>
      </c>
      <c r="BG121" s="192">
        <f t="shared" si="16"/>
        <v>0</v>
      </c>
      <c r="BH121" s="192">
        <f t="shared" si="17"/>
        <v>0</v>
      </c>
      <c r="BI121" s="192">
        <f t="shared" si="18"/>
        <v>0</v>
      </c>
      <c r="BJ121" s="23" t="s">
        <v>80</v>
      </c>
      <c r="BK121" s="192">
        <f t="shared" si="19"/>
        <v>0</v>
      </c>
      <c r="BL121" s="23" t="s">
        <v>254</v>
      </c>
      <c r="BM121" s="23" t="s">
        <v>401</v>
      </c>
    </row>
    <row r="122" spans="2:65" s="1" customFormat="1" ht="22.5" customHeight="1">
      <c r="B122" s="180"/>
      <c r="C122" s="181" t="s">
        <v>282</v>
      </c>
      <c r="D122" s="181" t="s">
        <v>249</v>
      </c>
      <c r="E122" s="182" t="s">
        <v>402</v>
      </c>
      <c r="F122" s="183" t="s">
        <v>403</v>
      </c>
      <c r="G122" s="184" t="s">
        <v>404</v>
      </c>
      <c r="H122" s="185">
        <v>1</v>
      </c>
      <c r="I122" s="186"/>
      <c r="J122" s="187">
        <f t="shared" si="10"/>
        <v>0</v>
      </c>
      <c r="K122" s="183" t="s">
        <v>5</v>
      </c>
      <c r="L122" s="40"/>
      <c r="M122" s="188" t="s">
        <v>5</v>
      </c>
      <c r="N122" s="189" t="s">
        <v>44</v>
      </c>
      <c r="O122" s="41"/>
      <c r="P122" s="190">
        <f t="shared" si="11"/>
        <v>0</v>
      </c>
      <c r="Q122" s="190">
        <v>0</v>
      </c>
      <c r="R122" s="190">
        <f t="shared" si="12"/>
        <v>0</v>
      </c>
      <c r="S122" s="190">
        <v>0</v>
      </c>
      <c r="T122" s="191">
        <f t="shared" si="13"/>
        <v>0</v>
      </c>
      <c r="AR122" s="23" t="s">
        <v>254</v>
      </c>
      <c r="AT122" s="23" t="s">
        <v>249</v>
      </c>
      <c r="AU122" s="23" t="s">
        <v>82</v>
      </c>
      <c r="AY122" s="23" t="s">
        <v>246</v>
      </c>
      <c r="BE122" s="192">
        <f t="shared" si="14"/>
        <v>0</v>
      </c>
      <c r="BF122" s="192">
        <f t="shared" si="15"/>
        <v>0</v>
      </c>
      <c r="BG122" s="192">
        <f t="shared" si="16"/>
        <v>0</v>
      </c>
      <c r="BH122" s="192">
        <f t="shared" si="17"/>
        <v>0</v>
      </c>
      <c r="BI122" s="192">
        <f t="shared" si="18"/>
        <v>0</v>
      </c>
      <c r="BJ122" s="23" t="s">
        <v>80</v>
      </c>
      <c r="BK122" s="192">
        <f t="shared" si="19"/>
        <v>0</v>
      </c>
      <c r="BL122" s="23" t="s">
        <v>254</v>
      </c>
      <c r="BM122" s="23" t="s">
        <v>314</v>
      </c>
    </row>
    <row r="123" spans="2:65" s="11" customFormat="1" ht="29.85" customHeight="1">
      <c r="B123" s="166"/>
      <c r="D123" s="177" t="s">
        <v>72</v>
      </c>
      <c r="E123" s="178" t="s">
        <v>254</v>
      </c>
      <c r="F123" s="178" t="s">
        <v>772</v>
      </c>
      <c r="I123" s="169"/>
      <c r="J123" s="179">
        <f>BK123</f>
        <v>0</v>
      </c>
      <c r="L123" s="166"/>
      <c r="M123" s="171"/>
      <c r="N123" s="172"/>
      <c r="O123" s="172"/>
      <c r="P123" s="173">
        <f>SUM(P124:P125)</f>
        <v>0</v>
      </c>
      <c r="Q123" s="172"/>
      <c r="R123" s="173">
        <f>SUM(R124:R125)</f>
        <v>0</v>
      </c>
      <c r="S123" s="172"/>
      <c r="T123" s="174">
        <f>SUM(T124:T125)</f>
        <v>0</v>
      </c>
      <c r="AR123" s="167" t="s">
        <v>80</v>
      </c>
      <c r="AT123" s="175" t="s">
        <v>72</v>
      </c>
      <c r="AU123" s="175" t="s">
        <v>80</v>
      </c>
      <c r="AY123" s="167" t="s">
        <v>246</v>
      </c>
      <c r="BK123" s="176">
        <f>SUM(BK124:BK125)</f>
        <v>0</v>
      </c>
    </row>
    <row r="124" spans="2:65" s="1" customFormat="1" ht="22.5" customHeight="1">
      <c r="B124" s="180"/>
      <c r="C124" s="181" t="s">
        <v>315</v>
      </c>
      <c r="D124" s="181" t="s">
        <v>249</v>
      </c>
      <c r="E124" s="182" t="s">
        <v>773</v>
      </c>
      <c r="F124" s="183" t="s">
        <v>774</v>
      </c>
      <c r="G124" s="184" t="s">
        <v>393</v>
      </c>
      <c r="H124" s="185">
        <v>36</v>
      </c>
      <c r="I124" s="186"/>
      <c r="J124" s="187">
        <f>ROUND(I124*H124,2)</f>
        <v>0</v>
      </c>
      <c r="K124" s="183" t="s">
        <v>253</v>
      </c>
      <c r="L124" s="40"/>
      <c r="M124" s="188" t="s">
        <v>5</v>
      </c>
      <c r="N124" s="189" t="s">
        <v>44</v>
      </c>
      <c r="O124" s="41"/>
      <c r="P124" s="190">
        <f>O124*H124</f>
        <v>0</v>
      </c>
      <c r="Q124" s="190">
        <v>0</v>
      </c>
      <c r="R124" s="190">
        <f>Q124*H124</f>
        <v>0</v>
      </c>
      <c r="S124" s="190">
        <v>0</v>
      </c>
      <c r="T124" s="191">
        <f>S124*H124</f>
        <v>0</v>
      </c>
      <c r="AR124" s="23" t="s">
        <v>254</v>
      </c>
      <c r="AT124" s="23" t="s">
        <v>249</v>
      </c>
      <c r="AU124" s="23" t="s">
        <v>82</v>
      </c>
      <c r="AY124" s="23" t="s">
        <v>246</v>
      </c>
      <c r="BE124" s="192">
        <f>IF(N124="základní",J124,0)</f>
        <v>0</v>
      </c>
      <c r="BF124" s="192">
        <f>IF(N124="snížená",J124,0)</f>
        <v>0</v>
      </c>
      <c r="BG124" s="192">
        <f>IF(N124="zákl. přenesená",J124,0)</f>
        <v>0</v>
      </c>
      <c r="BH124" s="192">
        <f>IF(N124="sníž. přenesená",J124,0)</f>
        <v>0</v>
      </c>
      <c r="BI124" s="192">
        <f>IF(N124="nulová",J124,0)</f>
        <v>0</v>
      </c>
      <c r="BJ124" s="23" t="s">
        <v>80</v>
      </c>
      <c r="BK124" s="192">
        <f>ROUND(I124*H124,2)</f>
        <v>0</v>
      </c>
      <c r="BL124" s="23" t="s">
        <v>254</v>
      </c>
      <c r="BM124" s="23" t="s">
        <v>318</v>
      </c>
    </row>
    <row r="125" spans="2:65" s="1" customFormat="1" ht="31.5" customHeight="1">
      <c r="B125" s="180"/>
      <c r="C125" s="181" t="s">
        <v>285</v>
      </c>
      <c r="D125" s="181" t="s">
        <v>249</v>
      </c>
      <c r="E125" s="182" t="s">
        <v>775</v>
      </c>
      <c r="F125" s="183" t="s">
        <v>1223</v>
      </c>
      <c r="G125" s="184" t="s">
        <v>376</v>
      </c>
      <c r="H125" s="185">
        <v>1.9</v>
      </c>
      <c r="I125" s="186"/>
      <c r="J125" s="187">
        <f>ROUND(I125*H125,2)</f>
        <v>0</v>
      </c>
      <c r="K125" s="183" t="s">
        <v>5</v>
      </c>
      <c r="L125" s="40"/>
      <c r="M125" s="188" t="s">
        <v>5</v>
      </c>
      <c r="N125" s="189" t="s">
        <v>44</v>
      </c>
      <c r="O125" s="41"/>
      <c r="P125" s="190">
        <f>O125*H125</f>
        <v>0</v>
      </c>
      <c r="Q125" s="190">
        <v>0</v>
      </c>
      <c r="R125" s="190">
        <f>Q125*H125</f>
        <v>0</v>
      </c>
      <c r="S125" s="190">
        <v>0</v>
      </c>
      <c r="T125" s="191">
        <f>S125*H125</f>
        <v>0</v>
      </c>
      <c r="AR125" s="23" t="s">
        <v>254</v>
      </c>
      <c r="AT125" s="23" t="s">
        <v>249</v>
      </c>
      <c r="AU125" s="23" t="s">
        <v>82</v>
      </c>
      <c r="AY125" s="23" t="s">
        <v>246</v>
      </c>
      <c r="BE125" s="192">
        <f>IF(N125="základní",J125,0)</f>
        <v>0</v>
      </c>
      <c r="BF125" s="192">
        <f>IF(N125="snížená",J125,0)</f>
        <v>0</v>
      </c>
      <c r="BG125" s="192">
        <f>IF(N125="zákl. přenesená",J125,0)</f>
        <v>0</v>
      </c>
      <c r="BH125" s="192">
        <f>IF(N125="sníž. přenesená",J125,0)</f>
        <v>0</v>
      </c>
      <c r="BI125" s="192">
        <f>IF(N125="nulová",J125,0)</f>
        <v>0</v>
      </c>
      <c r="BJ125" s="23" t="s">
        <v>80</v>
      </c>
      <c r="BK125" s="192">
        <f>ROUND(I125*H125,2)</f>
        <v>0</v>
      </c>
      <c r="BL125" s="23" t="s">
        <v>254</v>
      </c>
      <c r="BM125" s="23" t="s">
        <v>323</v>
      </c>
    </row>
    <row r="126" spans="2:65" s="11" customFormat="1" ht="29.85" customHeight="1">
      <c r="B126" s="166"/>
      <c r="D126" s="177" t="s">
        <v>72</v>
      </c>
      <c r="E126" s="178" t="s">
        <v>260</v>
      </c>
      <c r="F126" s="178" t="s">
        <v>405</v>
      </c>
      <c r="I126" s="169"/>
      <c r="J126" s="179">
        <f>BK126</f>
        <v>0</v>
      </c>
      <c r="L126" s="166"/>
      <c r="M126" s="171"/>
      <c r="N126" s="172"/>
      <c r="O126" s="172"/>
      <c r="P126" s="173">
        <f>SUM(P127:P136)</f>
        <v>0</v>
      </c>
      <c r="Q126" s="172"/>
      <c r="R126" s="173">
        <f>SUM(R127:R136)</f>
        <v>0</v>
      </c>
      <c r="S126" s="172"/>
      <c r="T126" s="174">
        <f>SUM(T127:T136)</f>
        <v>0</v>
      </c>
      <c r="AR126" s="167" t="s">
        <v>80</v>
      </c>
      <c r="AT126" s="175" t="s">
        <v>72</v>
      </c>
      <c r="AU126" s="175" t="s">
        <v>80</v>
      </c>
      <c r="AY126" s="167" t="s">
        <v>246</v>
      </c>
      <c r="BK126" s="176">
        <f>SUM(BK127:BK136)</f>
        <v>0</v>
      </c>
    </row>
    <row r="127" spans="2:65" s="1" customFormat="1" ht="22.5" customHeight="1">
      <c r="B127" s="180"/>
      <c r="C127" s="181" t="s">
        <v>10</v>
      </c>
      <c r="D127" s="181" t="s">
        <v>249</v>
      </c>
      <c r="E127" s="182" t="s">
        <v>783</v>
      </c>
      <c r="F127" s="183" t="s">
        <v>784</v>
      </c>
      <c r="G127" s="184" t="s">
        <v>376</v>
      </c>
      <c r="H127" s="185">
        <v>450</v>
      </c>
      <c r="I127" s="186"/>
      <c r="J127" s="187">
        <f t="shared" ref="J127:J136" si="20">ROUND(I127*H127,2)</f>
        <v>0</v>
      </c>
      <c r="K127" s="183" t="s">
        <v>253</v>
      </c>
      <c r="L127" s="40"/>
      <c r="M127" s="188" t="s">
        <v>5</v>
      </c>
      <c r="N127" s="189" t="s">
        <v>44</v>
      </c>
      <c r="O127" s="41"/>
      <c r="P127" s="190">
        <f t="shared" ref="P127:P136" si="21">O127*H127</f>
        <v>0</v>
      </c>
      <c r="Q127" s="190">
        <v>0</v>
      </c>
      <c r="R127" s="190">
        <f t="shared" ref="R127:R136" si="22">Q127*H127</f>
        <v>0</v>
      </c>
      <c r="S127" s="190">
        <v>0</v>
      </c>
      <c r="T127" s="191">
        <f t="shared" ref="T127:T136" si="23">S127*H127</f>
        <v>0</v>
      </c>
      <c r="AR127" s="23" t="s">
        <v>254</v>
      </c>
      <c r="AT127" s="23" t="s">
        <v>249</v>
      </c>
      <c r="AU127" s="23" t="s">
        <v>82</v>
      </c>
      <c r="AY127" s="23" t="s">
        <v>246</v>
      </c>
      <c r="BE127" s="192">
        <f t="shared" ref="BE127:BE136" si="24">IF(N127="základní",J127,0)</f>
        <v>0</v>
      </c>
      <c r="BF127" s="192">
        <f t="shared" ref="BF127:BF136" si="25">IF(N127="snížená",J127,0)</f>
        <v>0</v>
      </c>
      <c r="BG127" s="192">
        <f t="shared" ref="BG127:BG136" si="26">IF(N127="zákl. přenesená",J127,0)</f>
        <v>0</v>
      </c>
      <c r="BH127" s="192">
        <f t="shared" ref="BH127:BH136" si="27">IF(N127="sníž. přenesená",J127,0)</f>
        <v>0</v>
      </c>
      <c r="BI127" s="192">
        <f t="shared" ref="BI127:BI136" si="28">IF(N127="nulová",J127,0)</f>
        <v>0</v>
      </c>
      <c r="BJ127" s="23" t="s">
        <v>80</v>
      </c>
      <c r="BK127" s="192">
        <f t="shared" ref="BK127:BK136" si="29">ROUND(I127*H127,2)</f>
        <v>0</v>
      </c>
      <c r="BL127" s="23" t="s">
        <v>254</v>
      </c>
      <c r="BM127" s="23" t="s">
        <v>326</v>
      </c>
    </row>
    <row r="128" spans="2:65" s="1" customFormat="1" ht="31.5" customHeight="1">
      <c r="B128" s="180"/>
      <c r="C128" s="181" t="s">
        <v>291</v>
      </c>
      <c r="D128" s="181" t="s">
        <v>249</v>
      </c>
      <c r="E128" s="182" t="s">
        <v>785</v>
      </c>
      <c r="F128" s="183" t="s">
        <v>786</v>
      </c>
      <c r="G128" s="184" t="s">
        <v>376</v>
      </c>
      <c r="H128" s="185">
        <v>306.60000000000002</v>
      </c>
      <c r="I128" s="186"/>
      <c r="J128" s="187">
        <f t="shared" si="20"/>
        <v>0</v>
      </c>
      <c r="K128" s="183" t="s">
        <v>5</v>
      </c>
      <c r="L128" s="40"/>
      <c r="M128" s="188" t="s">
        <v>5</v>
      </c>
      <c r="N128" s="189" t="s">
        <v>44</v>
      </c>
      <c r="O128" s="41"/>
      <c r="P128" s="190">
        <f t="shared" si="21"/>
        <v>0</v>
      </c>
      <c r="Q128" s="190">
        <v>0</v>
      </c>
      <c r="R128" s="190">
        <f t="shared" si="22"/>
        <v>0</v>
      </c>
      <c r="S128" s="190">
        <v>0</v>
      </c>
      <c r="T128" s="191">
        <f t="shared" si="23"/>
        <v>0</v>
      </c>
      <c r="AR128" s="23" t="s">
        <v>254</v>
      </c>
      <c r="AT128" s="23" t="s">
        <v>249</v>
      </c>
      <c r="AU128" s="23" t="s">
        <v>82</v>
      </c>
      <c r="AY128" s="23" t="s">
        <v>246</v>
      </c>
      <c r="BE128" s="192">
        <f t="shared" si="24"/>
        <v>0</v>
      </c>
      <c r="BF128" s="192">
        <f t="shared" si="25"/>
        <v>0</v>
      </c>
      <c r="BG128" s="192">
        <f t="shared" si="26"/>
        <v>0</v>
      </c>
      <c r="BH128" s="192">
        <f t="shared" si="27"/>
        <v>0</v>
      </c>
      <c r="BI128" s="192">
        <f t="shared" si="28"/>
        <v>0</v>
      </c>
      <c r="BJ128" s="23" t="s">
        <v>80</v>
      </c>
      <c r="BK128" s="192">
        <f t="shared" si="29"/>
        <v>0</v>
      </c>
      <c r="BL128" s="23" t="s">
        <v>254</v>
      </c>
      <c r="BM128" s="23" t="s">
        <v>414</v>
      </c>
    </row>
    <row r="129" spans="2:65" s="1" customFormat="1" ht="31.5" customHeight="1">
      <c r="B129" s="180"/>
      <c r="C129" s="181" t="s">
        <v>415</v>
      </c>
      <c r="D129" s="181" t="s">
        <v>249</v>
      </c>
      <c r="E129" s="182" t="s">
        <v>787</v>
      </c>
      <c r="F129" s="183" t="s">
        <v>788</v>
      </c>
      <c r="G129" s="184" t="s">
        <v>376</v>
      </c>
      <c r="H129" s="185">
        <v>143.4</v>
      </c>
      <c r="I129" s="186"/>
      <c r="J129" s="187">
        <f t="shared" si="20"/>
        <v>0</v>
      </c>
      <c r="K129" s="183" t="s">
        <v>5</v>
      </c>
      <c r="L129" s="40"/>
      <c r="M129" s="188" t="s">
        <v>5</v>
      </c>
      <c r="N129" s="189" t="s">
        <v>44</v>
      </c>
      <c r="O129" s="41"/>
      <c r="P129" s="190">
        <f t="shared" si="21"/>
        <v>0</v>
      </c>
      <c r="Q129" s="190">
        <v>0</v>
      </c>
      <c r="R129" s="190">
        <f t="shared" si="22"/>
        <v>0</v>
      </c>
      <c r="S129" s="190">
        <v>0</v>
      </c>
      <c r="T129" s="191">
        <f t="shared" si="23"/>
        <v>0</v>
      </c>
      <c r="AR129" s="23" t="s">
        <v>254</v>
      </c>
      <c r="AT129" s="23" t="s">
        <v>249</v>
      </c>
      <c r="AU129" s="23" t="s">
        <v>82</v>
      </c>
      <c r="AY129" s="23" t="s">
        <v>246</v>
      </c>
      <c r="BE129" s="192">
        <f t="shared" si="24"/>
        <v>0</v>
      </c>
      <c r="BF129" s="192">
        <f t="shared" si="25"/>
        <v>0</v>
      </c>
      <c r="BG129" s="192">
        <f t="shared" si="26"/>
        <v>0</v>
      </c>
      <c r="BH129" s="192">
        <f t="shared" si="27"/>
        <v>0</v>
      </c>
      <c r="BI129" s="192">
        <f t="shared" si="28"/>
        <v>0</v>
      </c>
      <c r="BJ129" s="23" t="s">
        <v>80</v>
      </c>
      <c r="BK129" s="192">
        <f t="shared" si="29"/>
        <v>0</v>
      </c>
      <c r="BL129" s="23" t="s">
        <v>254</v>
      </c>
      <c r="BM129" s="23" t="s">
        <v>418</v>
      </c>
    </row>
    <row r="130" spans="2:65" s="1" customFormat="1" ht="22.5" customHeight="1">
      <c r="B130" s="180"/>
      <c r="C130" s="181" t="s">
        <v>294</v>
      </c>
      <c r="D130" s="181" t="s">
        <v>249</v>
      </c>
      <c r="E130" s="182" t="s">
        <v>789</v>
      </c>
      <c r="F130" s="183" t="s">
        <v>790</v>
      </c>
      <c r="G130" s="184" t="s">
        <v>376</v>
      </c>
      <c r="H130" s="185">
        <v>1289.5899999999999</v>
      </c>
      <c r="I130" s="186"/>
      <c r="J130" s="187">
        <f t="shared" si="20"/>
        <v>0</v>
      </c>
      <c r="K130" s="183" t="s">
        <v>253</v>
      </c>
      <c r="L130" s="40"/>
      <c r="M130" s="188" t="s">
        <v>5</v>
      </c>
      <c r="N130" s="189" t="s">
        <v>44</v>
      </c>
      <c r="O130" s="41"/>
      <c r="P130" s="190">
        <f t="shared" si="21"/>
        <v>0</v>
      </c>
      <c r="Q130" s="190">
        <v>0</v>
      </c>
      <c r="R130" s="190">
        <f t="shared" si="22"/>
        <v>0</v>
      </c>
      <c r="S130" s="190">
        <v>0</v>
      </c>
      <c r="T130" s="191">
        <f t="shared" si="23"/>
        <v>0</v>
      </c>
      <c r="AR130" s="23" t="s">
        <v>254</v>
      </c>
      <c r="AT130" s="23" t="s">
        <v>249</v>
      </c>
      <c r="AU130" s="23" t="s">
        <v>82</v>
      </c>
      <c r="AY130" s="23" t="s">
        <v>246</v>
      </c>
      <c r="BE130" s="192">
        <f t="shared" si="24"/>
        <v>0</v>
      </c>
      <c r="BF130" s="192">
        <f t="shared" si="25"/>
        <v>0</v>
      </c>
      <c r="BG130" s="192">
        <f t="shared" si="26"/>
        <v>0</v>
      </c>
      <c r="BH130" s="192">
        <f t="shared" si="27"/>
        <v>0</v>
      </c>
      <c r="BI130" s="192">
        <f t="shared" si="28"/>
        <v>0</v>
      </c>
      <c r="BJ130" s="23" t="s">
        <v>80</v>
      </c>
      <c r="BK130" s="192">
        <f t="shared" si="29"/>
        <v>0</v>
      </c>
      <c r="BL130" s="23" t="s">
        <v>254</v>
      </c>
      <c r="BM130" s="23" t="s">
        <v>424</v>
      </c>
    </row>
    <row r="131" spans="2:65" s="1" customFormat="1" ht="22.5" customHeight="1">
      <c r="B131" s="180"/>
      <c r="C131" s="181" t="s">
        <v>425</v>
      </c>
      <c r="D131" s="181" t="s">
        <v>249</v>
      </c>
      <c r="E131" s="182" t="s">
        <v>791</v>
      </c>
      <c r="F131" s="183" t="s">
        <v>792</v>
      </c>
      <c r="G131" s="184" t="s">
        <v>376</v>
      </c>
      <c r="H131" s="185">
        <v>136.625</v>
      </c>
      <c r="I131" s="186"/>
      <c r="J131" s="187">
        <f t="shared" si="20"/>
        <v>0</v>
      </c>
      <c r="K131" s="183" t="s">
        <v>253</v>
      </c>
      <c r="L131" s="40"/>
      <c r="M131" s="188" t="s">
        <v>5</v>
      </c>
      <c r="N131" s="189" t="s">
        <v>44</v>
      </c>
      <c r="O131" s="41"/>
      <c r="P131" s="190">
        <f t="shared" si="21"/>
        <v>0</v>
      </c>
      <c r="Q131" s="190">
        <v>0</v>
      </c>
      <c r="R131" s="190">
        <f t="shared" si="22"/>
        <v>0</v>
      </c>
      <c r="S131" s="190">
        <v>0</v>
      </c>
      <c r="T131" s="191">
        <f t="shared" si="23"/>
        <v>0</v>
      </c>
      <c r="AR131" s="23" t="s">
        <v>254</v>
      </c>
      <c r="AT131" s="23" t="s">
        <v>249</v>
      </c>
      <c r="AU131" s="23" t="s">
        <v>82</v>
      </c>
      <c r="AY131" s="23" t="s">
        <v>246</v>
      </c>
      <c r="BE131" s="192">
        <f t="shared" si="24"/>
        <v>0</v>
      </c>
      <c r="BF131" s="192">
        <f t="shared" si="25"/>
        <v>0</v>
      </c>
      <c r="BG131" s="192">
        <f t="shared" si="26"/>
        <v>0</v>
      </c>
      <c r="BH131" s="192">
        <f t="shared" si="27"/>
        <v>0</v>
      </c>
      <c r="BI131" s="192">
        <f t="shared" si="28"/>
        <v>0</v>
      </c>
      <c r="BJ131" s="23" t="s">
        <v>80</v>
      </c>
      <c r="BK131" s="192">
        <f t="shared" si="29"/>
        <v>0</v>
      </c>
      <c r="BL131" s="23" t="s">
        <v>254</v>
      </c>
      <c r="BM131" s="23" t="s">
        <v>428</v>
      </c>
    </row>
    <row r="132" spans="2:65" s="1" customFormat="1" ht="22.5" customHeight="1">
      <c r="B132" s="180"/>
      <c r="C132" s="181" t="s">
        <v>298</v>
      </c>
      <c r="D132" s="181" t="s">
        <v>249</v>
      </c>
      <c r="E132" s="182" t="s">
        <v>408</v>
      </c>
      <c r="F132" s="183" t="s">
        <v>409</v>
      </c>
      <c r="G132" s="184" t="s">
        <v>376</v>
      </c>
      <c r="H132" s="185">
        <v>122.48</v>
      </c>
      <c r="I132" s="186"/>
      <c r="J132" s="187">
        <f t="shared" si="20"/>
        <v>0</v>
      </c>
      <c r="K132" s="183" t="s">
        <v>253</v>
      </c>
      <c r="L132" s="40"/>
      <c r="M132" s="188" t="s">
        <v>5</v>
      </c>
      <c r="N132" s="189" t="s">
        <v>44</v>
      </c>
      <c r="O132" s="41"/>
      <c r="P132" s="190">
        <f t="shared" si="21"/>
        <v>0</v>
      </c>
      <c r="Q132" s="190">
        <v>0</v>
      </c>
      <c r="R132" s="190">
        <f t="shared" si="22"/>
        <v>0</v>
      </c>
      <c r="S132" s="190">
        <v>0</v>
      </c>
      <c r="T132" s="191">
        <f t="shared" si="23"/>
        <v>0</v>
      </c>
      <c r="AR132" s="23" t="s">
        <v>254</v>
      </c>
      <c r="AT132" s="23" t="s">
        <v>249</v>
      </c>
      <c r="AU132" s="23" t="s">
        <v>82</v>
      </c>
      <c r="AY132" s="23" t="s">
        <v>246</v>
      </c>
      <c r="BE132" s="192">
        <f t="shared" si="24"/>
        <v>0</v>
      </c>
      <c r="BF132" s="192">
        <f t="shared" si="25"/>
        <v>0</v>
      </c>
      <c r="BG132" s="192">
        <f t="shared" si="26"/>
        <v>0</v>
      </c>
      <c r="BH132" s="192">
        <f t="shared" si="27"/>
        <v>0</v>
      </c>
      <c r="BI132" s="192">
        <f t="shared" si="28"/>
        <v>0</v>
      </c>
      <c r="BJ132" s="23" t="s">
        <v>80</v>
      </c>
      <c r="BK132" s="192">
        <f t="shared" si="29"/>
        <v>0</v>
      </c>
      <c r="BL132" s="23" t="s">
        <v>254</v>
      </c>
      <c r="BM132" s="23" t="s">
        <v>431</v>
      </c>
    </row>
    <row r="133" spans="2:65" s="1" customFormat="1" ht="22.5" customHeight="1">
      <c r="B133" s="180"/>
      <c r="C133" s="181" t="s">
        <v>432</v>
      </c>
      <c r="D133" s="181" t="s">
        <v>249</v>
      </c>
      <c r="E133" s="182" t="s">
        <v>793</v>
      </c>
      <c r="F133" s="183" t="s">
        <v>794</v>
      </c>
      <c r="G133" s="184" t="s">
        <v>376</v>
      </c>
      <c r="H133" s="185">
        <v>16.050999999999998</v>
      </c>
      <c r="I133" s="186"/>
      <c r="J133" s="187">
        <f t="shared" si="20"/>
        <v>0</v>
      </c>
      <c r="K133" s="183" t="s">
        <v>253</v>
      </c>
      <c r="L133" s="40"/>
      <c r="M133" s="188" t="s">
        <v>5</v>
      </c>
      <c r="N133" s="189" t="s">
        <v>44</v>
      </c>
      <c r="O133" s="41"/>
      <c r="P133" s="190">
        <f t="shared" si="21"/>
        <v>0</v>
      </c>
      <c r="Q133" s="190">
        <v>0</v>
      </c>
      <c r="R133" s="190">
        <f t="shared" si="22"/>
        <v>0</v>
      </c>
      <c r="S133" s="190">
        <v>0</v>
      </c>
      <c r="T133" s="191">
        <f t="shared" si="23"/>
        <v>0</v>
      </c>
      <c r="AR133" s="23" t="s">
        <v>254</v>
      </c>
      <c r="AT133" s="23" t="s">
        <v>249</v>
      </c>
      <c r="AU133" s="23" t="s">
        <v>82</v>
      </c>
      <c r="AY133" s="23" t="s">
        <v>246</v>
      </c>
      <c r="BE133" s="192">
        <f t="shared" si="24"/>
        <v>0</v>
      </c>
      <c r="BF133" s="192">
        <f t="shared" si="25"/>
        <v>0</v>
      </c>
      <c r="BG133" s="192">
        <f t="shared" si="26"/>
        <v>0</v>
      </c>
      <c r="BH133" s="192">
        <f t="shared" si="27"/>
        <v>0</v>
      </c>
      <c r="BI133" s="192">
        <f t="shared" si="28"/>
        <v>0</v>
      </c>
      <c r="BJ133" s="23" t="s">
        <v>80</v>
      </c>
      <c r="BK133" s="192">
        <f t="shared" si="29"/>
        <v>0</v>
      </c>
      <c r="BL133" s="23" t="s">
        <v>254</v>
      </c>
      <c r="BM133" s="23" t="s">
        <v>435</v>
      </c>
    </row>
    <row r="134" spans="2:65" s="1" customFormat="1" ht="31.5" customHeight="1">
      <c r="B134" s="180"/>
      <c r="C134" s="181" t="s">
        <v>301</v>
      </c>
      <c r="D134" s="181" t="s">
        <v>249</v>
      </c>
      <c r="E134" s="182" t="s">
        <v>795</v>
      </c>
      <c r="F134" s="183" t="s">
        <v>796</v>
      </c>
      <c r="G134" s="184" t="s">
        <v>376</v>
      </c>
      <c r="H134" s="185">
        <v>1141.836</v>
      </c>
      <c r="I134" s="186"/>
      <c r="J134" s="187">
        <f t="shared" si="20"/>
        <v>0</v>
      </c>
      <c r="K134" s="183" t="s">
        <v>5</v>
      </c>
      <c r="L134" s="40"/>
      <c r="M134" s="188" t="s">
        <v>5</v>
      </c>
      <c r="N134" s="189" t="s">
        <v>44</v>
      </c>
      <c r="O134" s="41"/>
      <c r="P134" s="190">
        <f t="shared" si="21"/>
        <v>0</v>
      </c>
      <c r="Q134" s="190">
        <v>0</v>
      </c>
      <c r="R134" s="190">
        <f t="shared" si="22"/>
        <v>0</v>
      </c>
      <c r="S134" s="190">
        <v>0</v>
      </c>
      <c r="T134" s="191">
        <f t="shared" si="23"/>
        <v>0</v>
      </c>
      <c r="AR134" s="23" t="s">
        <v>254</v>
      </c>
      <c r="AT134" s="23" t="s">
        <v>249</v>
      </c>
      <c r="AU134" s="23" t="s">
        <v>82</v>
      </c>
      <c r="AY134" s="23" t="s">
        <v>246</v>
      </c>
      <c r="BE134" s="192">
        <f t="shared" si="24"/>
        <v>0</v>
      </c>
      <c r="BF134" s="192">
        <f t="shared" si="25"/>
        <v>0</v>
      </c>
      <c r="BG134" s="192">
        <f t="shared" si="26"/>
        <v>0</v>
      </c>
      <c r="BH134" s="192">
        <f t="shared" si="27"/>
        <v>0</v>
      </c>
      <c r="BI134" s="192">
        <f t="shared" si="28"/>
        <v>0</v>
      </c>
      <c r="BJ134" s="23" t="s">
        <v>80</v>
      </c>
      <c r="BK134" s="192">
        <f t="shared" si="29"/>
        <v>0</v>
      </c>
      <c r="BL134" s="23" t="s">
        <v>254</v>
      </c>
      <c r="BM134" s="23" t="s">
        <v>440</v>
      </c>
    </row>
    <row r="135" spans="2:65" s="1" customFormat="1" ht="31.5" customHeight="1">
      <c r="B135" s="180"/>
      <c r="C135" s="181" t="s">
        <v>441</v>
      </c>
      <c r="D135" s="181" t="s">
        <v>249</v>
      </c>
      <c r="E135" s="182" t="s">
        <v>797</v>
      </c>
      <c r="F135" s="183" t="s">
        <v>798</v>
      </c>
      <c r="G135" s="184" t="s">
        <v>376</v>
      </c>
      <c r="H135" s="185">
        <v>507.83</v>
      </c>
      <c r="I135" s="186"/>
      <c r="J135" s="187">
        <f t="shared" si="20"/>
        <v>0</v>
      </c>
      <c r="K135" s="183" t="s">
        <v>5</v>
      </c>
      <c r="L135" s="40"/>
      <c r="M135" s="188" t="s">
        <v>5</v>
      </c>
      <c r="N135" s="189" t="s">
        <v>44</v>
      </c>
      <c r="O135" s="41"/>
      <c r="P135" s="190">
        <f t="shared" si="21"/>
        <v>0</v>
      </c>
      <c r="Q135" s="190">
        <v>0</v>
      </c>
      <c r="R135" s="190">
        <f t="shared" si="22"/>
        <v>0</v>
      </c>
      <c r="S135" s="190">
        <v>0</v>
      </c>
      <c r="T135" s="191">
        <f t="shared" si="23"/>
        <v>0</v>
      </c>
      <c r="AR135" s="23" t="s">
        <v>254</v>
      </c>
      <c r="AT135" s="23" t="s">
        <v>249</v>
      </c>
      <c r="AU135" s="23" t="s">
        <v>82</v>
      </c>
      <c r="AY135" s="23" t="s">
        <v>246</v>
      </c>
      <c r="BE135" s="192">
        <f t="shared" si="24"/>
        <v>0</v>
      </c>
      <c r="BF135" s="192">
        <f t="shared" si="25"/>
        <v>0</v>
      </c>
      <c r="BG135" s="192">
        <f t="shared" si="26"/>
        <v>0</v>
      </c>
      <c r="BH135" s="192">
        <f t="shared" si="27"/>
        <v>0</v>
      </c>
      <c r="BI135" s="192">
        <f t="shared" si="28"/>
        <v>0</v>
      </c>
      <c r="BJ135" s="23" t="s">
        <v>80</v>
      </c>
      <c r="BK135" s="192">
        <f t="shared" si="29"/>
        <v>0</v>
      </c>
      <c r="BL135" s="23" t="s">
        <v>254</v>
      </c>
      <c r="BM135" s="23" t="s">
        <v>444</v>
      </c>
    </row>
    <row r="136" spans="2:65" s="1" customFormat="1" ht="22.5" customHeight="1">
      <c r="B136" s="180"/>
      <c r="C136" s="181" t="s">
        <v>304</v>
      </c>
      <c r="D136" s="181" t="s">
        <v>249</v>
      </c>
      <c r="E136" s="182" t="s">
        <v>799</v>
      </c>
      <c r="F136" s="183" t="s">
        <v>800</v>
      </c>
      <c r="G136" s="184" t="s">
        <v>376</v>
      </c>
      <c r="H136" s="185">
        <v>16.050999999999998</v>
      </c>
      <c r="I136" s="186"/>
      <c r="J136" s="187">
        <f t="shared" si="20"/>
        <v>0</v>
      </c>
      <c r="K136" s="183" t="s">
        <v>253</v>
      </c>
      <c r="L136" s="40"/>
      <c r="M136" s="188" t="s">
        <v>5</v>
      </c>
      <c r="N136" s="189" t="s">
        <v>44</v>
      </c>
      <c r="O136" s="41"/>
      <c r="P136" s="190">
        <f t="shared" si="21"/>
        <v>0</v>
      </c>
      <c r="Q136" s="190">
        <v>0</v>
      </c>
      <c r="R136" s="190">
        <f t="shared" si="22"/>
        <v>0</v>
      </c>
      <c r="S136" s="190">
        <v>0</v>
      </c>
      <c r="T136" s="191">
        <f t="shared" si="23"/>
        <v>0</v>
      </c>
      <c r="AR136" s="23" t="s">
        <v>254</v>
      </c>
      <c r="AT136" s="23" t="s">
        <v>249</v>
      </c>
      <c r="AU136" s="23" t="s">
        <v>82</v>
      </c>
      <c r="AY136" s="23" t="s">
        <v>246</v>
      </c>
      <c r="BE136" s="192">
        <f t="shared" si="24"/>
        <v>0</v>
      </c>
      <c r="BF136" s="192">
        <f t="shared" si="25"/>
        <v>0</v>
      </c>
      <c r="BG136" s="192">
        <f t="shared" si="26"/>
        <v>0</v>
      </c>
      <c r="BH136" s="192">
        <f t="shared" si="27"/>
        <v>0</v>
      </c>
      <c r="BI136" s="192">
        <f t="shared" si="28"/>
        <v>0</v>
      </c>
      <c r="BJ136" s="23" t="s">
        <v>80</v>
      </c>
      <c r="BK136" s="192">
        <f t="shared" si="29"/>
        <v>0</v>
      </c>
      <c r="BL136" s="23" t="s">
        <v>254</v>
      </c>
      <c r="BM136" s="23" t="s">
        <v>447</v>
      </c>
    </row>
    <row r="137" spans="2:65" s="11" customFormat="1" ht="29.85" customHeight="1">
      <c r="B137" s="166"/>
      <c r="D137" s="177" t="s">
        <v>72</v>
      </c>
      <c r="E137" s="178" t="s">
        <v>419</v>
      </c>
      <c r="F137" s="178" t="s">
        <v>420</v>
      </c>
      <c r="I137" s="169"/>
      <c r="J137" s="179">
        <f>BK137</f>
        <v>0</v>
      </c>
      <c r="L137" s="166"/>
      <c r="M137" s="171"/>
      <c r="N137" s="172"/>
      <c r="O137" s="172"/>
      <c r="P137" s="173">
        <f>SUM(P138:P140)</f>
        <v>0</v>
      </c>
      <c r="Q137" s="172"/>
      <c r="R137" s="173">
        <f>SUM(R138:R140)</f>
        <v>0</v>
      </c>
      <c r="S137" s="172"/>
      <c r="T137" s="174">
        <f>SUM(T138:T140)</f>
        <v>0</v>
      </c>
      <c r="AR137" s="167" t="s">
        <v>80</v>
      </c>
      <c r="AT137" s="175" t="s">
        <v>72</v>
      </c>
      <c r="AU137" s="175" t="s">
        <v>80</v>
      </c>
      <c r="AY137" s="167" t="s">
        <v>246</v>
      </c>
      <c r="BK137" s="176">
        <f>SUM(BK138:BK140)</f>
        <v>0</v>
      </c>
    </row>
    <row r="138" spans="2:65" s="1" customFormat="1" ht="22.5" customHeight="1">
      <c r="B138" s="180"/>
      <c r="C138" s="181" t="s">
        <v>448</v>
      </c>
      <c r="D138" s="181" t="s">
        <v>249</v>
      </c>
      <c r="E138" s="182" t="s">
        <v>421</v>
      </c>
      <c r="F138" s="183" t="s">
        <v>422</v>
      </c>
      <c r="G138" s="184" t="s">
        <v>423</v>
      </c>
      <c r="H138" s="185">
        <v>78.012</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82</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451</v>
      </c>
    </row>
    <row r="139" spans="2:65" s="1" customFormat="1" ht="31.5" customHeight="1">
      <c r="B139" s="180"/>
      <c r="C139" s="181" t="s">
        <v>309</v>
      </c>
      <c r="D139" s="181" t="s">
        <v>249</v>
      </c>
      <c r="E139" s="182" t="s">
        <v>426</v>
      </c>
      <c r="F139" s="183" t="s">
        <v>801</v>
      </c>
      <c r="G139" s="184" t="s">
        <v>393</v>
      </c>
      <c r="H139" s="185">
        <v>10</v>
      </c>
      <c r="I139" s="186"/>
      <c r="J139" s="187">
        <f>ROUND(I139*H139,2)</f>
        <v>0</v>
      </c>
      <c r="K139" s="183" t="s">
        <v>5</v>
      </c>
      <c r="L139" s="40"/>
      <c r="M139" s="188" t="s">
        <v>5</v>
      </c>
      <c r="N139" s="189" t="s">
        <v>44</v>
      </c>
      <c r="O139" s="41"/>
      <c r="P139" s="190">
        <f>O139*H139</f>
        <v>0</v>
      </c>
      <c r="Q139" s="190">
        <v>0</v>
      </c>
      <c r="R139" s="190">
        <f>Q139*H139</f>
        <v>0</v>
      </c>
      <c r="S139" s="190">
        <v>0</v>
      </c>
      <c r="T139" s="191">
        <f>S139*H139</f>
        <v>0</v>
      </c>
      <c r="AR139" s="23" t="s">
        <v>254</v>
      </c>
      <c r="AT139" s="23" t="s">
        <v>249</v>
      </c>
      <c r="AU139" s="23" t="s">
        <v>82</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454</v>
      </c>
    </row>
    <row r="140" spans="2:65" s="1" customFormat="1" ht="22.5" customHeight="1">
      <c r="B140" s="180"/>
      <c r="C140" s="181" t="s">
        <v>456</v>
      </c>
      <c r="D140" s="181" t="s">
        <v>249</v>
      </c>
      <c r="E140" s="182" t="s">
        <v>429</v>
      </c>
      <c r="F140" s="183" t="s">
        <v>434</v>
      </c>
      <c r="G140" s="184" t="s">
        <v>404</v>
      </c>
      <c r="H140" s="185">
        <v>1</v>
      </c>
      <c r="I140" s="186"/>
      <c r="J140" s="187">
        <f>ROUND(I140*H140,2)</f>
        <v>0</v>
      </c>
      <c r="K140" s="183" t="s">
        <v>5</v>
      </c>
      <c r="L140" s="40"/>
      <c r="M140" s="188" t="s">
        <v>5</v>
      </c>
      <c r="N140" s="189" t="s">
        <v>44</v>
      </c>
      <c r="O140" s="41"/>
      <c r="P140" s="190">
        <f>O140*H140</f>
        <v>0</v>
      </c>
      <c r="Q140" s="190">
        <v>0</v>
      </c>
      <c r="R140" s="190">
        <f>Q140*H140</f>
        <v>0</v>
      </c>
      <c r="S140" s="190">
        <v>0</v>
      </c>
      <c r="T140" s="191">
        <f>S140*H140</f>
        <v>0</v>
      </c>
      <c r="AR140" s="23" t="s">
        <v>254</v>
      </c>
      <c r="AT140" s="23" t="s">
        <v>249</v>
      </c>
      <c r="AU140" s="23" t="s">
        <v>82</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459</v>
      </c>
    </row>
    <row r="141" spans="2:65" s="11" customFormat="1" ht="29.85" customHeight="1">
      <c r="B141" s="166"/>
      <c r="D141" s="177" t="s">
        <v>72</v>
      </c>
      <c r="E141" s="178" t="s">
        <v>436</v>
      </c>
      <c r="F141" s="178" t="s">
        <v>437</v>
      </c>
      <c r="I141" s="169"/>
      <c r="J141" s="179">
        <f>BK141</f>
        <v>0</v>
      </c>
      <c r="L141" s="166"/>
      <c r="M141" s="171"/>
      <c r="N141" s="172"/>
      <c r="O141" s="172"/>
      <c r="P141" s="173">
        <f>SUM(P142:P144)</f>
        <v>0</v>
      </c>
      <c r="Q141" s="172"/>
      <c r="R141" s="173">
        <f>SUM(R142:R144)</f>
        <v>0</v>
      </c>
      <c r="S141" s="172"/>
      <c r="T141" s="174">
        <f>SUM(T142:T144)</f>
        <v>0</v>
      </c>
      <c r="AR141" s="167" t="s">
        <v>80</v>
      </c>
      <c r="AT141" s="175" t="s">
        <v>72</v>
      </c>
      <c r="AU141" s="175" t="s">
        <v>80</v>
      </c>
      <c r="AY141" s="167" t="s">
        <v>246</v>
      </c>
      <c r="BK141" s="176">
        <f>SUM(BK142:BK144)</f>
        <v>0</v>
      </c>
    </row>
    <row r="142" spans="2:65" s="1" customFormat="1" ht="31.5" customHeight="1">
      <c r="B142" s="180"/>
      <c r="C142" s="181" t="s">
        <v>401</v>
      </c>
      <c r="D142" s="181" t="s">
        <v>249</v>
      </c>
      <c r="E142" s="182" t="s">
        <v>803</v>
      </c>
      <c r="F142" s="183" t="s">
        <v>804</v>
      </c>
      <c r="G142" s="184" t="s">
        <v>359</v>
      </c>
      <c r="H142" s="185">
        <v>8.5500000000000007</v>
      </c>
      <c r="I142" s="186"/>
      <c r="J142" s="187">
        <f>ROUND(I142*H142,2)</f>
        <v>0</v>
      </c>
      <c r="K142" s="183" t="s">
        <v>253</v>
      </c>
      <c r="L142" s="40"/>
      <c r="M142" s="188" t="s">
        <v>5</v>
      </c>
      <c r="N142" s="189" t="s">
        <v>44</v>
      </c>
      <c r="O142" s="41"/>
      <c r="P142" s="190">
        <f>O142*H142</f>
        <v>0</v>
      </c>
      <c r="Q142" s="190">
        <v>0</v>
      </c>
      <c r="R142" s="190">
        <f>Q142*H142</f>
        <v>0</v>
      </c>
      <c r="S142" s="190">
        <v>0</v>
      </c>
      <c r="T142" s="191">
        <f>S142*H142</f>
        <v>0</v>
      </c>
      <c r="AR142" s="23" t="s">
        <v>254</v>
      </c>
      <c r="AT142" s="23" t="s">
        <v>249</v>
      </c>
      <c r="AU142" s="23" t="s">
        <v>82</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462</v>
      </c>
    </row>
    <row r="143" spans="2:65" s="1" customFormat="1" ht="31.5" customHeight="1">
      <c r="B143" s="180"/>
      <c r="C143" s="181" t="s">
        <v>465</v>
      </c>
      <c r="D143" s="181" t="s">
        <v>249</v>
      </c>
      <c r="E143" s="182" t="s">
        <v>805</v>
      </c>
      <c r="F143" s="183" t="s">
        <v>806</v>
      </c>
      <c r="G143" s="184" t="s">
        <v>359</v>
      </c>
      <c r="H143" s="185">
        <v>8.5500000000000007</v>
      </c>
      <c r="I143" s="186"/>
      <c r="J143" s="187">
        <f>ROUND(I143*H143,2)</f>
        <v>0</v>
      </c>
      <c r="K143" s="183" t="s">
        <v>253</v>
      </c>
      <c r="L143" s="40"/>
      <c r="M143" s="188" t="s">
        <v>5</v>
      </c>
      <c r="N143" s="189" t="s">
        <v>44</v>
      </c>
      <c r="O143" s="41"/>
      <c r="P143" s="190">
        <f>O143*H143</f>
        <v>0</v>
      </c>
      <c r="Q143" s="190">
        <v>0</v>
      </c>
      <c r="R143" s="190">
        <f>Q143*H143</f>
        <v>0</v>
      </c>
      <c r="S143" s="190">
        <v>0</v>
      </c>
      <c r="T143" s="191">
        <f>S143*H143</f>
        <v>0</v>
      </c>
      <c r="AR143" s="23" t="s">
        <v>254</v>
      </c>
      <c r="AT143" s="23" t="s">
        <v>249</v>
      </c>
      <c r="AU143" s="23" t="s">
        <v>82</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468</v>
      </c>
    </row>
    <row r="144" spans="2:65" s="1" customFormat="1" ht="22.5" customHeight="1">
      <c r="B144" s="180"/>
      <c r="C144" s="181" t="s">
        <v>314</v>
      </c>
      <c r="D144" s="181" t="s">
        <v>249</v>
      </c>
      <c r="E144" s="182" t="s">
        <v>807</v>
      </c>
      <c r="F144" s="183" t="s">
        <v>808</v>
      </c>
      <c r="G144" s="184" t="s">
        <v>376</v>
      </c>
      <c r="H144" s="185">
        <v>171</v>
      </c>
      <c r="I144" s="186"/>
      <c r="J144" s="187">
        <f>ROUND(I144*H144,2)</f>
        <v>0</v>
      </c>
      <c r="K144" s="183" t="s">
        <v>5</v>
      </c>
      <c r="L144" s="40"/>
      <c r="M144" s="188" t="s">
        <v>5</v>
      </c>
      <c r="N144" s="189" t="s">
        <v>44</v>
      </c>
      <c r="O144" s="41"/>
      <c r="P144" s="190">
        <f>O144*H144</f>
        <v>0</v>
      </c>
      <c r="Q144" s="190">
        <v>0</v>
      </c>
      <c r="R144" s="190">
        <f>Q144*H144</f>
        <v>0</v>
      </c>
      <c r="S144" s="190">
        <v>0</v>
      </c>
      <c r="T144" s="191">
        <f>S144*H144</f>
        <v>0</v>
      </c>
      <c r="AR144" s="23" t="s">
        <v>254</v>
      </c>
      <c r="AT144" s="23" t="s">
        <v>249</v>
      </c>
      <c r="AU144" s="23" t="s">
        <v>82</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473</v>
      </c>
    </row>
    <row r="145" spans="2:65" s="11" customFormat="1" ht="29.85" customHeight="1">
      <c r="B145" s="166"/>
      <c r="D145" s="177" t="s">
        <v>72</v>
      </c>
      <c r="E145" s="178" t="s">
        <v>279</v>
      </c>
      <c r="F145" s="178" t="s">
        <v>455</v>
      </c>
      <c r="I145" s="169"/>
      <c r="J145" s="179">
        <f>BK145</f>
        <v>0</v>
      </c>
      <c r="L145" s="166"/>
      <c r="M145" s="171"/>
      <c r="N145" s="172"/>
      <c r="O145" s="172"/>
      <c r="P145" s="173">
        <f>P146</f>
        <v>0</v>
      </c>
      <c r="Q145" s="172"/>
      <c r="R145" s="173">
        <f>R146</f>
        <v>0</v>
      </c>
      <c r="S145" s="172"/>
      <c r="T145" s="174">
        <f>T146</f>
        <v>0</v>
      </c>
      <c r="AR145" s="167" t="s">
        <v>80</v>
      </c>
      <c r="AT145" s="175" t="s">
        <v>72</v>
      </c>
      <c r="AU145" s="175" t="s">
        <v>80</v>
      </c>
      <c r="AY145" s="167" t="s">
        <v>246</v>
      </c>
      <c r="BK145" s="176">
        <f>BK146</f>
        <v>0</v>
      </c>
    </row>
    <row r="146" spans="2:65" s="1" customFormat="1" ht="44.25" customHeight="1">
      <c r="B146" s="180"/>
      <c r="C146" s="181" t="s">
        <v>474</v>
      </c>
      <c r="D146" s="181" t="s">
        <v>249</v>
      </c>
      <c r="E146" s="182" t="s">
        <v>457</v>
      </c>
      <c r="F146" s="183" t="s">
        <v>1224</v>
      </c>
      <c r="G146" s="184" t="s">
        <v>393</v>
      </c>
      <c r="H146" s="185">
        <v>1</v>
      </c>
      <c r="I146" s="186"/>
      <c r="J146" s="187">
        <f>ROUND(I146*H146,2)</f>
        <v>0</v>
      </c>
      <c r="K146" s="183" t="s">
        <v>5</v>
      </c>
      <c r="L146" s="40"/>
      <c r="M146" s="188" t="s">
        <v>5</v>
      </c>
      <c r="N146" s="189" t="s">
        <v>44</v>
      </c>
      <c r="O146" s="41"/>
      <c r="P146" s="190">
        <f>O146*H146</f>
        <v>0</v>
      </c>
      <c r="Q146" s="190">
        <v>0</v>
      </c>
      <c r="R146" s="190">
        <f>Q146*H146</f>
        <v>0</v>
      </c>
      <c r="S146" s="190">
        <v>0</v>
      </c>
      <c r="T146" s="191">
        <f>S146*H146</f>
        <v>0</v>
      </c>
      <c r="AR146" s="23" t="s">
        <v>254</v>
      </c>
      <c r="AT146" s="23" t="s">
        <v>249</v>
      </c>
      <c r="AU146" s="23" t="s">
        <v>82</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477</v>
      </c>
    </row>
    <row r="147" spans="2:65" s="11" customFormat="1" ht="29.85" customHeight="1">
      <c r="B147" s="166"/>
      <c r="D147" s="177" t="s">
        <v>72</v>
      </c>
      <c r="E147" s="178" t="s">
        <v>463</v>
      </c>
      <c r="F147" s="178" t="s">
        <v>464</v>
      </c>
      <c r="I147" s="169"/>
      <c r="J147" s="179">
        <f>BK147</f>
        <v>0</v>
      </c>
      <c r="L147" s="166"/>
      <c r="M147" s="171"/>
      <c r="N147" s="172"/>
      <c r="O147" s="172"/>
      <c r="P147" s="173">
        <f>P148</f>
        <v>0</v>
      </c>
      <c r="Q147" s="172"/>
      <c r="R147" s="173">
        <f>R148</f>
        <v>0</v>
      </c>
      <c r="S147" s="172"/>
      <c r="T147" s="174">
        <f>T148</f>
        <v>0</v>
      </c>
      <c r="AR147" s="167" t="s">
        <v>80</v>
      </c>
      <c r="AT147" s="175" t="s">
        <v>72</v>
      </c>
      <c r="AU147" s="175" t="s">
        <v>80</v>
      </c>
      <c r="AY147" s="167" t="s">
        <v>246</v>
      </c>
      <c r="BK147" s="176">
        <f>BK148</f>
        <v>0</v>
      </c>
    </row>
    <row r="148" spans="2:65" s="1" customFormat="1" ht="31.5" customHeight="1">
      <c r="B148" s="180"/>
      <c r="C148" s="181" t="s">
        <v>318</v>
      </c>
      <c r="D148" s="181" t="s">
        <v>249</v>
      </c>
      <c r="E148" s="182" t="s">
        <v>466</v>
      </c>
      <c r="F148" s="183" t="s">
        <v>467</v>
      </c>
      <c r="G148" s="184" t="s">
        <v>376</v>
      </c>
      <c r="H148" s="185">
        <v>667.2</v>
      </c>
      <c r="I148" s="186"/>
      <c r="J148" s="187">
        <f>ROUND(I148*H148,2)</f>
        <v>0</v>
      </c>
      <c r="K148" s="183" t="s">
        <v>253</v>
      </c>
      <c r="L148" s="40"/>
      <c r="M148" s="188" t="s">
        <v>5</v>
      </c>
      <c r="N148" s="189" t="s">
        <v>44</v>
      </c>
      <c r="O148" s="41"/>
      <c r="P148" s="190">
        <f>O148*H148</f>
        <v>0</v>
      </c>
      <c r="Q148" s="190">
        <v>0</v>
      </c>
      <c r="R148" s="190">
        <f>Q148*H148</f>
        <v>0</v>
      </c>
      <c r="S148" s="190">
        <v>0</v>
      </c>
      <c r="T148" s="191">
        <f>S148*H148</f>
        <v>0</v>
      </c>
      <c r="AR148" s="23" t="s">
        <v>254</v>
      </c>
      <c r="AT148" s="23" t="s">
        <v>249</v>
      </c>
      <c r="AU148" s="23" t="s">
        <v>82</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480</v>
      </c>
    </row>
    <row r="149" spans="2:65" s="11" customFormat="1" ht="29.85" customHeight="1">
      <c r="B149" s="166"/>
      <c r="D149" s="177" t="s">
        <v>72</v>
      </c>
      <c r="E149" s="178" t="s">
        <v>469</v>
      </c>
      <c r="F149" s="178" t="s">
        <v>470</v>
      </c>
      <c r="I149" s="169"/>
      <c r="J149" s="179">
        <f>BK149</f>
        <v>0</v>
      </c>
      <c r="L149" s="166"/>
      <c r="M149" s="171"/>
      <c r="N149" s="172"/>
      <c r="O149" s="172"/>
      <c r="P149" s="173">
        <f>SUM(P150:P153)</f>
        <v>0</v>
      </c>
      <c r="Q149" s="172"/>
      <c r="R149" s="173">
        <f>SUM(R150:R153)</f>
        <v>0</v>
      </c>
      <c r="S149" s="172"/>
      <c r="T149" s="174">
        <f>SUM(T150:T153)</f>
        <v>0</v>
      </c>
      <c r="AR149" s="167" t="s">
        <v>80</v>
      </c>
      <c r="AT149" s="175" t="s">
        <v>72</v>
      </c>
      <c r="AU149" s="175" t="s">
        <v>80</v>
      </c>
      <c r="AY149" s="167" t="s">
        <v>246</v>
      </c>
      <c r="BK149" s="176">
        <f>SUM(BK150:BK153)</f>
        <v>0</v>
      </c>
    </row>
    <row r="150" spans="2:65" s="1" customFormat="1" ht="22.5" customHeight="1">
      <c r="B150" s="180"/>
      <c r="C150" s="181" t="s">
        <v>483</v>
      </c>
      <c r="D150" s="181" t="s">
        <v>249</v>
      </c>
      <c r="E150" s="182" t="s">
        <v>471</v>
      </c>
      <c r="F150" s="183" t="s">
        <v>472</v>
      </c>
      <c r="G150" s="184" t="s">
        <v>376</v>
      </c>
      <c r="H150" s="185">
        <v>850.6</v>
      </c>
      <c r="I150" s="186"/>
      <c r="J150" s="187">
        <f>ROUND(I150*H150,2)</f>
        <v>0</v>
      </c>
      <c r="K150" s="183" t="s">
        <v>253</v>
      </c>
      <c r="L150" s="40"/>
      <c r="M150" s="188" t="s">
        <v>5</v>
      </c>
      <c r="N150" s="189" t="s">
        <v>44</v>
      </c>
      <c r="O150" s="41"/>
      <c r="P150" s="190">
        <f>O150*H150</f>
        <v>0</v>
      </c>
      <c r="Q150" s="190">
        <v>0</v>
      </c>
      <c r="R150" s="190">
        <f>Q150*H150</f>
        <v>0</v>
      </c>
      <c r="S150" s="190">
        <v>0</v>
      </c>
      <c r="T150" s="191">
        <f>S150*H150</f>
        <v>0</v>
      </c>
      <c r="AR150" s="23" t="s">
        <v>254</v>
      </c>
      <c r="AT150" s="23" t="s">
        <v>249</v>
      </c>
      <c r="AU150" s="23" t="s">
        <v>82</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486</v>
      </c>
    </row>
    <row r="151" spans="2:65" s="1" customFormat="1" ht="31.5" customHeight="1">
      <c r="B151" s="180"/>
      <c r="C151" s="181" t="s">
        <v>323</v>
      </c>
      <c r="D151" s="181" t="s">
        <v>249</v>
      </c>
      <c r="E151" s="182" t="s">
        <v>475</v>
      </c>
      <c r="F151" s="183" t="s">
        <v>1225</v>
      </c>
      <c r="G151" s="184" t="s">
        <v>404</v>
      </c>
      <c r="H151" s="185">
        <v>1</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82</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489</v>
      </c>
    </row>
    <row r="152" spans="2:65" s="1" customFormat="1" ht="31.5" customHeight="1">
      <c r="B152" s="180"/>
      <c r="C152" s="181" t="s">
        <v>490</v>
      </c>
      <c r="D152" s="181" t="s">
        <v>249</v>
      </c>
      <c r="E152" s="182" t="s">
        <v>478</v>
      </c>
      <c r="F152" s="183" t="s">
        <v>1226</v>
      </c>
      <c r="G152" s="184" t="s">
        <v>376</v>
      </c>
      <c r="H152" s="185">
        <v>13.35</v>
      </c>
      <c r="I152" s="186"/>
      <c r="J152" s="187">
        <f>ROUND(I152*H152,2)</f>
        <v>0</v>
      </c>
      <c r="K152" s="183" t="s">
        <v>5</v>
      </c>
      <c r="L152" s="40"/>
      <c r="M152" s="188" t="s">
        <v>5</v>
      </c>
      <c r="N152" s="189" t="s">
        <v>44</v>
      </c>
      <c r="O152" s="41"/>
      <c r="P152" s="190">
        <f>O152*H152</f>
        <v>0</v>
      </c>
      <c r="Q152" s="190">
        <v>0</v>
      </c>
      <c r="R152" s="190">
        <f>Q152*H152</f>
        <v>0</v>
      </c>
      <c r="S152" s="190">
        <v>0</v>
      </c>
      <c r="T152" s="191">
        <f>S152*H152</f>
        <v>0</v>
      </c>
      <c r="AR152" s="23" t="s">
        <v>254</v>
      </c>
      <c r="AT152" s="23" t="s">
        <v>249</v>
      </c>
      <c r="AU152" s="23" t="s">
        <v>82</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493</v>
      </c>
    </row>
    <row r="153" spans="2:65" s="1" customFormat="1" ht="31.5" customHeight="1">
      <c r="B153" s="180"/>
      <c r="C153" s="181" t="s">
        <v>326</v>
      </c>
      <c r="D153" s="181" t="s">
        <v>249</v>
      </c>
      <c r="E153" s="182" t="s">
        <v>838</v>
      </c>
      <c r="F153" s="183" t="s">
        <v>1227</v>
      </c>
      <c r="G153" s="184" t="s">
        <v>404</v>
      </c>
      <c r="H153" s="185">
        <v>1</v>
      </c>
      <c r="I153" s="186"/>
      <c r="J153" s="187">
        <f>ROUND(I153*H153,2)</f>
        <v>0</v>
      </c>
      <c r="K153" s="183" t="s">
        <v>5</v>
      </c>
      <c r="L153" s="40"/>
      <c r="M153" s="188" t="s">
        <v>5</v>
      </c>
      <c r="N153" s="189" t="s">
        <v>44</v>
      </c>
      <c r="O153" s="41"/>
      <c r="P153" s="190">
        <f>O153*H153</f>
        <v>0</v>
      </c>
      <c r="Q153" s="190">
        <v>0</v>
      </c>
      <c r="R153" s="190">
        <f>Q153*H153</f>
        <v>0</v>
      </c>
      <c r="S153" s="190">
        <v>0</v>
      </c>
      <c r="T153" s="191">
        <f>S153*H153</f>
        <v>0</v>
      </c>
      <c r="AR153" s="23" t="s">
        <v>254</v>
      </c>
      <c r="AT153" s="23" t="s">
        <v>249</v>
      </c>
      <c r="AU153" s="23" t="s">
        <v>82</v>
      </c>
      <c r="AY153" s="23" t="s">
        <v>246</v>
      </c>
      <c r="BE153" s="192">
        <f>IF(N153="základní",J153,0)</f>
        <v>0</v>
      </c>
      <c r="BF153" s="192">
        <f>IF(N153="snížená",J153,0)</f>
        <v>0</v>
      </c>
      <c r="BG153" s="192">
        <f>IF(N153="zákl. přenesená",J153,0)</f>
        <v>0</v>
      </c>
      <c r="BH153" s="192">
        <f>IF(N153="sníž. přenesená",J153,0)</f>
        <v>0</v>
      </c>
      <c r="BI153" s="192">
        <f>IF(N153="nulová",J153,0)</f>
        <v>0</v>
      </c>
      <c r="BJ153" s="23" t="s">
        <v>80</v>
      </c>
      <c r="BK153" s="192">
        <f>ROUND(I153*H153,2)</f>
        <v>0</v>
      </c>
      <c r="BL153" s="23" t="s">
        <v>254</v>
      </c>
      <c r="BM153" s="23" t="s">
        <v>498</v>
      </c>
    </row>
    <row r="154" spans="2:65" s="11" customFormat="1" ht="29.85" customHeight="1">
      <c r="B154" s="166"/>
      <c r="D154" s="177" t="s">
        <v>72</v>
      </c>
      <c r="E154" s="178" t="s">
        <v>481</v>
      </c>
      <c r="F154" s="178" t="s">
        <v>482</v>
      </c>
      <c r="I154" s="169"/>
      <c r="J154" s="179">
        <f>BK154</f>
        <v>0</v>
      </c>
      <c r="L154" s="166"/>
      <c r="M154" s="171"/>
      <c r="N154" s="172"/>
      <c r="O154" s="172"/>
      <c r="P154" s="173">
        <f>SUM(P155:P168)</f>
        <v>0</v>
      </c>
      <c r="Q154" s="172"/>
      <c r="R154" s="173">
        <f>SUM(R155:R168)</f>
        <v>0</v>
      </c>
      <c r="S154" s="172"/>
      <c r="T154" s="174">
        <f>SUM(T155:T168)</f>
        <v>0</v>
      </c>
      <c r="AR154" s="167" t="s">
        <v>80</v>
      </c>
      <c r="AT154" s="175" t="s">
        <v>72</v>
      </c>
      <c r="AU154" s="175" t="s">
        <v>80</v>
      </c>
      <c r="AY154" s="167" t="s">
        <v>246</v>
      </c>
      <c r="BK154" s="176">
        <f>SUM(BK155:BK168)</f>
        <v>0</v>
      </c>
    </row>
    <row r="155" spans="2:65" s="1" customFormat="1" ht="22.5" customHeight="1">
      <c r="B155" s="180"/>
      <c r="C155" s="181" t="s">
        <v>499</v>
      </c>
      <c r="D155" s="181" t="s">
        <v>249</v>
      </c>
      <c r="E155" s="182" t="s">
        <v>846</v>
      </c>
      <c r="F155" s="183" t="s">
        <v>847</v>
      </c>
      <c r="G155" s="184" t="s">
        <v>376</v>
      </c>
      <c r="H155" s="185">
        <v>13.8</v>
      </c>
      <c r="I155" s="186"/>
      <c r="J155" s="187">
        <f t="shared" ref="J155:J168" si="30">ROUND(I155*H155,2)</f>
        <v>0</v>
      </c>
      <c r="K155" s="183" t="s">
        <v>253</v>
      </c>
      <c r="L155" s="40"/>
      <c r="M155" s="188" t="s">
        <v>5</v>
      </c>
      <c r="N155" s="189" t="s">
        <v>44</v>
      </c>
      <c r="O155" s="41"/>
      <c r="P155" s="190">
        <f t="shared" ref="P155:P168" si="31">O155*H155</f>
        <v>0</v>
      </c>
      <c r="Q155" s="190">
        <v>0</v>
      </c>
      <c r="R155" s="190">
        <f t="shared" ref="R155:R168" si="32">Q155*H155</f>
        <v>0</v>
      </c>
      <c r="S155" s="190">
        <v>0</v>
      </c>
      <c r="T155" s="191">
        <f t="shared" ref="T155:T168" si="33">S155*H155</f>
        <v>0</v>
      </c>
      <c r="AR155" s="23" t="s">
        <v>254</v>
      </c>
      <c r="AT155" s="23" t="s">
        <v>249</v>
      </c>
      <c r="AU155" s="23" t="s">
        <v>82</v>
      </c>
      <c r="AY155" s="23" t="s">
        <v>246</v>
      </c>
      <c r="BE155" s="192">
        <f t="shared" ref="BE155:BE168" si="34">IF(N155="základní",J155,0)</f>
        <v>0</v>
      </c>
      <c r="BF155" s="192">
        <f t="shared" ref="BF155:BF168" si="35">IF(N155="snížená",J155,0)</f>
        <v>0</v>
      </c>
      <c r="BG155" s="192">
        <f t="shared" ref="BG155:BG168" si="36">IF(N155="zákl. přenesená",J155,0)</f>
        <v>0</v>
      </c>
      <c r="BH155" s="192">
        <f t="shared" ref="BH155:BH168" si="37">IF(N155="sníž. přenesená",J155,0)</f>
        <v>0</v>
      </c>
      <c r="BI155" s="192">
        <f t="shared" ref="BI155:BI168" si="38">IF(N155="nulová",J155,0)</f>
        <v>0</v>
      </c>
      <c r="BJ155" s="23" t="s">
        <v>80</v>
      </c>
      <c r="BK155" s="192">
        <f t="shared" ref="BK155:BK168" si="39">ROUND(I155*H155,2)</f>
        <v>0</v>
      </c>
      <c r="BL155" s="23" t="s">
        <v>254</v>
      </c>
      <c r="BM155" s="23" t="s">
        <v>502</v>
      </c>
    </row>
    <row r="156" spans="2:65" s="1" customFormat="1" ht="22.5" customHeight="1">
      <c r="B156" s="180"/>
      <c r="C156" s="181" t="s">
        <v>414</v>
      </c>
      <c r="D156" s="181" t="s">
        <v>249</v>
      </c>
      <c r="E156" s="182" t="s">
        <v>848</v>
      </c>
      <c r="F156" s="183" t="s">
        <v>849</v>
      </c>
      <c r="G156" s="184" t="s">
        <v>376</v>
      </c>
      <c r="H156" s="185">
        <v>132.22</v>
      </c>
      <c r="I156" s="186"/>
      <c r="J156" s="187">
        <f t="shared" si="30"/>
        <v>0</v>
      </c>
      <c r="K156" s="183" t="s">
        <v>253</v>
      </c>
      <c r="L156" s="40"/>
      <c r="M156" s="188" t="s">
        <v>5</v>
      </c>
      <c r="N156" s="189" t="s">
        <v>44</v>
      </c>
      <c r="O156" s="41"/>
      <c r="P156" s="190">
        <f t="shared" si="31"/>
        <v>0</v>
      </c>
      <c r="Q156" s="190">
        <v>0</v>
      </c>
      <c r="R156" s="190">
        <f t="shared" si="32"/>
        <v>0</v>
      </c>
      <c r="S156" s="190">
        <v>0</v>
      </c>
      <c r="T156" s="191">
        <f t="shared" si="33"/>
        <v>0</v>
      </c>
      <c r="AR156" s="23" t="s">
        <v>254</v>
      </c>
      <c r="AT156" s="23" t="s">
        <v>249</v>
      </c>
      <c r="AU156" s="23" t="s">
        <v>82</v>
      </c>
      <c r="AY156" s="23" t="s">
        <v>246</v>
      </c>
      <c r="BE156" s="192">
        <f t="shared" si="34"/>
        <v>0</v>
      </c>
      <c r="BF156" s="192">
        <f t="shared" si="35"/>
        <v>0</v>
      </c>
      <c r="BG156" s="192">
        <f t="shared" si="36"/>
        <v>0</v>
      </c>
      <c r="BH156" s="192">
        <f t="shared" si="37"/>
        <v>0</v>
      </c>
      <c r="BI156" s="192">
        <f t="shared" si="38"/>
        <v>0</v>
      </c>
      <c r="BJ156" s="23" t="s">
        <v>80</v>
      </c>
      <c r="BK156" s="192">
        <f t="shared" si="39"/>
        <v>0</v>
      </c>
      <c r="BL156" s="23" t="s">
        <v>254</v>
      </c>
      <c r="BM156" s="23" t="s">
        <v>505</v>
      </c>
    </row>
    <row r="157" spans="2:65" s="1" customFormat="1" ht="22.5" customHeight="1">
      <c r="B157" s="180"/>
      <c r="C157" s="181" t="s">
        <v>506</v>
      </c>
      <c r="D157" s="181" t="s">
        <v>249</v>
      </c>
      <c r="E157" s="182" t="s">
        <v>850</v>
      </c>
      <c r="F157" s="183" t="s">
        <v>851</v>
      </c>
      <c r="G157" s="184" t="s">
        <v>376</v>
      </c>
      <c r="H157" s="185">
        <v>97.37</v>
      </c>
      <c r="I157" s="186"/>
      <c r="J157" s="187">
        <f t="shared" si="30"/>
        <v>0</v>
      </c>
      <c r="K157" s="183" t="s">
        <v>253</v>
      </c>
      <c r="L157" s="40"/>
      <c r="M157" s="188" t="s">
        <v>5</v>
      </c>
      <c r="N157" s="189" t="s">
        <v>44</v>
      </c>
      <c r="O157" s="41"/>
      <c r="P157" s="190">
        <f t="shared" si="31"/>
        <v>0</v>
      </c>
      <c r="Q157" s="190">
        <v>0</v>
      </c>
      <c r="R157" s="190">
        <f t="shared" si="32"/>
        <v>0</v>
      </c>
      <c r="S157" s="190">
        <v>0</v>
      </c>
      <c r="T157" s="191">
        <f t="shared" si="33"/>
        <v>0</v>
      </c>
      <c r="AR157" s="23" t="s">
        <v>254</v>
      </c>
      <c r="AT157" s="23" t="s">
        <v>249</v>
      </c>
      <c r="AU157" s="23" t="s">
        <v>82</v>
      </c>
      <c r="AY157" s="23" t="s">
        <v>246</v>
      </c>
      <c r="BE157" s="192">
        <f t="shared" si="34"/>
        <v>0</v>
      </c>
      <c r="BF157" s="192">
        <f t="shared" si="35"/>
        <v>0</v>
      </c>
      <c r="BG157" s="192">
        <f t="shared" si="36"/>
        <v>0</v>
      </c>
      <c r="BH157" s="192">
        <f t="shared" si="37"/>
        <v>0</v>
      </c>
      <c r="BI157" s="192">
        <f t="shared" si="38"/>
        <v>0</v>
      </c>
      <c r="BJ157" s="23" t="s">
        <v>80</v>
      </c>
      <c r="BK157" s="192">
        <f t="shared" si="39"/>
        <v>0</v>
      </c>
      <c r="BL157" s="23" t="s">
        <v>254</v>
      </c>
      <c r="BM157" s="23" t="s">
        <v>509</v>
      </c>
    </row>
    <row r="158" spans="2:65" s="1" customFormat="1" ht="22.5" customHeight="1">
      <c r="B158" s="180"/>
      <c r="C158" s="181" t="s">
        <v>418</v>
      </c>
      <c r="D158" s="181" t="s">
        <v>249</v>
      </c>
      <c r="E158" s="182" t="s">
        <v>850</v>
      </c>
      <c r="F158" s="183" t="s">
        <v>851</v>
      </c>
      <c r="G158" s="184" t="s">
        <v>376</v>
      </c>
      <c r="H158" s="185">
        <v>9.1649999999999991</v>
      </c>
      <c r="I158" s="186"/>
      <c r="J158" s="187">
        <f t="shared" si="30"/>
        <v>0</v>
      </c>
      <c r="K158" s="183" t="s">
        <v>253</v>
      </c>
      <c r="L158" s="40"/>
      <c r="M158" s="188" t="s">
        <v>5</v>
      </c>
      <c r="N158" s="189" t="s">
        <v>44</v>
      </c>
      <c r="O158" s="41"/>
      <c r="P158" s="190">
        <f t="shared" si="31"/>
        <v>0</v>
      </c>
      <c r="Q158" s="190">
        <v>0</v>
      </c>
      <c r="R158" s="190">
        <f t="shared" si="32"/>
        <v>0</v>
      </c>
      <c r="S158" s="190">
        <v>0</v>
      </c>
      <c r="T158" s="191">
        <f t="shared" si="33"/>
        <v>0</v>
      </c>
      <c r="AR158" s="23" t="s">
        <v>254</v>
      </c>
      <c r="AT158" s="23" t="s">
        <v>249</v>
      </c>
      <c r="AU158" s="23" t="s">
        <v>82</v>
      </c>
      <c r="AY158" s="23" t="s">
        <v>246</v>
      </c>
      <c r="BE158" s="192">
        <f t="shared" si="34"/>
        <v>0</v>
      </c>
      <c r="BF158" s="192">
        <f t="shared" si="35"/>
        <v>0</v>
      </c>
      <c r="BG158" s="192">
        <f t="shared" si="36"/>
        <v>0</v>
      </c>
      <c r="BH158" s="192">
        <f t="shared" si="37"/>
        <v>0</v>
      </c>
      <c r="BI158" s="192">
        <f t="shared" si="38"/>
        <v>0</v>
      </c>
      <c r="BJ158" s="23" t="s">
        <v>80</v>
      </c>
      <c r="BK158" s="192">
        <f t="shared" si="39"/>
        <v>0</v>
      </c>
      <c r="BL158" s="23" t="s">
        <v>254</v>
      </c>
      <c r="BM158" s="23" t="s">
        <v>514</v>
      </c>
    </row>
    <row r="159" spans="2:65" s="1" customFormat="1" ht="22.5" customHeight="1">
      <c r="B159" s="180"/>
      <c r="C159" s="181" t="s">
        <v>515</v>
      </c>
      <c r="D159" s="181" t="s">
        <v>249</v>
      </c>
      <c r="E159" s="182" t="s">
        <v>852</v>
      </c>
      <c r="F159" s="183" t="s">
        <v>853</v>
      </c>
      <c r="G159" s="184" t="s">
        <v>359</v>
      </c>
      <c r="H159" s="185">
        <v>1.504</v>
      </c>
      <c r="I159" s="186"/>
      <c r="J159" s="187">
        <f t="shared" si="30"/>
        <v>0</v>
      </c>
      <c r="K159" s="183" t="s">
        <v>253</v>
      </c>
      <c r="L159" s="40"/>
      <c r="M159" s="188" t="s">
        <v>5</v>
      </c>
      <c r="N159" s="189" t="s">
        <v>44</v>
      </c>
      <c r="O159" s="41"/>
      <c r="P159" s="190">
        <f t="shared" si="31"/>
        <v>0</v>
      </c>
      <c r="Q159" s="190">
        <v>0</v>
      </c>
      <c r="R159" s="190">
        <f t="shared" si="32"/>
        <v>0</v>
      </c>
      <c r="S159" s="190">
        <v>0</v>
      </c>
      <c r="T159" s="191">
        <f t="shared" si="33"/>
        <v>0</v>
      </c>
      <c r="AR159" s="23" t="s">
        <v>254</v>
      </c>
      <c r="AT159" s="23" t="s">
        <v>249</v>
      </c>
      <c r="AU159" s="23" t="s">
        <v>82</v>
      </c>
      <c r="AY159" s="23" t="s">
        <v>246</v>
      </c>
      <c r="BE159" s="192">
        <f t="shared" si="34"/>
        <v>0</v>
      </c>
      <c r="BF159" s="192">
        <f t="shared" si="35"/>
        <v>0</v>
      </c>
      <c r="BG159" s="192">
        <f t="shared" si="36"/>
        <v>0</v>
      </c>
      <c r="BH159" s="192">
        <f t="shared" si="37"/>
        <v>0</v>
      </c>
      <c r="BI159" s="192">
        <f t="shared" si="38"/>
        <v>0</v>
      </c>
      <c r="BJ159" s="23" t="s">
        <v>80</v>
      </c>
      <c r="BK159" s="192">
        <f t="shared" si="39"/>
        <v>0</v>
      </c>
      <c r="BL159" s="23" t="s">
        <v>254</v>
      </c>
      <c r="BM159" s="23" t="s">
        <v>463</v>
      </c>
    </row>
    <row r="160" spans="2:65" s="1" customFormat="1" ht="31.5" customHeight="1">
      <c r="B160" s="180"/>
      <c r="C160" s="181" t="s">
        <v>424</v>
      </c>
      <c r="D160" s="181" t="s">
        <v>249</v>
      </c>
      <c r="E160" s="182" t="s">
        <v>1228</v>
      </c>
      <c r="F160" s="183" t="s">
        <v>1229</v>
      </c>
      <c r="G160" s="184" t="s">
        <v>359</v>
      </c>
      <c r="H160" s="185">
        <v>1.02</v>
      </c>
      <c r="I160" s="186"/>
      <c r="J160" s="187">
        <f t="shared" si="30"/>
        <v>0</v>
      </c>
      <c r="K160" s="183" t="s">
        <v>253</v>
      </c>
      <c r="L160" s="40"/>
      <c r="M160" s="188" t="s">
        <v>5</v>
      </c>
      <c r="N160" s="189" t="s">
        <v>44</v>
      </c>
      <c r="O160" s="41"/>
      <c r="P160" s="190">
        <f t="shared" si="31"/>
        <v>0</v>
      </c>
      <c r="Q160" s="190">
        <v>0</v>
      </c>
      <c r="R160" s="190">
        <f t="shared" si="32"/>
        <v>0</v>
      </c>
      <c r="S160" s="190">
        <v>0</v>
      </c>
      <c r="T160" s="191">
        <f t="shared" si="33"/>
        <v>0</v>
      </c>
      <c r="AR160" s="23" t="s">
        <v>254</v>
      </c>
      <c r="AT160" s="23" t="s">
        <v>249</v>
      </c>
      <c r="AU160" s="23" t="s">
        <v>82</v>
      </c>
      <c r="AY160" s="23" t="s">
        <v>246</v>
      </c>
      <c r="BE160" s="192">
        <f t="shared" si="34"/>
        <v>0</v>
      </c>
      <c r="BF160" s="192">
        <f t="shared" si="35"/>
        <v>0</v>
      </c>
      <c r="BG160" s="192">
        <f t="shared" si="36"/>
        <v>0</v>
      </c>
      <c r="BH160" s="192">
        <f t="shared" si="37"/>
        <v>0</v>
      </c>
      <c r="BI160" s="192">
        <f t="shared" si="38"/>
        <v>0</v>
      </c>
      <c r="BJ160" s="23" t="s">
        <v>80</v>
      </c>
      <c r="BK160" s="192">
        <f t="shared" si="39"/>
        <v>0</v>
      </c>
      <c r="BL160" s="23" t="s">
        <v>254</v>
      </c>
      <c r="BM160" s="23" t="s">
        <v>481</v>
      </c>
    </row>
    <row r="161" spans="2:65" s="1" customFormat="1" ht="22.5" customHeight="1">
      <c r="B161" s="180"/>
      <c r="C161" s="181" t="s">
        <v>521</v>
      </c>
      <c r="D161" s="181" t="s">
        <v>249</v>
      </c>
      <c r="E161" s="182" t="s">
        <v>862</v>
      </c>
      <c r="F161" s="183" t="s">
        <v>863</v>
      </c>
      <c r="G161" s="184" t="s">
        <v>376</v>
      </c>
      <c r="H161" s="185">
        <v>125.5</v>
      </c>
      <c r="I161" s="186"/>
      <c r="J161" s="187">
        <f t="shared" si="30"/>
        <v>0</v>
      </c>
      <c r="K161" s="183" t="s">
        <v>253</v>
      </c>
      <c r="L161" s="40"/>
      <c r="M161" s="188" t="s">
        <v>5</v>
      </c>
      <c r="N161" s="189" t="s">
        <v>44</v>
      </c>
      <c r="O161" s="41"/>
      <c r="P161" s="190">
        <f t="shared" si="31"/>
        <v>0</v>
      </c>
      <c r="Q161" s="190">
        <v>0</v>
      </c>
      <c r="R161" s="190">
        <f t="shared" si="32"/>
        <v>0</v>
      </c>
      <c r="S161" s="190">
        <v>0</v>
      </c>
      <c r="T161" s="191">
        <f t="shared" si="33"/>
        <v>0</v>
      </c>
      <c r="AR161" s="23" t="s">
        <v>254</v>
      </c>
      <c r="AT161" s="23" t="s">
        <v>249</v>
      </c>
      <c r="AU161" s="23" t="s">
        <v>82</v>
      </c>
      <c r="AY161" s="23" t="s">
        <v>246</v>
      </c>
      <c r="BE161" s="192">
        <f t="shared" si="34"/>
        <v>0</v>
      </c>
      <c r="BF161" s="192">
        <f t="shared" si="35"/>
        <v>0</v>
      </c>
      <c r="BG161" s="192">
        <f t="shared" si="36"/>
        <v>0</v>
      </c>
      <c r="BH161" s="192">
        <f t="shared" si="37"/>
        <v>0</v>
      </c>
      <c r="BI161" s="192">
        <f t="shared" si="38"/>
        <v>0</v>
      </c>
      <c r="BJ161" s="23" t="s">
        <v>80</v>
      </c>
      <c r="BK161" s="192">
        <f t="shared" si="39"/>
        <v>0</v>
      </c>
      <c r="BL161" s="23" t="s">
        <v>254</v>
      </c>
      <c r="BM161" s="23" t="s">
        <v>524</v>
      </c>
    </row>
    <row r="162" spans="2:65" s="1" customFormat="1" ht="22.5" customHeight="1">
      <c r="B162" s="180"/>
      <c r="C162" s="181" t="s">
        <v>428</v>
      </c>
      <c r="D162" s="181" t="s">
        <v>249</v>
      </c>
      <c r="E162" s="182" t="s">
        <v>864</v>
      </c>
      <c r="F162" s="183" t="s">
        <v>865</v>
      </c>
      <c r="G162" s="184" t="s">
        <v>376</v>
      </c>
      <c r="H162" s="185">
        <v>23.82</v>
      </c>
      <c r="I162" s="186"/>
      <c r="J162" s="187">
        <f t="shared" si="30"/>
        <v>0</v>
      </c>
      <c r="K162" s="183" t="s">
        <v>253</v>
      </c>
      <c r="L162" s="40"/>
      <c r="M162" s="188" t="s">
        <v>5</v>
      </c>
      <c r="N162" s="189" t="s">
        <v>44</v>
      </c>
      <c r="O162" s="41"/>
      <c r="P162" s="190">
        <f t="shared" si="31"/>
        <v>0</v>
      </c>
      <c r="Q162" s="190">
        <v>0</v>
      </c>
      <c r="R162" s="190">
        <f t="shared" si="32"/>
        <v>0</v>
      </c>
      <c r="S162" s="190">
        <v>0</v>
      </c>
      <c r="T162" s="191">
        <f t="shared" si="33"/>
        <v>0</v>
      </c>
      <c r="AR162" s="23" t="s">
        <v>254</v>
      </c>
      <c r="AT162" s="23" t="s">
        <v>249</v>
      </c>
      <c r="AU162" s="23" t="s">
        <v>82</v>
      </c>
      <c r="AY162" s="23" t="s">
        <v>246</v>
      </c>
      <c r="BE162" s="192">
        <f t="shared" si="34"/>
        <v>0</v>
      </c>
      <c r="BF162" s="192">
        <f t="shared" si="35"/>
        <v>0</v>
      </c>
      <c r="BG162" s="192">
        <f t="shared" si="36"/>
        <v>0</v>
      </c>
      <c r="BH162" s="192">
        <f t="shared" si="37"/>
        <v>0</v>
      </c>
      <c r="BI162" s="192">
        <f t="shared" si="38"/>
        <v>0</v>
      </c>
      <c r="BJ162" s="23" t="s">
        <v>80</v>
      </c>
      <c r="BK162" s="192">
        <f t="shared" si="39"/>
        <v>0</v>
      </c>
      <c r="BL162" s="23" t="s">
        <v>254</v>
      </c>
      <c r="BM162" s="23" t="s">
        <v>527</v>
      </c>
    </row>
    <row r="163" spans="2:65" s="1" customFormat="1" ht="22.5" customHeight="1">
      <c r="B163" s="180"/>
      <c r="C163" s="181" t="s">
        <v>528</v>
      </c>
      <c r="D163" s="181" t="s">
        <v>249</v>
      </c>
      <c r="E163" s="182" t="s">
        <v>866</v>
      </c>
      <c r="F163" s="183" t="s">
        <v>867</v>
      </c>
      <c r="G163" s="184" t="s">
        <v>376</v>
      </c>
      <c r="H163" s="185">
        <v>45.3</v>
      </c>
      <c r="I163" s="186"/>
      <c r="J163" s="187">
        <f t="shared" si="30"/>
        <v>0</v>
      </c>
      <c r="K163" s="183" t="s">
        <v>253</v>
      </c>
      <c r="L163" s="40"/>
      <c r="M163" s="188" t="s">
        <v>5</v>
      </c>
      <c r="N163" s="189" t="s">
        <v>44</v>
      </c>
      <c r="O163" s="41"/>
      <c r="P163" s="190">
        <f t="shared" si="31"/>
        <v>0</v>
      </c>
      <c r="Q163" s="190">
        <v>0</v>
      </c>
      <c r="R163" s="190">
        <f t="shared" si="32"/>
        <v>0</v>
      </c>
      <c r="S163" s="190">
        <v>0</v>
      </c>
      <c r="T163" s="191">
        <f t="shared" si="33"/>
        <v>0</v>
      </c>
      <c r="AR163" s="23" t="s">
        <v>254</v>
      </c>
      <c r="AT163" s="23" t="s">
        <v>249</v>
      </c>
      <c r="AU163" s="23" t="s">
        <v>82</v>
      </c>
      <c r="AY163" s="23" t="s">
        <v>246</v>
      </c>
      <c r="BE163" s="192">
        <f t="shared" si="34"/>
        <v>0</v>
      </c>
      <c r="BF163" s="192">
        <f t="shared" si="35"/>
        <v>0</v>
      </c>
      <c r="BG163" s="192">
        <f t="shared" si="36"/>
        <v>0</v>
      </c>
      <c r="BH163" s="192">
        <f t="shared" si="37"/>
        <v>0</v>
      </c>
      <c r="BI163" s="192">
        <f t="shared" si="38"/>
        <v>0</v>
      </c>
      <c r="BJ163" s="23" t="s">
        <v>80</v>
      </c>
      <c r="BK163" s="192">
        <f t="shared" si="39"/>
        <v>0</v>
      </c>
      <c r="BL163" s="23" t="s">
        <v>254</v>
      </c>
      <c r="BM163" s="23" t="s">
        <v>531</v>
      </c>
    </row>
    <row r="164" spans="2:65" s="1" customFormat="1" ht="31.5" customHeight="1">
      <c r="B164" s="180"/>
      <c r="C164" s="181" t="s">
        <v>431</v>
      </c>
      <c r="D164" s="181" t="s">
        <v>249</v>
      </c>
      <c r="E164" s="182" t="s">
        <v>870</v>
      </c>
      <c r="F164" s="183" t="s">
        <v>871</v>
      </c>
      <c r="G164" s="184" t="s">
        <v>376</v>
      </c>
      <c r="H164" s="185">
        <v>125.5</v>
      </c>
      <c r="I164" s="186"/>
      <c r="J164" s="187">
        <f t="shared" si="30"/>
        <v>0</v>
      </c>
      <c r="K164" s="183" t="s">
        <v>253</v>
      </c>
      <c r="L164" s="40"/>
      <c r="M164" s="188" t="s">
        <v>5</v>
      </c>
      <c r="N164" s="189" t="s">
        <v>44</v>
      </c>
      <c r="O164" s="41"/>
      <c r="P164" s="190">
        <f t="shared" si="31"/>
        <v>0</v>
      </c>
      <c r="Q164" s="190">
        <v>0</v>
      </c>
      <c r="R164" s="190">
        <f t="shared" si="32"/>
        <v>0</v>
      </c>
      <c r="S164" s="190">
        <v>0</v>
      </c>
      <c r="T164" s="191">
        <f t="shared" si="33"/>
        <v>0</v>
      </c>
      <c r="AR164" s="23" t="s">
        <v>254</v>
      </c>
      <c r="AT164" s="23" t="s">
        <v>249</v>
      </c>
      <c r="AU164" s="23" t="s">
        <v>82</v>
      </c>
      <c r="AY164" s="23" t="s">
        <v>246</v>
      </c>
      <c r="BE164" s="192">
        <f t="shared" si="34"/>
        <v>0</v>
      </c>
      <c r="BF164" s="192">
        <f t="shared" si="35"/>
        <v>0</v>
      </c>
      <c r="BG164" s="192">
        <f t="shared" si="36"/>
        <v>0</v>
      </c>
      <c r="BH164" s="192">
        <f t="shared" si="37"/>
        <v>0</v>
      </c>
      <c r="BI164" s="192">
        <f t="shared" si="38"/>
        <v>0</v>
      </c>
      <c r="BJ164" s="23" t="s">
        <v>80</v>
      </c>
      <c r="BK164" s="192">
        <f t="shared" si="39"/>
        <v>0</v>
      </c>
      <c r="BL164" s="23" t="s">
        <v>254</v>
      </c>
      <c r="BM164" s="23" t="s">
        <v>534</v>
      </c>
    </row>
    <row r="165" spans="2:65" s="1" customFormat="1" ht="22.5" customHeight="1">
      <c r="B165" s="180"/>
      <c r="C165" s="181" t="s">
        <v>537</v>
      </c>
      <c r="D165" s="181" t="s">
        <v>249</v>
      </c>
      <c r="E165" s="182" t="s">
        <v>872</v>
      </c>
      <c r="F165" s="183" t="s">
        <v>873</v>
      </c>
      <c r="G165" s="184" t="s">
        <v>359</v>
      </c>
      <c r="H165" s="185">
        <v>2.5099999999999998</v>
      </c>
      <c r="I165" s="186"/>
      <c r="J165" s="187">
        <f t="shared" si="30"/>
        <v>0</v>
      </c>
      <c r="K165" s="183" t="s">
        <v>253</v>
      </c>
      <c r="L165" s="40"/>
      <c r="M165" s="188" t="s">
        <v>5</v>
      </c>
      <c r="N165" s="189" t="s">
        <v>44</v>
      </c>
      <c r="O165" s="41"/>
      <c r="P165" s="190">
        <f t="shared" si="31"/>
        <v>0</v>
      </c>
      <c r="Q165" s="190">
        <v>0</v>
      </c>
      <c r="R165" s="190">
        <f t="shared" si="32"/>
        <v>0</v>
      </c>
      <c r="S165" s="190">
        <v>0</v>
      </c>
      <c r="T165" s="191">
        <f t="shared" si="33"/>
        <v>0</v>
      </c>
      <c r="AR165" s="23" t="s">
        <v>254</v>
      </c>
      <c r="AT165" s="23" t="s">
        <v>249</v>
      </c>
      <c r="AU165" s="23" t="s">
        <v>82</v>
      </c>
      <c r="AY165" s="23" t="s">
        <v>246</v>
      </c>
      <c r="BE165" s="192">
        <f t="shared" si="34"/>
        <v>0</v>
      </c>
      <c r="BF165" s="192">
        <f t="shared" si="35"/>
        <v>0</v>
      </c>
      <c r="BG165" s="192">
        <f t="shared" si="36"/>
        <v>0</v>
      </c>
      <c r="BH165" s="192">
        <f t="shared" si="37"/>
        <v>0</v>
      </c>
      <c r="BI165" s="192">
        <f t="shared" si="38"/>
        <v>0</v>
      </c>
      <c r="BJ165" s="23" t="s">
        <v>80</v>
      </c>
      <c r="BK165" s="192">
        <f t="shared" si="39"/>
        <v>0</v>
      </c>
      <c r="BL165" s="23" t="s">
        <v>254</v>
      </c>
      <c r="BM165" s="23" t="s">
        <v>540</v>
      </c>
    </row>
    <row r="166" spans="2:65" s="1" customFormat="1" ht="22.5" customHeight="1">
      <c r="B166" s="180"/>
      <c r="C166" s="181" t="s">
        <v>435</v>
      </c>
      <c r="D166" s="181" t="s">
        <v>249</v>
      </c>
      <c r="E166" s="182" t="s">
        <v>874</v>
      </c>
      <c r="F166" s="183" t="s">
        <v>875</v>
      </c>
      <c r="G166" s="184" t="s">
        <v>376</v>
      </c>
      <c r="H166" s="185">
        <v>2.44</v>
      </c>
      <c r="I166" s="186"/>
      <c r="J166" s="187">
        <f t="shared" si="30"/>
        <v>0</v>
      </c>
      <c r="K166" s="183" t="s">
        <v>253</v>
      </c>
      <c r="L166" s="40"/>
      <c r="M166" s="188" t="s">
        <v>5</v>
      </c>
      <c r="N166" s="189" t="s">
        <v>44</v>
      </c>
      <c r="O166" s="41"/>
      <c r="P166" s="190">
        <f t="shared" si="31"/>
        <v>0</v>
      </c>
      <c r="Q166" s="190">
        <v>0</v>
      </c>
      <c r="R166" s="190">
        <f t="shared" si="32"/>
        <v>0</v>
      </c>
      <c r="S166" s="190">
        <v>0</v>
      </c>
      <c r="T166" s="191">
        <f t="shared" si="33"/>
        <v>0</v>
      </c>
      <c r="AR166" s="23" t="s">
        <v>254</v>
      </c>
      <c r="AT166" s="23" t="s">
        <v>249</v>
      </c>
      <c r="AU166" s="23" t="s">
        <v>82</v>
      </c>
      <c r="AY166" s="23" t="s">
        <v>246</v>
      </c>
      <c r="BE166" s="192">
        <f t="shared" si="34"/>
        <v>0</v>
      </c>
      <c r="BF166" s="192">
        <f t="shared" si="35"/>
        <v>0</v>
      </c>
      <c r="BG166" s="192">
        <f t="shared" si="36"/>
        <v>0</v>
      </c>
      <c r="BH166" s="192">
        <f t="shared" si="37"/>
        <v>0</v>
      </c>
      <c r="BI166" s="192">
        <f t="shared" si="38"/>
        <v>0</v>
      </c>
      <c r="BJ166" s="23" t="s">
        <v>80</v>
      </c>
      <c r="BK166" s="192">
        <f t="shared" si="39"/>
        <v>0</v>
      </c>
      <c r="BL166" s="23" t="s">
        <v>254</v>
      </c>
      <c r="BM166" s="23" t="s">
        <v>547</v>
      </c>
    </row>
    <row r="167" spans="2:65" s="1" customFormat="1" ht="22.5" customHeight="1">
      <c r="B167" s="180"/>
      <c r="C167" s="181" t="s">
        <v>548</v>
      </c>
      <c r="D167" s="181" t="s">
        <v>249</v>
      </c>
      <c r="E167" s="182" t="s">
        <v>491</v>
      </c>
      <c r="F167" s="183" t="s">
        <v>492</v>
      </c>
      <c r="G167" s="184" t="s">
        <v>376</v>
      </c>
      <c r="H167" s="185">
        <v>57.13</v>
      </c>
      <c r="I167" s="186"/>
      <c r="J167" s="187">
        <f t="shared" si="30"/>
        <v>0</v>
      </c>
      <c r="K167" s="183" t="s">
        <v>253</v>
      </c>
      <c r="L167" s="40"/>
      <c r="M167" s="188" t="s">
        <v>5</v>
      </c>
      <c r="N167" s="189" t="s">
        <v>44</v>
      </c>
      <c r="O167" s="41"/>
      <c r="P167" s="190">
        <f t="shared" si="31"/>
        <v>0</v>
      </c>
      <c r="Q167" s="190">
        <v>0</v>
      </c>
      <c r="R167" s="190">
        <f t="shared" si="32"/>
        <v>0</v>
      </c>
      <c r="S167" s="190">
        <v>0</v>
      </c>
      <c r="T167" s="191">
        <f t="shared" si="33"/>
        <v>0</v>
      </c>
      <c r="AR167" s="23" t="s">
        <v>254</v>
      </c>
      <c r="AT167" s="23" t="s">
        <v>249</v>
      </c>
      <c r="AU167" s="23" t="s">
        <v>82</v>
      </c>
      <c r="AY167" s="23" t="s">
        <v>246</v>
      </c>
      <c r="BE167" s="192">
        <f t="shared" si="34"/>
        <v>0</v>
      </c>
      <c r="BF167" s="192">
        <f t="shared" si="35"/>
        <v>0</v>
      </c>
      <c r="BG167" s="192">
        <f t="shared" si="36"/>
        <v>0</v>
      </c>
      <c r="BH167" s="192">
        <f t="shared" si="37"/>
        <v>0</v>
      </c>
      <c r="BI167" s="192">
        <f t="shared" si="38"/>
        <v>0</v>
      </c>
      <c r="BJ167" s="23" t="s">
        <v>80</v>
      </c>
      <c r="BK167" s="192">
        <f t="shared" si="39"/>
        <v>0</v>
      </c>
      <c r="BL167" s="23" t="s">
        <v>254</v>
      </c>
      <c r="BM167" s="23" t="s">
        <v>552</v>
      </c>
    </row>
    <row r="168" spans="2:65" s="1" customFormat="1" ht="22.5" customHeight="1">
      <c r="B168" s="180"/>
      <c r="C168" s="181" t="s">
        <v>440</v>
      </c>
      <c r="D168" s="181" t="s">
        <v>249</v>
      </c>
      <c r="E168" s="182" t="s">
        <v>880</v>
      </c>
      <c r="F168" s="183" t="s">
        <v>881</v>
      </c>
      <c r="G168" s="184" t="s">
        <v>376</v>
      </c>
      <c r="H168" s="185">
        <v>4.3499999999999996</v>
      </c>
      <c r="I168" s="186"/>
      <c r="J168" s="187">
        <f t="shared" si="30"/>
        <v>0</v>
      </c>
      <c r="K168" s="183" t="s">
        <v>253</v>
      </c>
      <c r="L168" s="40"/>
      <c r="M168" s="188" t="s">
        <v>5</v>
      </c>
      <c r="N168" s="189" t="s">
        <v>44</v>
      </c>
      <c r="O168" s="41"/>
      <c r="P168" s="190">
        <f t="shared" si="31"/>
        <v>0</v>
      </c>
      <c r="Q168" s="190">
        <v>0</v>
      </c>
      <c r="R168" s="190">
        <f t="shared" si="32"/>
        <v>0</v>
      </c>
      <c r="S168" s="190">
        <v>0</v>
      </c>
      <c r="T168" s="191">
        <f t="shared" si="33"/>
        <v>0</v>
      </c>
      <c r="AR168" s="23" t="s">
        <v>254</v>
      </c>
      <c r="AT168" s="23" t="s">
        <v>249</v>
      </c>
      <c r="AU168" s="23" t="s">
        <v>82</v>
      </c>
      <c r="AY168" s="23" t="s">
        <v>246</v>
      </c>
      <c r="BE168" s="192">
        <f t="shared" si="34"/>
        <v>0</v>
      </c>
      <c r="BF168" s="192">
        <f t="shared" si="35"/>
        <v>0</v>
      </c>
      <c r="BG168" s="192">
        <f t="shared" si="36"/>
        <v>0</v>
      </c>
      <c r="BH168" s="192">
        <f t="shared" si="37"/>
        <v>0</v>
      </c>
      <c r="BI168" s="192">
        <f t="shared" si="38"/>
        <v>0</v>
      </c>
      <c r="BJ168" s="23" t="s">
        <v>80</v>
      </c>
      <c r="BK168" s="192">
        <f t="shared" si="39"/>
        <v>0</v>
      </c>
      <c r="BL168" s="23" t="s">
        <v>254</v>
      </c>
      <c r="BM168" s="23" t="s">
        <v>557</v>
      </c>
    </row>
    <row r="169" spans="2:65" s="11" customFormat="1" ht="29.85" customHeight="1">
      <c r="B169" s="166"/>
      <c r="D169" s="177" t="s">
        <v>72</v>
      </c>
      <c r="E169" s="178" t="s">
        <v>494</v>
      </c>
      <c r="F169" s="178" t="s">
        <v>495</v>
      </c>
      <c r="I169" s="169"/>
      <c r="J169" s="179">
        <f>BK169</f>
        <v>0</v>
      </c>
      <c r="L169" s="166"/>
      <c r="M169" s="171"/>
      <c r="N169" s="172"/>
      <c r="O169" s="172"/>
      <c r="P169" s="173">
        <f>SUM(P170:P181)</f>
        <v>0</v>
      </c>
      <c r="Q169" s="172"/>
      <c r="R169" s="173">
        <f>SUM(R170:R181)</f>
        <v>0</v>
      </c>
      <c r="S169" s="172"/>
      <c r="T169" s="174">
        <f>SUM(T170:T181)</f>
        <v>0</v>
      </c>
      <c r="AR169" s="167" t="s">
        <v>80</v>
      </c>
      <c r="AT169" s="175" t="s">
        <v>72</v>
      </c>
      <c r="AU169" s="175" t="s">
        <v>80</v>
      </c>
      <c r="AY169" s="167" t="s">
        <v>246</v>
      </c>
      <c r="BK169" s="176">
        <f>SUM(BK170:BK181)</f>
        <v>0</v>
      </c>
    </row>
    <row r="170" spans="2:65" s="1" customFormat="1" ht="22.5" customHeight="1">
      <c r="B170" s="180"/>
      <c r="C170" s="181" t="s">
        <v>558</v>
      </c>
      <c r="D170" s="181" t="s">
        <v>249</v>
      </c>
      <c r="E170" s="182" t="s">
        <v>883</v>
      </c>
      <c r="F170" s="183" t="s">
        <v>884</v>
      </c>
      <c r="G170" s="184" t="s">
        <v>376</v>
      </c>
      <c r="H170" s="185">
        <v>692.14</v>
      </c>
      <c r="I170" s="186"/>
      <c r="J170" s="187">
        <f t="shared" ref="J170:J181" si="40">ROUND(I170*H170,2)</f>
        <v>0</v>
      </c>
      <c r="K170" s="183" t="s">
        <v>253</v>
      </c>
      <c r="L170" s="40"/>
      <c r="M170" s="188" t="s">
        <v>5</v>
      </c>
      <c r="N170" s="189" t="s">
        <v>44</v>
      </c>
      <c r="O170" s="41"/>
      <c r="P170" s="190">
        <f t="shared" ref="P170:P181" si="41">O170*H170</f>
        <v>0</v>
      </c>
      <c r="Q170" s="190">
        <v>0</v>
      </c>
      <c r="R170" s="190">
        <f t="shared" ref="R170:R181" si="42">Q170*H170</f>
        <v>0</v>
      </c>
      <c r="S170" s="190">
        <v>0</v>
      </c>
      <c r="T170" s="191">
        <f t="shared" ref="T170:T181" si="43">S170*H170</f>
        <v>0</v>
      </c>
      <c r="AR170" s="23" t="s">
        <v>254</v>
      </c>
      <c r="AT170" s="23" t="s">
        <v>249</v>
      </c>
      <c r="AU170" s="23" t="s">
        <v>82</v>
      </c>
      <c r="AY170" s="23" t="s">
        <v>246</v>
      </c>
      <c r="BE170" s="192">
        <f t="shared" ref="BE170:BE181" si="44">IF(N170="základní",J170,0)</f>
        <v>0</v>
      </c>
      <c r="BF170" s="192">
        <f t="shared" ref="BF170:BF181" si="45">IF(N170="snížená",J170,0)</f>
        <v>0</v>
      </c>
      <c r="BG170" s="192">
        <f t="shared" ref="BG170:BG181" si="46">IF(N170="zákl. přenesená",J170,0)</f>
        <v>0</v>
      </c>
      <c r="BH170" s="192">
        <f t="shared" ref="BH170:BH181" si="47">IF(N170="sníž. přenesená",J170,0)</f>
        <v>0</v>
      </c>
      <c r="BI170" s="192">
        <f t="shared" ref="BI170:BI181" si="48">IF(N170="nulová",J170,0)</f>
        <v>0</v>
      </c>
      <c r="BJ170" s="23" t="s">
        <v>80</v>
      </c>
      <c r="BK170" s="192">
        <f t="shared" ref="BK170:BK181" si="49">ROUND(I170*H170,2)</f>
        <v>0</v>
      </c>
      <c r="BL170" s="23" t="s">
        <v>254</v>
      </c>
      <c r="BM170" s="23" t="s">
        <v>559</v>
      </c>
    </row>
    <row r="171" spans="2:65" s="1" customFormat="1" ht="22.5" customHeight="1">
      <c r="B171" s="180"/>
      <c r="C171" s="181" t="s">
        <v>444</v>
      </c>
      <c r="D171" s="181" t="s">
        <v>249</v>
      </c>
      <c r="E171" s="182" t="s">
        <v>1230</v>
      </c>
      <c r="F171" s="183" t="s">
        <v>1231</v>
      </c>
      <c r="G171" s="184" t="s">
        <v>376</v>
      </c>
      <c r="H171" s="185">
        <v>0.89300000000000002</v>
      </c>
      <c r="I171" s="186"/>
      <c r="J171" s="187">
        <f t="shared" si="40"/>
        <v>0</v>
      </c>
      <c r="K171" s="183" t="s">
        <v>253</v>
      </c>
      <c r="L171" s="40"/>
      <c r="M171" s="188" t="s">
        <v>5</v>
      </c>
      <c r="N171" s="189" t="s">
        <v>44</v>
      </c>
      <c r="O171" s="41"/>
      <c r="P171" s="190">
        <f t="shared" si="41"/>
        <v>0</v>
      </c>
      <c r="Q171" s="190">
        <v>0</v>
      </c>
      <c r="R171" s="190">
        <f t="shared" si="42"/>
        <v>0</v>
      </c>
      <c r="S171" s="190">
        <v>0</v>
      </c>
      <c r="T171" s="191">
        <f t="shared" si="43"/>
        <v>0</v>
      </c>
      <c r="AR171" s="23" t="s">
        <v>254</v>
      </c>
      <c r="AT171" s="23" t="s">
        <v>249</v>
      </c>
      <c r="AU171" s="23" t="s">
        <v>82</v>
      </c>
      <c r="AY171" s="23" t="s">
        <v>246</v>
      </c>
      <c r="BE171" s="192">
        <f t="shared" si="44"/>
        <v>0</v>
      </c>
      <c r="BF171" s="192">
        <f t="shared" si="45"/>
        <v>0</v>
      </c>
      <c r="BG171" s="192">
        <f t="shared" si="46"/>
        <v>0</v>
      </c>
      <c r="BH171" s="192">
        <f t="shared" si="47"/>
        <v>0</v>
      </c>
      <c r="BI171" s="192">
        <f t="shared" si="48"/>
        <v>0</v>
      </c>
      <c r="BJ171" s="23" t="s">
        <v>80</v>
      </c>
      <c r="BK171" s="192">
        <f t="shared" si="49"/>
        <v>0</v>
      </c>
      <c r="BL171" s="23" t="s">
        <v>254</v>
      </c>
      <c r="BM171" s="23" t="s">
        <v>563</v>
      </c>
    </row>
    <row r="172" spans="2:65" s="1" customFormat="1" ht="22.5" customHeight="1">
      <c r="B172" s="180"/>
      <c r="C172" s="181" t="s">
        <v>564</v>
      </c>
      <c r="D172" s="181" t="s">
        <v>249</v>
      </c>
      <c r="E172" s="182" t="s">
        <v>1232</v>
      </c>
      <c r="F172" s="183" t="s">
        <v>1233</v>
      </c>
      <c r="G172" s="184" t="s">
        <v>359</v>
      </c>
      <c r="H172" s="185">
        <v>0.61499999999999999</v>
      </c>
      <c r="I172" s="186"/>
      <c r="J172" s="187">
        <f t="shared" si="40"/>
        <v>0</v>
      </c>
      <c r="K172" s="183" t="s">
        <v>253</v>
      </c>
      <c r="L172" s="40"/>
      <c r="M172" s="188" t="s">
        <v>5</v>
      </c>
      <c r="N172" s="189" t="s">
        <v>44</v>
      </c>
      <c r="O172" s="41"/>
      <c r="P172" s="190">
        <f t="shared" si="41"/>
        <v>0</v>
      </c>
      <c r="Q172" s="190">
        <v>0</v>
      </c>
      <c r="R172" s="190">
        <f t="shared" si="42"/>
        <v>0</v>
      </c>
      <c r="S172" s="190">
        <v>0</v>
      </c>
      <c r="T172" s="191">
        <f t="shared" si="43"/>
        <v>0</v>
      </c>
      <c r="AR172" s="23" t="s">
        <v>254</v>
      </c>
      <c r="AT172" s="23" t="s">
        <v>249</v>
      </c>
      <c r="AU172" s="23" t="s">
        <v>82</v>
      </c>
      <c r="AY172" s="23" t="s">
        <v>246</v>
      </c>
      <c r="BE172" s="192">
        <f t="shared" si="44"/>
        <v>0</v>
      </c>
      <c r="BF172" s="192">
        <f t="shared" si="45"/>
        <v>0</v>
      </c>
      <c r="BG172" s="192">
        <f t="shared" si="46"/>
        <v>0</v>
      </c>
      <c r="BH172" s="192">
        <f t="shared" si="47"/>
        <v>0</v>
      </c>
      <c r="BI172" s="192">
        <f t="shared" si="48"/>
        <v>0</v>
      </c>
      <c r="BJ172" s="23" t="s">
        <v>80</v>
      </c>
      <c r="BK172" s="192">
        <f t="shared" si="49"/>
        <v>0</v>
      </c>
      <c r="BL172" s="23" t="s">
        <v>254</v>
      </c>
      <c r="BM172" s="23" t="s">
        <v>567</v>
      </c>
    </row>
    <row r="173" spans="2:65" s="1" customFormat="1" ht="22.5" customHeight="1">
      <c r="B173" s="180"/>
      <c r="C173" s="181" t="s">
        <v>447</v>
      </c>
      <c r="D173" s="181" t="s">
        <v>249</v>
      </c>
      <c r="E173" s="182" t="s">
        <v>890</v>
      </c>
      <c r="F173" s="183" t="s">
        <v>891</v>
      </c>
      <c r="G173" s="184" t="s">
        <v>376</v>
      </c>
      <c r="H173" s="185">
        <v>7.38</v>
      </c>
      <c r="I173" s="186"/>
      <c r="J173" s="187">
        <f t="shared" si="40"/>
        <v>0</v>
      </c>
      <c r="K173" s="183" t="s">
        <v>253</v>
      </c>
      <c r="L173" s="40"/>
      <c r="M173" s="188" t="s">
        <v>5</v>
      </c>
      <c r="N173" s="189" t="s">
        <v>44</v>
      </c>
      <c r="O173" s="41"/>
      <c r="P173" s="190">
        <f t="shared" si="41"/>
        <v>0</v>
      </c>
      <c r="Q173" s="190">
        <v>0</v>
      </c>
      <c r="R173" s="190">
        <f t="shared" si="42"/>
        <v>0</v>
      </c>
      <c r="S173" s="190">
        <v>0</v>
      </c>
      <c r="T173" s="191">
        <f t="shared" si="43"/>
        <v>0</v>
      </c>
      <c r="AR173" s="23" t="s">
        <v>254</v>
      </c>
      <c r="AT173" s="23" t="s">
        <v>249</v>
      </c>
      <c r="AU173" s="23" t="s">
        <v>82</v>
      </c>
      <c r="AY173" s="23" t="s">
        <v>246</v>
      </c>
      <c r="BE173" s="192">
        <f t="shared" si="44"/>
        <v>0</v>
      </c>
      <c r="BF173" s="192">
        <f t="shared" si="45"/>
        <v>0</v>
      </c>
      <c r="BG173" s="192">
        <f t="shared" si="46"/>
        <v>0</v>
      </c>
      <c r="BH173" s="192">
        <f t="shared" si="47"/>
        <v>0</v>
      </c>
      <c r="BI173" s="192">
        <f t="shared" si="48"/>
        <v>0</v>
      </c>
      <c r="BJ173" s="23" t="s">
        <v>80</v>
      </c>
      <c r="BK173" s="192">
        <f t="shared" si="49"/>
        <v>0</v>
      </c>
      <c r="BL173" s="23" t="s">
        <v>254</v>
      </c>
      <c r="BM173" s="23" t="s">
        <v>570</v>
      </c>
    </row>
    <row r="174" spans="2:65" s="1" customFormat="1" ht="22.5" customHeight="1">
      <c r="B174" s="180"/>
      <c r="C174" s="181" t="s">
        <v>419</v>
      </c>
      <c r="D174" s="181" t="s">
        <v>249</v>
      </c>
      <c r="E174" s="182" t="s">
        <v>893</v>
      </c>
      <c r="F174" s="183" t="s">
        <v>894</v>
      </c>
      <c r="G174" s="184" t="s">
        <v>359</v>
      </c>
      <c r="H174" s="185">
        <v>2.2679999999999998</v>
      </c>
      <c r="I174" s="186"/>
      <c r="J174" s="187">
        <f t="shared" si="40"/>
        <v>0</v>
      </c>
      <c r="K174" s="183" t="s">
        <v>253</v>
      </c>
      <c r="L174" s="40"/>
      <c r="M174" s="188" t="s">
        <v>5</v>
      </c>
      <c r="N174" s="189" t="s">
        <v>44</v>
      </c>
      <c r="O174" s="41"/>
      <c r="P174" s="190">
        <f t="shared" si="41"/>
        <v>0</v>
      </c>
      <c r="Q174" s="190">
        <v>0</v>
      </c>
      <c r="R174" s="190">
        <f t="shared" si="42"/>
        <v>0</v>
      </c>
      <c r="S174" s="190">
        <v>0</v>
      </c>
      <c r="T174" s="191">
        <f t="shared" si="43"/>
        <v>0</v>
      </c>
      <c r="AR174" s="23" t="s">
        <v>254</v>
      </c>
      <c r="AT174" s="23" t="s">
        <v>249</v>
      </c>
      <c r="AU174" s="23" t="s">
        <v>82</v>
      </c>
      <c r="AY174" s="23" t="s">
        <v>246</v>
      </c>
      <c r="BE174" s="192">
        <f t="shared" si="44"/>
        <v>0</v>
      </c>
      <c r="BF174" s="192">
        <f t="shared" si="45"/>
        <v>0</v>
      </c>
      <c r="BG174" s="192">
        <f t="shared" si="46"/>
        <v>0</v>
      </c>
      <c r="BH174" s="192">
        <f t="shared" si="47"/>
        <v>0</v>
      </c>
      <c r="BI174" s="192">
        <f t="shared" si="48"/>
        <v>0</v>
      </c>
      <c r="BJ174" s="23" t="s">
        <v>80</v>
      </c>
      <c r="BK174" s="192">
        <f t="shared" si="49"/>
        <v>0</v>
      </c>
      <c r="BL174" s="23" t="s">
        <v>254</v>
      </c>
      <c r="BM174" s="23" t="s">
        <v>571</v>
      </c>
    </row>
    <row r="175" spans="2:65" s="1" customFormat="1" ht="22.5" customHeight="1">
      <c r="B175" s="180"/>
      <c r="C175" s="181" t="s">
        <v>451</v>
      </c>
      <c r="D175" s="181" t="s">
        <v>249</v>
      </c>
      <c r="E175" s="182" t="s">
        <v>900</v>
      </c>
      <c r="F175" s="183" t="s">
        <v>901</v>
      </c>
      <c r="G175" s="184" t="s">
        <v>359</v>
      </c>
      <c r="H175" s="185">
        <v>0.29399999999999998</v>
      </c>
      <c r="I175" s="186"/>
      <c r="J175" s="187">
        <f t="shared" si="40"/>
        <v>0</v>
      </c>
      <c r="K175" s="183" t="s">
        <v>253</v>
      </c>
      <c r="L175" s="40"/>
      <c r="M175" s="188" t="s">
        <v>5</v>
      </c>
      <c r="N175" s="189" t="s">
        <v>44</v>
      </c>
      <c r="O175" s="41"/>
      <c r="P175" s="190">
        <f t="shared" si="41"/>
        <v>0</v>
      </c>
      <c r="Q175" s="190">
        <v>0</v>
      </c>
      <c r="R175" s="190">
        <f t="shared" si="42"/>
        <v>0</v>
      </c>
      <c r="S175" s="190">
        <v>0</v>
      </c>
      <c r="T175" s="191">
        <f t="shared" si="43"/>
        <v>0</v>
      </c>
      <c r="AR175" s="23" t="s">
        <v>254</v>
      </c>
      <c r="AT175" s="23" t="s">
        <v>249</v>
      </c>
      <c r="AU175" s="23" t="s">
        <v>82</v>
      </c>
      <c r="AY175" s="23" t="s">
        <v>246</v>
      </c>
      <c r="BE175" s="192">
        <f t="shared" si="44"/>
        <v>0</v>
      </c>
      <c r="BF175" s="192">
        <f t="shared" si="45"/>
        <v>0</v>
      </c>
      <c r="BG175" s="192">
        <f t="shared" si="46"/>
        <v>0</v>
      </c>
      <c r="BH175" s="192">
        <f t="shared" si="47"/>
        <v>0</v>
      </c>
      <c r="BI175" s="192">
        <f t="shared" si="48"/>
        <v>0</v>
      </c>
      <c r="BJ175" s="23" t="s">
        <v>80</v>
      </c>
      <c r="BK175" s="192">
        <f t="shared" si="49"/>
        <v>0</v>
      </c>
      <c r="BL175" s="23" t="s">
        <v>254</v>
      </c>
      <c r="BM175" s="23" t="s">
        <v>575</v>
      </c>
    </row>
    <row r="176" spans="2:65" s="1" customFormat="1" ht="22.5" customHeight="1">
      <c r="B176" s="180"/>
      <c r="C176" s="181" t="s">
        <v>436</v>
      </c>
      <c r="D176" s="181" t="s">
        <v>249</v>
      </c>
      <c r="E176" s="182" t="s">
        <v>904</v>
      </c>
      <c r="F176" s="183" t="s">
        <v>905</v>
      </c>
      <c r="G176" s="184" t="s">
        <v>423</v>
      </c>
      <c r="H176" s="185">
        <v>34.4</v>
      </c>
      <c r="I176" s="186"/>
      <c r="J176" s="187">
        <f t="shared" si="40"/>
        <v>0</v>
      </c>
      <c r="K176" s="183" t="s">
        <v>253</v>
      </c>
      <c r="L176" s="40"/>
      <c r="M176" s="188" t="s">
        <v>5</v>
      </c>
      <c r="N176" s="189" t="s">
        <v>44</v>
      </c>
      <c r="O176" s="41"/>
      <c r="P176" s="190">
        <f t="shared" si="41"/>
        <v>0</v>
      </c>
      <c r="Q176" s="190">
        <v>0</v>
      </c>
      <c r="R176" s="190">
        <f t="shared" si="42"/>
        <v>0</v>
      </c>
      <c r="S176" s="190">
        <v>0</v>
      </c>
      <c r="T176" s="191">
        <f t="shared" si="43"/>
        <v>0</v>
      </c>
      <c r="AR176" s="23" t="s">
        <v>254</v>
      </c>
      <c r="AT176" s="23" t="s">
        <v>249</v>
      </c>
      <c r="AU176" s="23" t="s">
        <v>82</v>
      </c>
      <c r="AY176" s="23" t="s">
        <v>246</v>
      </c>
      <c r="BE176" s="192">
        <f t="shared" si="44"/>
        <v>0</v>
      </c>
      <c r="BF176" s="192">
        <f t="shared" si="45"/>
        <v>0</v>
      </c>
      <c r="BG176" s="192">
        <f t="shared" si="46"/>
        <v>0</v>
      </c>
      <c r="BH176" s="192">
        <f t="shared" si="47"/>
        <v>0</v>
      </c>
      <c r="BI176" s="192">
        <f t="shared" si="48"/>
        <v>0</v>
      </c>
      <c r="BJ176" s="23" t="s">
        <v>80</v>
      </c>
      <c r="BK176" s="192">
        <f t="shared" si="49"/>
        <v>0</v>
      </c>
      <c r="BL176" s="23" t="s">
        <v>254</v>
      </c>
      <c r="BM176" s="23" t="s">
        <v>578</v>
      </c>
    </row>
    <row r="177" spans="2:65" s="1" customFormat="1" ht="31.5" customHeight="1">
      <c r="B177" s="180"/>
      <c r="C177" s="181" t="s">
        <v>454</v>
      </c>
      <c r="D177" s="181" t="s">
        <v>249</v>
      </c>
      <c r="E177" s="182" t="s">
        <v>911</v>
      </c>
      <c r="F177" s="183" t="s">
        <v>912</v>
      </c>
      <c r="G177" s="184" t="s">
        <v>376</v>
      </c>
      <c r="H177" s="185">
        <v>143.4</v>
      </c>
      <c r="I177" s="186"/>
      <c r="J177" s="187">
        <f t="shared" si="40"/>
        <v>0</v>
      </c>
      <c r="K177" s="183" t="s">
        <v>5</v>
      </c>
      <c r="L177" s="40"/>
      <c r="M177" s="188" t="s">
        <v>5</v>
      </c>
      <c r="N177" s="189" t="s">
        <v>44</v>
      </c>
      <c r="O177" s="41"/>
      <c r="P177" s="190">
        <f t="shared" si="41"/>
        <v>0</v>
      </c>
      <c r="Q177" s="190">
        <v>0</v>
      </c>
      <c r="R177" s="190">
        <f t="shared" si="42"/>
        <v>0</v>
      </c>
      <c r="S177" s="190">
        <v>0</v>
      </c>
      <c r="T177" s="191">
        <f t="shared" si="43"/>
        <v>0</v>
      </c>
      <c r="AR177" s="23" t="s">
        <v>254</v>
      </c>
      <c r="AT177" s="23" t="s">
        <v>249</v>
      </c>
      <c r="AU177" s="23" t="s">
        <v>82</v>
      </c>
      <c r="AY177" s="23" t="s">
        <v>246</v>
      </c>
      <c r="BE177" s="192">
        <f t="shared" si="44"/>
        <v>0</v>
      </c>
      <c r="BF177" s="192">
        <f t="shared" si="45"/>
        <v>0</v>
      </c>
      <c r="BG177" s="192">
        <f t="shared" si="46"/>
        <v>0</v>
      </c>
      <c r="BH177" s="192">
        <f t="shared" si="47"/>
        <v>0</v>
      </c>
      <c r="BI177" s="192">
        <f t="shared" si="48"/>
        <v>0</v>
      </c>
      <c r="BJ177" s="23" t="s">
        <v>80</v>
      </c>
      <c r="BK177" s="192">
        <f t="shared" si="49"/>
        <v>0</v>
      </c>
      <c r="BL177" s="23" t="s">
        <v>254</v>
      </c>
      <c r="BM177" s="23" t="s">
        <v>581</v>
      </c>
    </row>
    <row r="178" spans="2:65" s="1" customFormat="1" ht="31.5" customHeight="1">
      <c r="B178" s="180"/>
      <c r="C178" s="181" t="s">
        <v>582</v>
      </c>
      <c r="D178" s="181" t="s">
        <v>249</v>
      </c>
      <c r="E178" s="182" t="s">
        <v>907</v>
      </c>
      <c r="F178" s="183" t="s">
        <v>908</v>
      </c>
      <c r="G178" s="184" t="s">
        <v>376</v>
      </c>
      <c r="H178" s="185">
        <v>306.60000000000002</v>
      </c>
      <c r="I178" s="186"/>
      <c r="J178" s="187">
        <f t="shared" si="40"/>
        <v>0</v>
      </c>
      <c r="K178" s="183" t="s">
        <v>5</v>
      </c>
      <c r="L178" s="40"/>
      <c r="M178" s="188" t="s">
        <v>5</v>
      </c>
      <c r="N178" s="189" t="s">
        <v>44</v>
      </c>
      <c r="O178" s="41"/>
      <c r="P178" s="190">
        <f t="shared" si="41"/>
        <v>0</v>
      </c>
      <c r="Q178" s="190">
        <v>0</v>
      </c>
      <c r="R178" s="190">
        <f t="shared" si="42"/>
        <v>0</v>
      </c>
      <c r="S178" s="190">
        <v>0</v>
      </c>
      <c r="T178" s="191">
        <f t="shared" si="43"/>
        <v>0</v>
      </c>
      <c r="AR178" s="23" t="s">
        <v>254</v>
      </c>
      <c r="AT178" s="23" t="s">
        <v>249</v>
      </c>
      <c r="AU178" s="23" t="s">
        <v>82</v>
      </c>
      <c r="AY178" s="23" t="s">
        <v>246</v>
      </c>
      <c r="BE178" s="192">
        <f t="shared" si="44"/>
        <v>0</v>
      </c>
      <c r="BF178" s="192">
        <f t="shared" si="45"/>
        <v>0</v>
      </c>
      <c r="BG178" s="192">
        <f t="shared" si="46"/>
        <v>0</v>
      </c>
      <c r="BH178" s="192">
        <f t="shared" si="47"/>
        <v>0</v>
      </c>
      <c r="BI178" s="192">
        <f t="shared" si="48"/>
        <v>0</v>
      </c>
      <c r="BJ178" s="23" t="s">
        <v>80</v>
      </c>
      <c r="BK178" s="192">
        <f t="shared" si="49"/>
        <v>0</v>
      </c>
      <c r="BL178" s="23" t="s">
        <v>254</v>
      </c>
      <c r="BM178" s="23" t="s">
        <v>583</v>
      </c>
    </row>
    <row r="179" spans="2:65" s="1" customFormat="1" ht="31.5" customHeight="1">
      <c r="B179" s="180"/>
      <c r="C179" s="181" t="s">
        <v>459</v>
      </c>
      <c r="D179" s="181" t="s">
        <v>249</v>
      </c>
      <c r="E179" s="182" t="s">
        <v>503</v>
      </c>
      <c r="F179" s="183" t="s">
        <v>917</v>
      </c>
      <c r="G179" s="184" t="s">
        <v>376</v>
      </c>
      <c r="H179" s="185">
        <v>507.83</v>
      </c>
      <c r="I179" s="186"/>
      <c r="J179" s="187">
        <f t="shared" si="40"/>
        <v>0</v>
      </c>
      <c r="K179" s="183" t="s">
        <v>253</v>
      </c>
      <c r="L179" s="40"/>
      <c r="M179" s="188" t="s">
        <v>5</v>
      </c>
      <c r="N179" s="189" t="s">
        <v>44</v>
      </c>
      <c r="O179" s="41"/>
      <c r="P179" s="190">
        <f t="shared" si="41"/>
        <v>0</v>
      </c>
      <c r="Q179" s="190">
        <v>0</v>
      </c>
      <c r="R179" s="190">
        <f t="shared" si="42"/>
        <v>0</v>
      </c>
      <c r="S179" s="190">
        <v>0</v>
      </c>
      <c r="T179" s="191">
        <f t="shared" si="43"/>
        <v>0</v>
      </c>
      <c r="AR179" s="23" t="s">
        <v>254</v>
      </c>
      <c r="AT179" s="23" t="s">
        <v>249</v>
      </c>
      <c r="AU179" s="23" t="s">
        <v>82</v>
      </c>
      <c r="AY179" s="23" t="s">
        <v>246</v>
      </c>
      <c r="BE179" s="192">
        <f t="shared" si="44"/>
        <v>0</v>
      </c>
      <c r="BF179" s="192">
        <f t="shared" si="45"/>
        <v>0</v>
      </c>
      <c r="BG179" s="192">
        <f t="shared" si="46"/>
        <v>0</v>
      </c>
      <c r="BH179" s="192">
        <f t="shared" si="47"/>
        <v>0</v>
      </c>
      <c r="BI179" s="192">
        <f t="shared" si="48"/>
        <v>0</v>
      </c>
      <c r="BJ179" s="23" t="s">
        <v>80</v>
      </c>
      <c r="BK179" s="192">
        <f t="shared" si="49"/>
        <v>0</v>
      </c>
      <c r="BL179" s="23" t="s">
        <v>254</v>
      </c>
      <c r="BM179" s="23" t="s">
        <v>587</v>
      </c>
    </row>
    <row r="180" spans="2:65" s="1" customFormat="1" ht="31.5" customHeight="1">
      <c r="B180" s="180"/>
      <c r="C180" s="181" t="s">
        <v>590</v>
      </c>
      <c r="D180" s="181" t="s">
        <v>249</v>
      </c>
      <c r="E180" s="182" t="s">
        <v>507</v>
      </c>
      <c r="F180" s="183" t="s">
        <v>914</v>
      </c>
      <c r="G180" s="184" t="s">
        <v>376</v>
      </c>
      <c r="H180" s="185">
        <v>1141.836</v>
      </c>
      <c r="I180" s="186"/>
      <c r="J180" s="187">
        <f t="shared" si="40"/>
        <v>0</v>
      </c>
      <c r="K180" s="183" t="s">
        <v>5</v>
      </c>
      <c r="L180" s="40"/>
      <c r="M180" s="188" t="s">
        <v>5</v>
      </c>
      <c r="N180" s="189" t="s">
        <v>44</v>
      </c>
      <c r="O180" s="41"/>
      <c r="P180" s="190">
        <f t="shared" si="41"/>
        <v>0</v>
      </c>
      <c r="Q180" s="190">
        <v>0</v>
      </c>
      <c r="R180" s="190">
        <f t="shared" si="42"/>
        <v>0</v>
      </c>
      <c r="S180" s="190">
        <v>0</v>
      </c>
      <c r="T180" s="191">
        <f t="shared" si="43"/>
        <v>0</v>
      </c>
      <c r="AR180" s="23" t="s">
        <v>254</v>
      </c>
      <c r="AT180" s="23" t="s">
        <v>249</v>
      </c>
      <c r="AU180" s="23" t="s">
        <v>82</v>
      </c>
      <c r="AY180" s="23" t="s">
        <v>246</v>
      </c>
      <c r="BE180" s="192">
        <f t="shared" si="44"/>
        <v>0</v>
      </c>
      <c r="BF180" s="192">
        <f t="shared" si="45"/>
        <v>0</v>
      </c>
      <c r="BG180" s="192">
        <f t="shared" si="46"/>
        <v>0</v>
      </c>
      <c r="BH180" s="192">
        <f t="shared" si="47"/>
        <v>0</v>
      </c>
      <c r="BI180" s="192">
        <f t="shared" si="48"/>
        <v>0</v>
      </c>
      <c r="BJ180" s="23" t="s">
        <v>80</v>
      </c>
      <c r="BK180" s="192">
        <f t="shared" si="49"/>
        <v>0</v>
      </c>
      <c r="BL180" s="23" t="s">
        <v>254</v>
      </c>
      <c r="BM180" s="23" t="s">
        <v>593</v>
      </c>
    </row>
    <row r="181" spans="2:65" s="1" customFormat="1" ht="22.5" customHeight="1">
      <c r="B181" s="180"/>
      <c r="C181" s="181" t="s">
        <v>462</v>
      </c>
      <c r="D181" s="181" t="s">
        <v>249</v>
      </c>
      <c r="E181" s="182" t="s">
        <v>919</v>
      </c>
      <c r="F181" s="183" t="s">
        <v>920</v>
      </c>
      <c r="G181" s="184" t="s">
        <v>376</v>
      </c>
      <c r="H181" s="185">
        <v>301.06</v>
      </c>
      <c r="I181" s="186"/>
      <c r="J181" s="187">
        <f t="shared" si="40"/>
        <v>0</v>
      </c>
      <c r="K181" s="183" t="s">
        <v>253</v>
      </c>
      <c r="L181" s="40"/>
      <c r="M181" s="188" t="s">
        <v>5</v>
      </c>
      <c r="N181" s="189" t="s">
        <v>44</v>
      </c>
      <c r="O181" s="41"/>
      <c r="P181" s="190">
        <f t="shared" si="41"/>
        <v>0</v>
      </c>
      <c r="Q181" s="190">
        <v>0</v>
      </c>
      <c r="R181" s="190">
        <f t="shared" si="42"/>
        <v>0</v>
      </c>
      <c r="S181" s="190">
        <v>0</v>
      </c>
      <c r="T181" s="191">
        <f t="shared" si="43"/>
        <v>0</v>
      </c>
      <c r="AR181" s="23" t="s">
        <v>254</v>
      </c>
      <c r="AT181" s="23" t="s">
        <v>249</v>
      </c>
      <c r="AU181" s="23" t="s">
        <v>82</v>
      </c>
      <c r="AY181" s="23" t="s">
        <v>246</v>
      </c>
      <c r="BE181" s="192">
        <f t="shared" si="44"/>
        <v>0</v>
      </c>
      <c r="BF181" s="192">
        <f t="shared" si="45"/>
        <v>0</v>
      </c>
      <c r="BG181" s="192">
        <f t="shared" si="46"/>
        <v>0</v>
      </c>
      <c r="BH181" s="192">
        <f t="shared" si="47"/>
        <v>0</v>
      </c>
      <c r="BI181" s="192">
        <f t="shared" si="48"/>
        <v>0</v>
      </c>
      <c r="BJ181" s="23" t="s">
        <v>80</v>
      </c>
      <c r="BK181" s="192">
        <f t="shared" si="49"/>
        <v>0</v>
      </c>
      <c r="BL181" s="23" t="s">
        <v>254</v>
      </c>
      <c r="BM181" s="23" t="s">
        <v>596</v>
      </c>
    </row>
    <row r="182" spans="2:65" s="11" customFormat="1" ht="29.85" customHeight="1">
      <c r="B182" s="166"/>
      <c r="D182" s="177" t="s">
        <v>72</v>
      </c>
      <c r="E182" s="178" t="s">
        <v>510</v>
      </c>
      <c r="F182" s="178" t="s">
        <v>511</v>
      </c>
      <c r="I182" s="169"/>
      <c r="J182" s="179">
        <f>BK182</f>
        <v>0</v>
      </c>
      <c r="L182" s="166"/>
      <c r="M182" s="171"/>
      <c r="N182" s="172"/>
      <c r="O182" s="172"/>
      <c r="P182" s="173">
        <f>SUM(P183:P189)</f>
        <v>0</v>
      </c>
      <c r="Q182" s="172"/>
      <c r="R182" s="173">
        <f>SUM(R183:R189)</f>
        <v>0</v>
      </c>
      <c r="S182" s="172"/>
      <c r="T182" s="174">
        <f>SUM(T183:T189)</f>
        <v>0</v>
      </c>
      <c r="AR182" s="167" t="s">
        <v>80</v>
      </c>
      <c r="AT182" s="175" t="s">
        <v>72</v>
      </c>
      <c r="AU182" s="175" t="s">
        <v>80</v>
      </c>
      <c r="AY182" s="167" t="s">
        <v>246</v>
      </c>
      <c r="BK182" s="176">
        <f>SUM(BK183:BK189)</f>
        <v>0</v>
      </c>
    </row>
    <row r="183" spans="2:65" s="1" customFormat="1" ht="31.5" customHeight="1">
      <c r="B183" s="180"/>
      <c r="C183" s="181" t="s">
        <v>599</v>
      </c>
      <c r="D183" s="181" t="s">
        <v>249</v>
      </c>
      <c r="E183" s="182" t="s">
        <v>1234</v>
      </c>
      <c r="F183" s="183" t="s">
        <v>1235</v>
      </c>
      <c r="G183" s="184" t="s">
        <v>373</v>
      </c>
      <c r="H183" s="185">
        <v>189.666</v>
      </c>
      <c r="I183" s="186"/>
      <c r="J183" s="187">
        <f t="shared" ref="J183:J189" si="50">ROUND(I183*H183,2)</f>
        <v>0</v>
      </c>
      <c r="K183" s="183" t="s">
        <v>253</v>
      </c>
      <c r="L183" s="40"/>
      <c r="M183" s="188" t="s">
        <v>5</v>
      </c>
      <c r="N183" s="189" t="s">
        <v>44</v>
      </c>
      <c r="O183" s="41"/>
      <c r="P183" s="190">
        <f t="shared" ref="P183:P189" si="51">O183*H183</f>
        <v>0</v>
      </c>
      <c r="Q183" s="190">
        <v>0</v>
      </c>
      <c r="R183" s="190">
        <f t="shared" ref="R183:R189" si="52">Q183*H183</f>
        <v>0</v>
      </c>
      <c r="S183" s="190">
        <v>0</v>
      </c>
      <c r="T183" s="191">
        <f t="shared" ref="T183:T189" si="53">S183*H183</f>
        <v>0</v>
      </c>
      <c r="AR183" s="23" t="s">
        <v>254</v>
      </c>
      <c r="AT183" s="23" t="s">
        <v>249</v>
      </c>
      <c r="AU183" s="23" t="s">
        <v>82</v>
      </c>
      <c r="AY183" s="23" t="s">
        <v>246</v>
      </c>
      <c r="BE183" s="192">
        <f t="shared" ref="BE183:BE189" si="54">IF(N183="základní",J183,0)</f>
        <v>0</v>
      </c>
      <c r="BF183" s="192">
        <f t="shared" ref="BF183:BF189" si="55">IF(N183="snížená",J183,0)</f>
        <v>0</v>
      </c>
      <c r="BG183" s="192">
        <f t="shared" ref="BG183:BG189" si="56">IF(N183="zákl. přenesená",J183,0)</f>
        <v>0</v>
      </c>
      <c r="BH183" s="192">
        <f t="shared" ref="BH183:BH189" si="57">IF(N183="sníž. přenesená",J183,0)</f>
        <v>0</v>
      </c>
      <c r="BI183" s="192">
        <f t="shared" ref="BI183:BI189" si="58">IF(N183="nulová",J183,0)</f>
        <v>0</v>
      </c>
      <c r="BJ183" s="23" t="s">
        <v>80</v>
      </c>
      <c r="BK183" s="192">
        <f t="shared" ref="BK183:BK189" si="59">ROUND(I183*H183,2)</f>
        <v>0</v>
      </c>
      <c r="BL183" s="23" t="s">
        <v>254</v>
      </c>
      <c r="BM183" s="23" t="s">
        <v>602</v>
      </c>
    </row>
    <row r="184" spans="2:65" s="1" customFormat="1" ht="22.5" customHeight="1">
      <c r="B184" s="180"/>
      <c r="C184" s="181" t="s">
        <v>468</v>
      </c>
      <c r="D184" s="181" t="s">
        <v>249</v>
      </c>
      <c r="E184" s="182" t="s">
        <v>516</v>
      </c>
      <c r="F184" s="183" t="s">
        <v>517</v>
      </c>
      <c r="G184" s="184" t="s">
        <v>373</v>
      </c>
      <c r="H184" s="185">
        <v>189.666</v>
      </c>
      <c r="I184" s="186"/>
      <c r="J184" s="187">
        <f t="shared" si="50"/>
        <v>0</v>
      </c>
      <c r="K184" s="183" t="s">
        <v>253</v>
      </c>
      <c r="L184" s="40"/>
      <c r="M184" s="188" t="s">
        <v>5</v>
      </c>
      <c r="N184" s="189" t="s">
        <v>44</v>
      </c>
      <c r="O184" s="41"/>
      <c r="P184" s="190">
        <f t="shared" si="51"/>
        <v>0</v>
      </c>
      <c r="Q184" s="190">
        <v>0</v>
      </c>
      <c r="R184" s="190">
        <f t="shared" si="52"/>
        <v>0</v>
      </c>
      <c r="S184" s="190">
        <v>0</v>
      </c>
      <c r="T184" s="191">
        <f t="shared" si="53"/>
        <v>0</v>
      </c>
      <c r="AR184" s="23" t="s">
        <v>254</v>
      </c>
      <c r="AT184" s="23" t="s">
        <v>249</v>
      </c>
      <c r="AU184" s="23" t="s">
        <v>82</v>
      </c>
      <c r="AY184" s="23" t="s">
        <v>246</v>
      </c>
      <c r="BE184" s="192">
        <f t="shared" si="54"/>
        <v>0</v>
      </c>
      <c r="BF184" s="192">
        <f t="shared" si="55"/>
        <v>0</v>
      </c>
      <c r="BG184" s="192">
        <f t="shared" si="56"/>
        <v>0</v>
      </c>
      <c r="BH184" s="192">
        <f t="shared" si="57"/>
        <v>0</v>
      </c>
      <c r="BI184" s="192">
        <f t="shared" si="58"/>
        <v>0</v>
      </c>
      <c r="BJ184" s="23" t="s">
        <v>80</v>
      </c>
      <c r="BK184" s="192">
        <f t="shared" si="59"/>
        <v>0</v>
      </c>
      <c r="BL184" s="23" t="s">
        <v>254</v>
      </c>
      <c r="BM184" s="23" t="s">
        <v>605</v>
      </c>
    </row>
    <row r="185" spans="2:65" s="1" customFormat="1" ht="22.5" customHeight="1">
      <c r="B185" s="180"/>
      <c r="C185" s="181" t="s">
        <v>608</v>
      </c>
      <c r="D185" s="181" t="s">
        <v>249</v>
      </c>
      <c r="E185" s="182" t="s">
        <v>518</v>
      </c>
      <c r="F185" s="183" t="s">
        <v>519</v>
      </c>
      <c r="G185" s="184" t="s">
        <v>373</v>
      </c>
      <c r="H185" s="185">
        <v>2655.3240000000001</v>
      </c>
      <c r="I185" s="186"/>
      <c r="J185" s="187">
        <f t="shared" si="50"/>
        <v>0</v>
      </c>
      <c r="K185" s="183" t="s">
        <v>253</v>
      </c>
      <c r="L185" s="40"/>
      <c r="M185" s="188" t="s">
        <v>5</v>
      </c>
      <c r="N185" s="189" t="s">
        <v>44</v>
      </c>
      <c r="O185" s="41"/>
      <c r="P185" s="190">
        <f t="shared" si="51"/>
        <v>0</v>
      </c>
      <c r="Q185" s="190">
        <v>0</v>
      </c>
      <c r="R185" s="190">
        <f t="shared" si="52"/>
        <v>0</v>
      </c>
      <c r="S185" s="190">
        <v>0</v>
      </c>
      <c r="T185" s="191">
        <f t="shared" si="53"/>
        <v>0</v>
      </c>
      <c r="AR185" s="23" t="s">
        <v>254</v>
      </c>
      <c r="AT185" s="23" t="s">
        <v>249</v>
      </c>
      <c r="AU185" s="23" t="s">
        <v>82</v>
      </c>
      <c r="AY185" s="23" t="s">
        <v>246</v>
      </c>
      <c r="BE185" s="192">
        <f t="shared" si="54"/>
        <v>0</v>
      </c>
      <c r="BF185" s="192">
        <f t="shared" si="55"/>
        <v>0</v>
      </c>
      <c r="BG185" s="192">
        <f t="shared" si="56"/>
        <v>0</v>
      </c>
      <c r="BH185" s="192">
        <f t="shared" si="57"/>
        <v>0</v>
      </c>
      <c r="BI185" s="192">
        <f t="shared" si="58"/>
        <v>0</v>
      </c>
      <c r="BJ185" s="23" t="s">
        <v>80</v>
      </c>
      <c r="BK185" s="192">
        <f t="shared" si="59"/>
        <v>0</v>
      </c>
      <c r="BL185" s="23" t="s">
        <v>254</v>
      </c>
      <c r="BM185" s="23" t="s">
        <v>611</v>
      </c>
    </row>
    <row r="186" spans="2:65" s="1" customFormat="1" ht="31.5" customHeight="1">
      <c r="B186" s="180"/>
      <c r="C186" s="181" t="s">
        <v>473</v>
      </c>
      <c r="D186" s="181" t="s">
        <v>249</v>
      </c>
      <c r="E186" s="182" t="s">
        <v>522</v>
      </c>
      <c r="F186" s="183" t="s">
        <v>523</v>
      </c>
      <c r="G186" s="184" t="s">
        <v>373</v>
      </c>
      <c r="H186" s="185">
        <v>92.399000000000001</v>
      </c>
      <c r="I186" s="186"/>
      <c r="J186" s="187">
        <f t="shared" si="50"/>
        <v>0</v>
      </c>
      <c r="K186" s="183" t="s">
        <v>5</v>
      </c>
      <c r="L186" s="40"/>
      <c r="M186" s="188" t="s">
        <v>5</v>
      </c>
      <c r="N186" s="189" t="s">
        <v>44</v>
      </c>
      <c r="O186" s="41"/>
      <c r="P186" s="190">
        <f t="shared" si="51"/>
        <v>0</v>
      </c>
      <c r="Q186" s="190">
        <v>0</v>
      </c>
      <c r="R186" s="190">
        <f t="shared" si="52"/>
        <v>0</v>
      </c>
      <c r="S186" s="190">
        <v>0</v>
      </c>
      <c r="T186" s="191">
        <f t="shared" si="53"/>
        <v>0</v>
      </c>
      <c r="AR186" s="23" t="s">
        <v>254</v>
      </c>
      <c r="AT186" s="23" t="s">
        <v>249</v>
      </c>
      <c r="AU186" s="23" t="s">
        <v>82</v>
      </c>
      <c r="AY186" s="23" t="s">
        <v>246</v>
      </c>
      <c r="BE186" s="192">
        <f t="shared" si="54"/>
        <v>0</v>
      </c>
      <c r="BF186" s="192">
        <f t="shared" si="55"/>
        <v>0</v>
      </c>
      <c r="BG186" s="192">
        <f t="shared" si="56"/>
        <v>0</v>
      </c>
      <c r="BH186" s="192">
        <f t="shared" si="57"/>
        <v>0</v>
      </c>
      <c r="BI186" s="192">
        <f t="shared" si="58"/>
        <v>0</v>
      </c>
      <c r="BJ186" s="23" t="s">
        <v>80</v>
      </c>
      <c r="BK186" s="192">
        <f t="shared" si="59"/>
        <v>0</v>
      </c>
      <c r="BL186" s="23" t="s">
        <v>254</v>
      </c>
      <c r="BM186" s="23" t="s">
        <v>614</v>
      </c>
    </row>
    <row r="187" spans="2:65" s="1" customFormat="1" ht="31.5" customHeight="1">
      <c r="B187" s="180"/>
      <c r="C187" s="181" t="s">
        <v>617</v>
      </c>
      <c r="D187" s="181" t="s">
        <v>249</v>
      </c>
      <c r="E187" s="182" t="s">
        <v>525</v>
      </c>
      <c r="F187" s="183" t="s">
        <v>526</v>
      </c>
      <c r="G187" s="184" t="s">
        <v>373</v>
      </c>
      <c r="H187" s="185">
        <v>73.866</v>
      </c>
      <c r="I187" s="186"/>
      <c r="J187" s="187">
        <f t="shared" si="50"/>
        <v>0</v>
      </c>
      <c r="K187" s="183" t="s">
        <v>253</v>
      </c>
      <c r="L187" s="40"/>
      <c r="M187" s="188" t="s">
        <v>5</v>
      </c>
      <c r="N187" s="189" t="s">
        <v>44</v>
      </c>
      <c r="O187" s="41"/>
      <c r="P187" s="190">
        <f t="shared" si="51"/>
        <v>0</v>
      </c>
      <c r="Q187" s="190">
        <v>0</v>
      </c>
      <c r="R187" s="190">
        <f t="shared" si="52"/>
        <v>0</v>
      </c>
      <c r="S187" s="190">
        <v>0</v>
      </c>
      <c r="T187" s="191">
        <f t="shared" si="53"/>
        <v>0</v>
      </c>
      <c r="AR187" s="23" t="s">
        <v>254</v>
      </c>
      <c r="AT187" s="23" t="s">
        <v>249</v>
      </c>
      <c r="AU187" s="23" t="s">
        <v>82</v>
      </c>
      <c r="AY187" s="23" t="s">
        <v>246</v>
      </c>
      <c r="BE187" s="192">
        <f t="shared" si="54"/>
        <v>0</v>
      </c>
      <c r="BF187" s="192">
        <f t="shared" si="55"/>
        <v>0</v>
      </c>
      <c r="BG187" s="192">
        <f t="shared" si="56"/>
        <v>0</v>
      </c>
      <c r="BH187" s="192">
        <f t="shared" si="57"/>
        <v>0</v>
      </c>
      <c r="BI187" s="192">
        <f t="shared" si="58"/>
        <v>0</v>
      </c>
      <c r="BJ187" s="23" t="s">
        <v>80</v>
      </c>
      <c r="BK187" s="192">
        <f t="shared" si="59"/>
        <v>0</v>
      </c>
      <c r="BL187" s="23" t="s">
        <v>254</v>
      </c>
      <c r="BM187" s="23" t="s">
        <v>620</v>
      </c>
    </row>
    <row r="188" spans="2:65" s="1" customFormat="1" ht="31.5" customHeight="1">
      <c r="B188" s="180"/>
      <c r="C188" s="181" t="s">
        <v>477</v>
      </c>
      <c r="D188" s="181" t="s">
        <v>249</v>
      </c>
      <c r="E188" s="182" t="s">
        <v>529</v>
      </c>
      <c r="F188" s="183" t="s">
        <v>530</v>
      </c>
      <c r="G188" s="184" t="s">
        <v>373</v>
      </c>
      <c r="H188" s="185">
        <v>0.48199999999999998</v>
      </c>
      <c r="I188" s="186"/>
      <c r="J188" s="187">
        <f t="shared" si="50"/>
        <v>0</v>
      </c>
      <c r="K188" s="183" t="s">
        <v>253</v>
      </c>
      <c r="L188" s="40"/>
      <c r="M188" s="188" t="s">
        <v>5</v>
      </c>
      <c r="N188" s="189" t="s">
        <v>44</v>
      </c>
      <c r="O188" s="41"/>
      <c r="P188" s="190">
        <f t="shared" si="51"/>
        <v>0</v>
      </c>
      <c r="Q188" s="190">
        <v>0</v>
      </c>
      <c r="R188" s="190">
        <f t="shared" si="52"/>
        <v>0</v>
      </c>
      <c r="S188" s="190">
        <v>0</v>
      </c>
      <c r="T188" s="191">
        <f t="shared" si="53"/>
        <v>0</v>
      </c>
      <c r="AR188" s="23" t="s">
        <v>254</v>
      </c>
      <c r="AT188" s="23" t="s">
        <v>249</v>
      </c>
      <c r="AU188" s="23" t="s">
        <v>82</v>
      </c>
      <c r="AY188" s="23" t="s">
        <v>246</v>
      </c>
      <c r="BE188" s="192">
        <f t="shared" si="54"/>
        <v>0</v>
      </c>
      <c r="BF188" s="192">
        <f t="shared" si="55"/>
        <v>0</v>
      </c>
      <c r="BG188" s="192">
        <f t="shared" si="56"/>
        <v>0</v>
      </c>
      <c r="BH188" s="192">
        <f t="shared" si="57"/>
        <v>0</v>
      </c>
      <c r="BI188" s="192">
        <f t="shared" si="58"/>
        <v>0</v>
      </c>
      <c r="BJ188" s="23" t="s">
        <v>80</v>
      </c>
      <c r="BK188" s="192">
        <f t="shared" si="59"/>
        <v>0</v>
      </c>
      <c r="BL188" s="23" t="s">
        <v>254</v>
      </c>
      <c r="BM188" s="23" t="s">
        <v>623</v>
      </c>
    </row>
    <row r="189" spans="2:65" s="1" customFormat="1" ht="22.5" customHeight="1">
      <c r="B189" s="180"/>
      <c r="C189" s="181" t="s">
        <v>624</v>
      </c>
      <c r="D189" s="181" t="s">
        <v>249</v>
      </c>
      <c r="E189" s="182" t="s">
        <v>532</v>
      </c>
      <c r="F189" s="183" t="s">
        <v>533</v>
      </c>
      <c r="G189" s="184" t="s">
        <v>373</v>
      </c>
      <c r="H189" s="185">
        <v>22.917999999999999</v>
      </c>
      <c r="I189" s="186"/>
      <c r="J189" s="187">
        <f t="shared" si="50"/>
        <v>0</v>
      </c>
      <c r="K189" s="183" t="s">
        <v>253</v>
      </c>
      <c r="L189" s="40"/>
      <c r="M189" s="188" t="s">
        <v>5</v>
      </c>
      <c r="N189" s="189" t="s">
        <v>44</v>
      </c>
      <c r="O189" s="41"/>
      <c r="P189" s="190">
        <f t="shared" si="51"/>
        <v>0</v>
      </c>
      <c r="Q189" s="190">
        <v>0</v>
      </c>
      <c r="R189" s="190">
        <f t="shared" si="52"/>
        <v>0</v>
      </c>
      <c r="S189" s="190">
        <v>0</v>
      </c>
      <c r="T189" s="191">
        <f t="shared" si="53"/>
        <v>0</v>
      </c>
      <c r="AR189" s="23" t="s">
        <v>254</v>
      </c>
      <c r="AT189" s="23" t="s">
        <v>249</v>
      </c>
      <c r="AU189" s="23" t="s">
        <v>82</v>
      </c>
      <c r="AY189" s="23" t="s">
        <v>246</v>
      </c>
      <c r="BE189" s="192">
        <f t="shared" si="54"/>
        <v>0</v>
      </c>
      <c r="BF189" s="192">
        <f t="shared" si="55"/>
        <v>0</v>
      </c>
      <c r="BG189" s="192">
        <f t="shared" si="56"/>
        <v>0</v>
      </c>
      <c r="BH189" s="192">
        <f t="shared" si="57"/>
        <v>0</v>
      </c>
      <c r="BI189" s="192">
        <f t="shared" si="58"/>
        <v>0</v>
      </c>
      <c r="BJ189" s="23" t="s">
        <v>80</v>
      </c>
      <c r="BK189" s="192">
        <f t="shared" si="59"/>
        <v>0</v>
      </c>
      <c r="BL189" s="23" t="s">
        <v>254</v>
      </c>
      <c r="BM189" s="23" t="s">
        <v>627</v>
      </c>
    </row>
    <row r="190" spans="2:65" s="11" customFormat="1" ht="29.85" customHeight="1">
      <c r="B190" s="166"/>
      <c r="D190" s="177" t="s">
        <v>72</v>
      </c>
      <c r="E190" s="178" t="s">
        <v>535</v>
      </c>
      <c r="F190" s="178" t="s">
        <v>536</v>
      </c>
      <c r="I190" s="169"/>
      <c r="J190" s="179">
        <f>BK190</f>
        <v>0</v>
      </c>
      <c r="L190" s="166"/>
      <c r="M190" s="171"/>
      <c r="N190" s="172"/>
      <c r="O190" s="172"/>
      <c r="P190" s="173">
        <f>P191</f>
        <v>0</v>
      </c>
      <c r="Q190" s="172"/>
      <c r="R190" s="173">
        <f>R191</f>
        <v>0</v>
      </c>
      <c r="S190" s="172"/>
      <c r="T190" s="174">
        <f>T191</f>
        <v>0</v>
      </c>
      <c r="AR190" s="167" t="s">
        <v>80</v>
      </c>
      <c r="AT190" s="175" t="s">
        <v>72</v>
      </c>
      <c r="AU190" s="175" t="s">
        <v>80</v>
      </c>
      <c r="AY190" s="167" t="s">
        <v>246</v>
      </c>
      <c r="BK190" s="176">
        <f>BK191</f>
        <v>0</v>
      </c>
    </row>
    <row r="191" spans="2:65" s="1" customFormat="1" ht="22.5" customHeight="1">
      <c r="B191" s="180"/>
      <c r="C191" s="181" t="s">
        <v>480</v>
      </c>
      <c r="D191" s="181" t="s">
        <v>249</v>
      </c>
      <c r="E191" s="182" t="s">
        <v>1236</v>
      </c>
      <c r="F191" s="183" t="s">
        <v>1237</v>
      </c>
      <c r="G191" s="184" t="s">
        <v>373</v>
      </c>
      <c r="H191" s="185">
        <v>323.93599999999998</v>
      </c>
      <c r="I191" s="186"/>
      <c r="J191" s="187">
        <f>ROUND(I191*H191,2)</f>
        <v>0</v>
      </c>
      <c r="K191" s="183" t="s">
        <v>253</v>
      </c>
      <c r="L191" s="40"/>
      <c r="M191" s="188" t="s">
        <v>5</v>
      </c>
      <c r="N191" s="189" t="s">
        <v>44</v>
      </c>
      <c r="O191" s="41"/>
      <c r="P191" s="190">
        <f>O191*H191</f>
        <v>0</v>
      </c>
      <c r="Q191" s="190">
        <v>0</v>
      </c>
      <c r="R191" s="190">
        <f>Q191*H191</f>
        <v>0</v>
      </c>
      <c r="S191" s="190">
        <v>0</v>
      </c>
      <c r="T191" s="191">
        <f>S191*H191</f>
        <v>0</v>
      </c>
      <c r="AR191" s="23" t="s">
        <v>254</v>
      </c>
      <c r="AT191" s="23" t="s">
        <v>249</v>
      </c>
      <c r="AU191" s="23" t="s">
        <v>82</v>
      </c>
      <c r="AY191" s="23" t="s">
        <v>246</v>
      </c>
      <c r="BE191" s="192">
        <f>IF(N191="základní",J191,0)</f>
        <v>0</v>
      </c>
      <c r="BF191" s="192">
        <f>IF(N191="snížená",J191,0)</f>
        <v>0</v>
      </c>
      <c r="BG191" s="192">
        <f>IF(N191="zákl. přenesená",J191,0)</f>
        <v>0</v>
      </c>
      <c r="BH191" s="192">
        <f>IF(N191="sníž. přenesená",J191,0)</f>
        <v>0</v>
      </c>
      <c r="BI191" s="192">
        <f>IF(N191="nulová",J191,0)</f>
        <v>0</v>
      </c>
      <c r="BJ191" s="23" t="s">
        <v>80</v>
      </c>
      <c r="BK191" s="192">
        <f>ROUND(I191*H191,2)</f>
        <v>0</v>
      </c>
      <c r="BL191" s="23" t="s">
        <v>254</v>
      </c>
      <c r="BM191" s="23" t="s">
        <v>632</v>
      </c>
    </row>
    <row r="192" spans="2:65" s="11" customFormat="1" ht="37.35" customHeight="1">
      <c r="B192" s="166"/>
      <c r="D192" s="167" t="s">
        <v>72</v>
      </c>
      <c r="E192" s="168" t="s">
        <v>541</v>
      </c>
      <c r="F192" s="168" t="s">
        <v>542</v>
      </c>
      <c r="I192" s="169"/>
      <c r="J192" s="170">
        <f>BK192</f>
        <v>0</v>
      </c>
      <c r="L192" s="166"/>
      <c r="M192" s="171"/>
      <c r="N192" s="172"/>
      <c r="O192" s="172"/>
      <c r="P192" s="173">
        <f>P193+P198+P209+P211+P227+P230+P235+P248+P260+P263</f>
        <v>0</v>
      </c>
      <c r="Q192" s="172"/>
      <c r="R192" s="173">
        <f>R193+R198+R209+R211+R227+R230+R235+R248+R260+R263</f>
        <v>0</v>
      </c>
      <c r="S192" s="172"/>
      <c r="T192" s="174">
        <f>T193+T198+T209+T211+T227+T230+T235+T248+T260+T263</f>
        <v>0</v>
      </c>
      <c r="AR192" s="167" t="s">
        <v>82</v>
      </c>
      <c r="AT192" s="175" t="s">
        <v>72</v>
      </c>
      <c r="AU192" s="175" t="s">
        <v>73</v>
      </c>
      <c r="AY192" s="167" t="s">
        <v>246</v>
      </c>
      <c r="BK192" s="176">
        <f>BK193+BK198+BK209+BK211+BK227+BK230+BK235+BK248+BK260+BK263</f>
        <v>0</v>
      </c>
    </row>
    <row r="193" spans="2:65" s="11" customFormat="1" ht="19.899999999999999" customHeight="1">
      <c r="B193" s="166"/>
      <c r="D193" s="177" t="s">
        <v>72</v>
      </c>
      <c r="E193" s="178" t="s">
        <v>543</v>
      </c>
      <c r="F193" s="178" t="s">
        <v>544</v>
      </c>
      <c r="I193" s="169"/>
      <c r="J193" s="179">
        <f>BK193</f>
        <v>0</v>
      </c>
      <c r="L193" s="166"/>
      <c r="M193" s="171"/>
      <c r="N193" s="172"/>
      <c r="O193" s="172"/>
      <c r="P193" s="173">
        <f>SUM(P194:P197)</f>
        <v>0</v>
      </c>
      <c r="Q193" s="172"/>
      <c r="R193" s="173">
        <f>SUM(R194:R197)</f>
        <v>0</v>
      </c>
      <c r="S193" s="172"/>
      <c r="T193" s="174">
        <f>SUM(T194:T197)</f>
        <v>0</v>
      </c>
      <c r="AR193" s="167" t="s">
        <v>82</v>
      </c>
      <c r="AT193" s="175" t="s">
        <v>72</v>
      </c>
      <c r="AU193" s="175" t="s">
        <v>80</v>
      </c>
      <c r="AY193" s="167" t="s">
        <v>246</v>
      </c>
      <c r="BK193" s="176">
        <f>SUM(BK194:BK197)</f>
        <v>0</v>
      </c>
    </row>
    <row r="194" spans="2:65" s="1" customFormat="1" ht="31.5" customHeight="1">
      <c r="B194" s="180"/>
      <c r="C194" s="181" t="s">
        <v>633</v>
      </c>
      <c r="D194" s="181" t="s">
        <v>249</v>
      </c>
      <c r="E194" s="182" t="s">
        <v>938</v>
      </c>
      <c r="F194" s="183" t="s">
        <v>939</v>
      </c>
      <c r="G194" s="184" t="s">
        <v>376</v>
      </c>
      <c r="H194" s="185">
        <v>45.5</v>
      </c>
      <c r="I194" s="186"/>
      <c r="J194" s="187">
        <f>ROUND(I194*H194,2)</f>
        <v>0</v>
      </c>
      <c r="K194" s="183" t="s">
        <v>253</v>
      </c>
      <c r="L194" s="40"/>
      <c r="M194" s="188" t="s">
        <v>5</v>
      </c>
      <c r="N194" s="189" t="s">
        <v>44</v>
      </c>
      <c r="O194" s="41"/>
      <c r="P194" s="190">
        <f>O194*H194</f>
        <v>0</v>
      </c>
      <c r="Q194" s="190">
        <v>0</v>
      </c>
      <c r="R194" s="190">
        <f>Q194*H194</f>
        <v>0</v>
      </c>
      <c r="S194" s="190">
        <v>0</v>
      </c>
      <c r="T194" s="191">
        <f>S194*H194</f>
        <v>0</v>
      </c>
      <c r="AR194" s="23" t="s">
        <v>278</v>
      </c>
      <c r="AT194" s="23" t="s">
        <v>249</v>
      </c>
      <c r="AU194" s="23" t="s">
        <v>82</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278</v>
      </c>
      <c r="BM194" s="23" t="s">
        <v>636</v>
      </c>
    </row>
    <row r="195" spans="2:65" s="1" customFormat="1" ht="22.5" customHeight="1">
      <c r="B195" s="180"/>
      <c r="C195" s="181" t="s">
        <v>486</v>
      </c>
      <c r="D195" s="181" t="s">
        <v>249</v>
      </c>
      <c r="E195" s="182" t="s">
        <v>942</v>
      </c>
      <c r="F195" s="183" t="s">
        <v>943</v>
      </c>
      <c r="G195" s="184" t="s">
        <v>376</v>
      </c>
      <c r="H195" s="185">
        <v>8.843</v>
      </c>
      <c r="I195" s="186"/>
      <c r="J195" s="187">
        <f>ROUND(I195*H195,2)</f>
        <v>0</v>
      </c>
      <c r="K195" s="183" t="s">
        <v>253</v>
      </c>
      <c r="L195" s="40"/>
      <c r="M195" s="188" t="s">
        <v>5</v>
      </c>
      <c r="N195" s="189" t="s">
        <v>44</v>
      </c>
      <c r="O195" s="41"/>
      <c r="P195" s="190">
        <f>O195*H195</f>
        <v>0</v>
      </c>
      <c r="Q195" s="190">
        <v>0</v>
      </c>
      <c r="R195" s="190">
        <f>Q195*H195</f>
        <v>0</v>
      </c>
      <c r="S195" s="190">
        <v>0</v>
      </c>
      <c r="T195" s="191">
        <f>S195*H195</f>
        <v>0</v>
      </c>
      <c r="AR195" s="23" t="s">
        <v>278</v>
      </c>
      <c r="AT195" s="23" t="s">
        <v>249</v>
      </c>
      <c r="AU195" s="23" t="s">
        <v>82</v>
      </c>
      <c r="AY195" s="23" t="s">
        <v>246</v>
      </c>
      <c r="BE195" s="192">
        <f>IF(N195="základní",J195,0)</f>
        <v>0</v>
      </c>
      <c r="BF195" s="192">
        <f>IF(N195="snížená",J195,0)</f>
        <v>0</v>
      </c>
      <c r="BG195" s="192">
        <f>IF(N195="zákl. přenesená",J195,0)</f>
        <v>0</v>
      </c>
      <c r="BH195" s="192">
        <f>IF(N195="sníž. přenesená",J195,0)</f>
        <v>0</v>
      </c>
      <c r="BI195" s="192">
        <f>IF(N195="nulová",J195,0)</f>
        <v>0</v>
      </c>
      <c r="BJ195" s="23" t="s">
        <v>80</v>
      </c>
      <c r="BK195" s="192">
        <f>ROUND(I195*H195,2)</f>
        <v>0</v>
      </c>
      <c r="BL195" s="23" t="s">
        <v>278</v>
      </c>
      <c r="BM195" s="23" t="s">
        <v>639</v>
      </c>
    </row>
    <row r="196" spans="2:65" s="1" customFormat="1" ht="22.5" customHeight="1">
      <c r="B196" s="180"/>
      <c r="C196" s="181" t="s">
        <v>640</v>
      </c>
      <c r="D196" s="181" t="s">
        <v>249</v>
      </c>
      <c r="E196" s="182" t="s">
        <v>949</v>
      </c>
      <c r="F196" s="183" t="s">
        <v>950</v>
      </c>
      <c r="G196" s="184" t="s">
        <v>423</v>
      </c>
      <c r="H196" s="185">
        <v>88.43</v>
      </c>
      <c r="I196" s="186"/>
      <c r="J196" s="187">
        <f>ROUND(I196*H196,2)</f>
        <v>0</v>
      </c>
      <c r="K196" s="183" t="s">
        <v>5</v>
      </c>
      <c r="L196" s="40"/>
      <c r="M196" s="188" t="s">
        <v>5</v>
      </c>
      <c r="N196" s="189" t="s">
        <v>44</v>
      </c>
      <c r="O196" s="41"/>
      <c r="P196" s="190">
        <f>O196*H196</f>
        <v>0</v>
      </c>
      <c r="Q196" s="190">
        <v>0</v>
      </c>
      <c r="R196" s="190">
        <f>Q196*H196</f>
        <v>0</v>
      </c>
      <c r="S196" s="190">
        <v>0</v>
      </c>
      <c r="T196" s="191">
        <f>S196*H196</f>
        <v>0</v>
      </c>
      <c r="AR196" s="23" t="s">
        <v>278</v>
      </c>
      <c r="AT196" s="23" t="s">
        <v>249</v>
      </c>
      <c r="AU196" s="23" t="s">
        <v>82</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278</v>
      </c>
      <c r="BM196" s="23" t="s">
        <v>643</v>
      </c>
    </row>
    <row r="197" spans="2:65" s="1" customFormat="1" ht="31.5" customHeight="1">
      <c r="B197" s="180"/>
      <c r="C197" s="181" t="s">
        <v>489</v>
      </c>
      <c r="D197" s="181" t="s">
        <v>249</v>
      </c>
      <c r="E197" s="182" t="s">
        <v>1238</v>
      </c>
      <c r="F197" s="183" t="s">
        <v>1239</v>
      </c>
      <c r="G197" s="184" t="s">
        <v>586</v>
      </c>
      <c r="H197" s="230"/>
      <c r="I197" s="186"/>
      <c r="J197" s="187">
        <f>ROUND(I197*H197,2)</f>
        <v>0</v>
      </c>
      <c r="K197" s="183" t="s">
        <v>253</v>
      </c>
      <c r="L197" s="40"/>
      <c r="M197" s="188" t="s">
        <v>5</v>
      </c>
      <c r="N197" s="189" t="s">
        <v>44</v>
      </c>
      <c r="O197" s="41"/>
      <c r="P197" s="190">
        <f>O197*H197</f>
        <v>0</v>
      </c>
      <c r="Q197" s="190">
        <v>0</v>
      </c>
      <c r="R197" s="190">
        <f>Q197*H197</f>
        <v>0</v>
      </c>
      <c r="S197" s="190">
        <v>0</v>
      </c>
      <c r="T197" s="191">
        <f>S197*H197</f>
        <v>0</v>
      </c>
      <c r="AR197" s="23" t="s">
        <v>278</v>
      </c>
      <c r="AT197" s="23" t="s">
        <v>249</v>
      </c>
      <c r="AU197" s="23" t="s">
        <v>82</v>
      </c>
      <c r="AY197" s="23" t="s">
        <v>246</v>
      </c>
      <c r="BE197" s="192">
        <f>IF(N197="základní",J197,0)</f>
        <v>0</v>
      </c>
      <c r="BF197" s="192">
        <f>IF(N197="snížená",J197,0)</f>
        <v>0</v>
      </c>
      <c r="BG197" s="192">
        <f>IF(N197="zákl. přenesená",J197,0)</f>
        <v>0</v>
      </c>
      <c r="BH197" s="192">
        <f>IF(N197="sníž. přenesená",J197,0)</f>
        <v>0</v>
      </c>
      <c r="BI197" s="192">
        <f>IF(N197="nulová",J197,0)</f>
        <v>0</v>
      </c>
      <c r="BJ197" s="23" t="s">
        <v>80</v>
      </c>
      <c r="BK197" s="192">
        <f>ROUND(I197*H197,2)</f>
        <v>0</v>
      </c>
      <c r="BL197" s="23" t="s">
        <v>278</v>
      </c>
      <c r="BM197" s="23" t="s">
        <v>646</v>
      </c>
    </row>
    <row r="198" spans="2:65" s="11" customFormat="1" ht="29.85" customHeight="1">
      <c r="B198" s="166"/>
      <c r="D198" s="177" t="s">
        <v>72</v>
      </c>
      <c r="E198" s="178" t="s">
        <v>588</v>
      </c>
      <c r="F198" s="178" t="s">
        <v>589</v>
      </c>
      <c r="I198" s="169"/>
      <c r="J198" s="179">
        <f>BK198</f>
        <v>0</v>
      </c>
      <c r="L198" s="166"/>
      <c r="M198" s="171"/>
      <c r="N198" s="172"/>
      <c r="O198" s="172"/>
      <c r="P198" s="173">
        <f>SUM(P199:P208)</f>
        <v>0</v>
      </c>
      <c r="Q198" s="172"/>
      <c r="R198" s="173">
        <f>SUM(R199:R208)</f>
        <v>0</v>
      </c>
      <c r="S198" s="172"/>
      <c r="T198" s="174">
        <f>SUM(T199:T208)</f>
        <v>0</v>
      </c>
      <c r="AR198" s="167" t="s">
        <v>82</v>
      </c>
      <c r="AT198" s="175" t="s">
        <v>72</v>
      </c>
      <c r="AU198" s="175" t="s">
        <v>80</v>
      </c>
      <c r="AY198" s="167" t="s">
        <v>246</v>
      </c>
      <c r="BK198" s="176">
        <f>SUM(BK199:BK208)</f>
        <v>0</v>
      </c>
    </row>
    <row r="199" spans="2:65" s="1" customFormat="1" ht="22.5" customHeight="1">
      <c r="B199" s="180"/>
      <c r="C199" s="181" t="s">
        <v>647</v>
      </c>
      <c r="D199" s="181" t="s">
        <v>249</v>
      </c>
      <c r="E199" s="182" t="s">
        <v>961</v>
      </c>
      <c r="F199" s="183" t="s">
        <v>962</v>
      </c>
      <c r="G199" s="184" t="s">
        <v>376</v>
      </c>
      <c r="H199" s="185">
        <v>45.3</v>
      </c>
      <c r="I199" s="186"/>
      <c r="J199" s="187">
        <f>ROUND(I199*H199,2)</f>
        <v>0</v>
      </c>
      <c r="K199" s="183" t="s">
        <v>253</v>
      </c>
      <c r="L199" s="40"/>
      <c r="M199" s="188" t="s">
        <v>5</v>
      </c>
      <c r="N199" s="189" t="s">
        <v>44</v>
      </c>
      <c r="O199" s="41"/>
      <c r="P199" s="190">
        <f>O199*H199</f>
        <v>0</v>
      </c>
      <c r="Q199" s="190">
        <v>0</v>
      </c>
      <c r="R199" s="190">
        <f>Q199*H199</f>
        <v>0</v>
      </c>
      <c r="S199" s="190">
        <v>0</v>
      </c>
      <c r="T199" s="191">
        <f>S199*H199</f>
        <v>0</v>
      </c>
      <c r="AR199" s="23" t="s">
        <v>278</v>
      </c>
      <c r="AT199" s="23" t="s">
        <v>249</v>
      </c>
      <c r="AU199" s="23" t="s">
        <v>82</v>
      </c>
      <c r="AY199" s="23" t="s">
        <v>246</v>
      </c>
      <c r="BE199" s="192">
        <f>IF(N199="základní",J199,0)</f>
        <v>0</v>
      </c>
      <c r="BF199" s="192">
        <f>IF(N199="snížená",J199,0)</f>
        <v>0</v>
      </c>
      <c r="BG199" s="192">
        <f>IF(N199="zákl. přenesená",J199,0)</f>
        <v>0</v>
      </c>
      <c r="BH199" s="192">
        <f>IF(N199="sníž. přenesená",J199,0)</f>
        <v>0</v>
      </c>
      <c r="BI199" s="192">
        <f>IF(N199="nulová",J199,0)</f>
        <v>0</v>
      </c>
      <c r="BJ199" s="23" t="s">
        <v>80</v>
      </c>
      <c r="BK199" s="192">
        <f>ROUND(I199*H199,2)</f>
        <v>0</v>
      </c>
      <c r="BL199" s="23" t="s">
        <v>278</v>
      </c>
      <c r="BM199" s="23" t="s">
        <v>650</v>
      </c>
    </row>
    <row r="200" spans="2:65" s="1" customFormat="1" ht="44.25" customHeight="1">
      <c r="B200" s="180"/>
      <c r="C200" s="181" t="s">
        <v>493</v>
      </c>
      <c r="D200" s="181" t="s">
        <v>249</v>
      </c>
      <c r="E200" s="182" t="s">
        <v>964</v>
      </c>
      <c r="F200" s="183" t="s">
        <v>970</v>
      </c>
      <c r="G200" s="184" t="s">
        <v>376</v>
      </c>
      <c r="H200" s="185">
        <v>43.6</v>
      </c>
      <c r="I200" s="186"/>
      <c r="J200" s="187">
        <f>ROUND(I200*H200,2)</f>
        <v>0</v>
      </c>
      <c r="K200" s="183" t="s">
        <v>5</v>
      </c>
      <c r="L200" s="40"/>
      <c r="M200" s="188" t="s">
        <v>5</v>
      </c>
      <c r="N200" s="189" t="s">
        <v>44</v>
      </c>
      <c r="O200" s="41"/>
      <c r="P200" s="190">
        <f>O200*H200</f>
        <v>0</v>
      </c>
      <c r="Q200" s="190">
        <v>0</v>
      </c>
      <c r="R200" s="190">
        <f>Q200*H200</f>
        <v>0</v>
      </c>
      <c r="S200" s="190">
        <v>0</v>
      </c>
      <c r="T200" s="191">
        <f>S200*H200</f>
        <v>0</v>
      </c>
      <c r="AR200" s="23" t="s">
        <v>278</v>
      </c>
      <c r="AT200" s="23" t="s">
        <v>249</v>
      </c>
      <c r="AU200" s="23" t="s">
        <v>82</v>
      </c>
      <c r="AY200" s="23" t="s">
        <v>246</v>
      </c>
      <c r="BE200" s="192">
        <f>IF(N200="základní",J200,0)</f>
        <v>0</v>
      </c>
      <c r="BF200" s="192">
        <f>IF(N200="snížená",J200,0)</f>
        <v>0</v>
      </c>
      <c r="BG200" s="192">
        <f>IF(N200="zákl. přenesená",J200,0)</f>
        <v>0</v>
      </c>
      <c r="BH200" s="192">
        <f>IF(N200="sníž. přenesená",J200,0)</f>
        <v>0</v>
      </c>
      <c r="BI200" s="192">
        <f>IF(N200="nulová",J200,0)</f>
        <v>0</v>
      </c>
      <c r="BJ200" s="23" t="s">
        <v>80</v>
      </c>
      <c r="BK200" s="192">
        <f>ROUND(I200*H200,2)</f>
        <v>0</v>
      </c>
      <c r="BL200" s="23" t="s">
        <v>278</v>
      </c>
      <c r="BM200" s="23" t="s">
        <v>655</v>
      </c>
    </row>
    <row r="201" spans="2:65" s="1" customFormat="1" ht="81">
      <c r="B201" s="40"/>
      <c r="D201" s="207" t="s">
        <v>553</v>
      </c>
      <c r="F201" s="226" t="s">
        <v>967</v>
      </c>
      <c r="I201" s="227"/>
      <c r="L201" s="40"/>
      <c r="M201" s="228"/>
      <c r="N201" s="41"/>
      <c r="O201" s="41"/>
      <c r="P201" s="41"/>
      <c r="Q201" s="41"/>
      <c r="R201" s="41"/>
      <c r="S201" s="41"/>
      <c r="T201" s="69"/>
      <c r="AT201" s="23" t="s">
        <v>553</v>
      </c>
      <c r="AU201" s="23" t="s">
        <v>82</v>
      </c>
    </row>
    <row r="202" spans="2:65" s="1" customFormat="1" ht="31.5" customHeight="1">
      <c r="B202" s="180"/>
      <c r="C202" s="181" t="s">
        <v>656</v>
      </c>
      <c r="D202" s="181" t="s">
        <v>249</v>
      </c>
      <c r="E202" s="182" t="s">
        <v>969</v>
      </c>
      <c r="F202" s="183" t="s">
        <v>973</v>
      </c>
      <c r="G202" s="184" t="s">
        <v>376</v>
      </c>
      <c r="H202" s="185">
        <v>171.8</v>
      </c>
      <c r="I202" s="186"/>
      <c r="J202" s="187">
        <f>ROUND(I202*H202,2)</f>
        <v>0</v>
      </c>
      <c r="K202" s="183" t="s">
        <v>5</v>
      </c>
      <c r="L202" s="40"/>
      <c r="M202" s="188" t="s">
        <v>5</v>
      </c>
      <c r="N202" s="189" t="s">
        <v>44</v>
      </c>
      <c r="O202" s="41"/>
      <c r="P202" s="190">
        <f>O202*H202</f>
        <v>0</v>
      </c>
      <c r="Q202" s="190">
        <v>0</v>
      </c>
      <c r="R202" s="190">
        <f>Q202*H202</f>
        <v>0</v>
      </c>
      <c r="S202" s="190">
        <v>0</v>
      </c>
      <c r="T202" s="191">
        <f>S202*H202</f>
        <v>0</v>
      </c>
      <c r="AR202" s="23" t="s">
        <v>278</v>
      </c>
      <c r="AT202" s="23" t="s">
        <v>249</v>
      </c>
      <c r="AU202" s="23" t="s">
        <v>82</v>
      </c>
      <c r="AY202" s="23" t="s">
        <v>246</v>
      </c>
      <c r="BE202" s="192">
        <f>IF(N202="základní",J202,0)</f>
        <v>0</v>
      </c>
      <c r="BF202" s="192">
        <f>IF(N202="snížená",J202,0)</f>
        <v>0</v>
      </c>
      <c r="BG202" s="192">
        <f>IF(N202="zákl. přenesená",J202,0)</f>
        <v>0</v>
      </c>
      <c r="BH202" s="192">
        <f>IF(N202="sníž. přenesená",J202,0)</f>
        <v>0</v>
      </c>
      <c r="BI202" s="192">
        <f>IF(N202="nulová",J202,0)</f>
        <v>0</v>
      </c>
      <c r="BJ202" s="23" t="s">
        <v>80</v>
      </c>
      <c r="BK202" s="192">
        <f>ROUND(I202*H202,2)</f>
        <v>0</v>
      </c>
      <c r="BL202" s="23" t="s">
        <v>278</v>
      </c>
      <c r="BM202" s="23" t="s">
        <v>659</v>
      </c>
    </row>
    <row r="203" spans="2:65" s="1" customFormat="1" ht="81">
      <c r="B203" s="40"/>
      <c r="D203" s="207" t="s">
        <v>553</v>
      </c>
      <c r="F203" s="226" t="s">
        <v>967</v>
      </c>
      <c r="I203" s="227"/>
      <c r="L203" s="40"/>
      <c r="M203" s="228"/>
      <c r="N203" s="41"/>
      <c r="O203" s="41"/>
      <c r="P203" s="41"/>
      <c r="Q203" s="41"/>
      <c r="R203" s="41"/>
      <c r="S203" s="41"/>
      <c r="T203" s="69"/>
      <c r="AT203" s="23" t="s">
        <v>553</v>
      </c>
      <c r="AU203" s="23" t="s">
        <v>82</v>
      </c>
    </row>
    <row r="204" spans="2:65" s="1" customFormat="1" ht="22.5" customHeight="1">
      <c r="B204" s="180"/>
      <c r="C204" s="181" t="s">
        <v>498</v>
      </c>
      <c r="D204" s="181" t="s">
        <v>249</v>
      </c>
      <c r="E204" s="182" t="s">
        <v>972</v>
      </c>
      <c r="F204" s="183" t="s">
        <v>1240</v>
      </c>
      <c r="G204" s="184" t="s">
        <v>376</v>
      </c>
      <c r="H204" s="185">
        <v>4.08</v>
      </c>
      <c r="I204" s="186"/>
      <c r="J204" s="187">
        <f>ROUND(I204*H204,2)</f>
        <v>0</v>
      </c>
      <c r="K204" s="183" t="s">
        <v>5</v>
      </c>
      <c r="L204" s="40"/>
      <c r="M204" s="188" t="s">
        <v>5</v>
      </c>
      <c r="N204" s="189" t="s">
        <v>44</v>
      </c>
      <c r="O204" s="41"/>
      <c r="P204" s="190">
        <f>O204*H204</f>
        <v>0</v>
      </c>
      <c r="Q204" s="190">
        <v>0</v>
      </c>
      <c r="R204" s="190">
        <f>Q204*H204</f>
        <v>0</v>
      </c>
      <c r="S204" s="190">
        <v>0</v>
      </c>
      <c r="T204" s="191">
        <f>S204*H204</f>
        <v>0</v>
      </c>
      <c r="AR204" s="23" t="s">
        <v>278</v>
      </c>
      <c r="AT204" s="23" t="s">
        <v>249</v>
      </c>
      <c r="AU204" s="23" t="s">
        <v>82</v>
      </c>
      <c r="AY204" s="23" t="s">
        <v>246</v>
      </c>
      <c r="BE204" s="192">
        <f>IF(N204="základní",J204,0)</f>
        <v>0</v>
      </c>
      <c r="BF204" s="192">
        <f>IF(N204="snížená",J204,0)</f>
        <v>0</v>
      </c>
      <c r="BG204" s="192">
        <f>IF(N204="zákl. přenesená",J204,0)</f>
        <v>0</v>
      </c>
      <c r="BH204" s="192">
        <f>IF(N204="sníž. přenesená",J204,0)</f>
        <v>0</v>
      </c>
      <c r="BI204" s="192">
        <f>IF(N204="nulová",J204,0)</f>
        <v>0</v>
      </c>
      <c r="BJ204" s="23" t="s">
        <v>80</v>
      </c>
      <c r="BK204" s="192">
        <f>ROUND(I204*H204,2)</f>
        <v>0</v>
      </c>
      <c r="BL204" s="23" t="s">
        <v>278</v>
      </c>
      <c r="BM204" s="23" t="s">
        <v>664</v>
      </c>
    </row>
    <row r="205" spans="2:65" s="1" customFormat="1" ht="31.5" customHeight="1">
      <c r="B205" s="180"/>
      <c r="C205" s="181" t="s">
        <v>665</v>
      </c>
      <c r="D205" s="181" t="s">
        <v>249</v>
      </c>
      <c r="E205" s="182" t="s">
        <v>976</v>
      </c>
      <c r="F205" s="183" t="s">
        <v>980</v>
      </c>
      <c r="G205" s="184" t="s">
        <v>423</v>
      </c>
      <c r="H205" s="185">
        <v>50</v>
      </c>
      <c r="I205" s="186"/>
      <c r="J205" s="187">
        <f>ROUND(I205*H205,2)</f>
        <v>0</v>
      </c>
      <c r="K205" s="183" t="s">
        <v>5</v>
      </c>
      <c r="L205" s="40"/>
      <c r="M205" s="188" t="s">
        <v>5</v>
      </c>
      <c r="N205" s="189" t="s">
        <v>44</v>
      </c>
      <c r="O205" s="41"/>
      <c r="P205" s="190">
        <f>O205*H205</f>
        <v>0</v>
      </c>
      <c r="Q205" s="190">
        <v>0</v>
      </c>
      <c r="R205" s="190">
        <f>Q205*H205</f>
        <v>0</v>
      </c>
      <c r="S205" s="190">
        <v>0</v>
      </c>
      <c r="T205" s="191">
        <f>S205*H205</f>
        <v>0</v>
      </c>
      <c r="AR205" s="23" t="s">
        <v>278</v>
      </c>
      <c r="AT205" s="23" t="s">
        <v>249</v>
      </c>
      <c r="AU205" s="23" t="s">
        <v>82</v>
      </c>
      <c r="AY205" s="23" t="s">
        <v>246</v>
      </c>
      <c r="BE205" s="192">
        <f>IF(N205="základní",J205,0)</f>
        <v>0</v>
      </c>
      <c r="BF205" s="192">
        <f>IF(N205="snížená",J205,0)</f>
        <v>0</v>
      </c>
      <c r="BG205" s="192">
        <f>IF(N205="zákl. přenesená",J205,0)</f>
        <v>0</v>
      </c>
      <c r="BH205" s="192">
        <f>IF(N205="sníž. přenesená",J205,0)</f>
        <v>0</v>
      </c>
      <c r="BI205" s="192">
        <f>IF(N205="nulová",J205,0)</f>
        <v>0</v>
      </c>
      <c r="BJ205" s="23" t="s">
        <v>80</v>
      </c>
      <c r="BK205" s="192">
        <f>ROUND(I205*H205,2)</f>
        <v>0</v>
      </c>
      <c r="BL205" s="23" t="s">
        <v>278</v>
      </c>
      <c r="BM205" s="23" t="s">
        <v>668</v>
      </c>
    </row>
    <row r="206" spans="2:65" s="1" customFormat="1" ht="81">
      <c r="B206" s="40"/>
      <c r="D206" s="207" t="s">
        <v>553</v>
      </c>
      <c r="F206" s="226" t="s">
        <v>967</v>
      </c>
      <c r="I206" s="227"/>
      <c r="L206" s="40"/>
      <c r="M206" s="228"/>
      <c r="N206" s="41"/>
      <c r="O206" s="41"/>
      <c r="P206" s="41"/>
      <c r="Q206" s="41"/>
      <c r="R206" s="41"/>
      <c r="S206" s="41"/>
      <c r="T206" s="69"/>
      <c r="AT206" s="23" t="s">
        <v>553</v>
      </c>
      <c r="AU206" s="23" t="s">
        <v>82</v>
      </c>
    </row>
    <row r="207" spans="2:65" s="1" customFormat="1" ht="31.5" customHeight="1">
      <c r="B207" s="180"/>
      <c r="C207" s="181" t="s">
        <v>502</v>
      </c>
      <c r="D207" s="181" t="s">
        <v>249</v>
      </c>
      <c r="E207" s="182" t="s">
        <v>979</v>
      </c>
      <c r="F207" s="183" t="s">
        <v>1241</v>
      </c>
      <c r="G207" s="184" t="s">
        <v>376</v>
      </c>
      <c r="H207" s="185">
        <v>241.39</v>
      </c>
      <c r="I207" s="186"/>
      <c r="J207" s="187">
        <f>ROUND(I207*H207,2)</f>
        <v>0</v>
      </c>
      <c r="K207" s="183" t="s">
        <v>5</v>
      </c>
      <c r="L207" s="40"/>
      <c r="M207" s="188" t="s">
        <v>5</v>
      </c>
      <c r="N207" s="189" t="s">
        <v>44</v>
      </c>
      <c r="O207" s="41"/>
      <c r="P207" s="190">
        <f>O207*H207</f>
        <v>0</v>
      </c>
      <c r="Q207" s="190">
        <v>0</v>
      </c>
      <c r="R207" s="190">
        <f>Q207*H207</f>
        <v>0</v>
      </c>
      <c r="S207" s="190">
        <v>0</v>
      </c>
      <c r="T207" s="191">
        <f>S207*H207</f>
        <v>0</v>
      </c>
      <c r="AR207" s="23" t="s">
        <v>278</v>
      </c>
      <c r="AT207" s="23" t="s">
        <v>249</v>
      </c>
      <c r="AU207" s="23" t="s">
        <v>82</v>
      </c>
      <c r="AY207" s="23" t="s">
        <v>246</v>
      </c>
      <c r="BE207" s="192">
        <f>IF(N207="základní",J207,0)</f>
        <v>0</v>
      </c>
      <c r="BF207" s="192">
        <f>IF(N207="snížená",J207,0)</f>
        <v>0</v>
      </c>
      <c r="BG207" s="192">
        <f>IF(N207="zákl. přenesená",J207,0)</f>
        <v>0</v>
      </c>
      <c r="BH207" s="192">
        <f>IF(N207="sníž. přenesená",J207,0)</f>
        <v>0</v>
      </c>
      <c r="BI207" s="192">
        <f>IF(N207="nulová",J207,0)</f>
        <v>0</v>
      </c>
      <c r="BJ207" s="23" t="s">
        <v>80</v>
      </c>
      <c r="BK207" s="192">
        <f>ROUND(I207*H207,2)</f>
        <v>0</v>
      </c>
      <c r="BL207" s="23" t="s">
        <v>278</v>
      </c>
      <c r="BM207" s="23" t="s">
        <v>671</v>
      </c>
    </row>
    <row r="208" spans="2:65" s="1" customFormat="1" ht="22.5" customHeight="1">
      <c r="B208" s="180"/>
      <c r="C208" s="181" t="s">
        <v>672</v>
      </c>
      <c r="D208" s="181" t="s">
        <v>249</v>
      </c>
      <c r="E208" s="182" t="s">
        <v>1242</v>
      </c>
      <c r="F208" s="183" t="s">
        <v>1243</v>
      </c>
      <c r="G208" s="184" t="s">
        <v>586</v>
      </c>
      <c r="H208" s="230"/>
      <c r="I208" s="186"/>
      <c r="J208" s="187">
        <f>ROUND(I208*H208,2)</f>
        <v>0</v>
      </c>
      <c r="K208" s="183" t="s">
        <v>253</v>
      </c>
      <c r="L208" s="40"/>
      <c r="M208" s="188" t="s">
        <v>5</v>
      </c>
      <c r="N208" s="189" t="s">
        <v>44</v>
      </c>
      <c r="O208" s="41"/>
      <c r="P208" s="190">
        <f>O208*H208</f>
        <v>0</v>
      </c>
      <c r="Q208" s="190">
        <v>0</v>
      </c>
      <c r="R208" s="190">
        <f>Q208*H208</f>
        <v>0</v>
      </c>
      <c r="S208" s="190">
        <v>0</v>
      </c>
      <c r="T208" s="191">
        <f>S208*H208</f>
        <v>0</v>
      </c>
      <c r="AR208" s="23" t="s">
        <v>278</v>
      </c>
      <c r="AT208" s="23" t="s">
        <v>249</v>
      </c>
      <c r="AU208" s="23" t="s">
        <v>82</v>
      </c>
      <c r="AY208" s="23" t="s">
        <v>246</v>
      </c>
      <c r="BE208" s="192">
        <f>IF(N208="základní",J208,0)</f>
        <v>0</v>
      </c>
      <c r="BF208" s="192">
        <f>IF(N208="snížená",J208,0)</f>
        <v>0</v>
      </c>
      <c r="BG208" s="192">
        <f>IF(N208="zákl. přenesená",J208,0)</f>
        <v>0</v>
      </c>
      <c r="BH208" s="192">
        <f>IF(N208="sníž. přenesená",J208,0)</f>
        <v>0</v>
      </c>
      <c r="BI208" s="192">
        <f>IF(N208="nulová",J208,0)</f>
        <v>0</v>
      </c>
      <c r="BJ208" s="23" t="s">
        <v>80</v>
      </c>
      <c r="BK208" s="192">
        <f>ROUND(I208*H208,2)</f>
        <v>0</v>
      </c>
      <c r="BL208" s="23" t="s">
        <v>278</v>
      </c>
      <c r="BM208" s="23" t="s">
        <v>675</v>
      </c>
    </row>
    <row r="209" spans="2:65" s="11" customFormat="1" ht="29.85" customHeight="1">
      <c r="B209" s="166"/>
      <c r="D209" s="177" t="s">
        <v>72</v>
      </c>
      <c r="E209" s="178" t="s">
        <v>986</v>
      </c>
      <c r="F209" s="178" t="s">
        <v>987</v>
      </c>
      <c r="I209" s="169"/>
      <c r="J209" s="179">
        <f>BK209</f>
        <v>0</v>
      </c>
      <c r="L209" s="166"/>
      <c r="M209" s="171"/>
      <c r="N209" s="172"/>
      <c r="O209" s="172"/>
      <c r="P209" s="173">
        <f>P210</f>
        <v>0</v>
      </c>
      <c r="Q209" s="172"/>
      <c r="R209" s="173">
        <f>R210</f>
        <v>0</v>
      </c>
      <c r="S209" s="172"/>
      <c r="T209" s="174">
        <f>T210</f>
        <v>0</v>
      </c>
      <c r="AR209" s="167" t="s">
        <v>82</v>
      </c>
      <c r="AT209" s="175" t="s">
        <v>72</v>
      </c>
      <c r="AU209" s="175" t="s">
        <v>80</v>
      </c>
      <c r="AY209" s="167" t="s">
        <v>246</v>
      </c>
      <c r="BK209" s="176">
        <f>BK210</f>
        <v>0</v>
      </c>
    </row>
    <row r="210" spans="2:65" s="1" customFormat="1" ht="22.5" customHeight="1">
      <c r="B210" s="180"/>
      <c r="C210" s="181" t="s">
        <v>505</v>
      </c>
      <c r="D210" s="181" t="s">
        <v>249</v>
      </c>
      <c r="E210" s="182" t="s">
        <v>1197</v>
      </c>
      <c r="F210" s="183" t="s">
        <v>1198</v>
      </c>
      <c r="G210" s="184" t="s">
        <v>393</v>
      </c>
      <c r="H210" s="185">
        <v>2</v>
      </c>
      <c r="I210" s="186"/>
      <c r="J210" s="187">
        <f>ROUND(I210*H210,2)</f>
        <v>0</v>
      </c>
      <c r="K210" s="183" t="s">
        <v>5</v>
      </c>
      <c r="L210" s="40"/>
      <c r="M210" s="188" t="s">
        <v>5</v>
      </c>
      <c r="N210" s="189" t="s">
        <v>44</v>
      </c>
      <c r="O210" s="41"/>
      <c r="P210" s="190">
        <f>O210*H210</f>
        <v>0</v>
      </c>
      <c r="Q210" s="190">
        <v>0</v>
      </c>
      <c r="R210" s="190">
        <f>Q210*H210</f>
        <v>0</v>
      </c>
      <c r="S210" s="190">
        <v>0</v>
      </c>
      <c r="T210" s="191">
        <f>S210*H210</f>
        <v>0</v>
      </c>
      <c r="AR210" s="23" t="s">
        <v>278</v>
      </c>
      <c r="AT210" s="23" t="s">
        <v>249</v>
      </c>
      <c r="AU210" s="23" t="s">
        <v>82</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278</v>
      </c>
      <c r="BM210" s="23" t="s">
        <v>678</v>
      </c>
    </row>
    <row r="211" spans="2:65" s="11" customFormat="1" ht="29.85" customHeight="1">
      <c r="B211" s="166"/>
      <c r="D211" s="177" t="s">
        <v>72</v>
      </c>
      <c r="E211" s="178" t="s">
        <v>1002</v>
      </c>
      <c r="F211" s="178" t="s">
        <v>1003</v>
      </c>
      <c r="I211" s="169"/>
      <c r="J211" s="179">
        <f>BK211</f>
        <v>0</v>
      </c>
      <c r="L211" s="166"/>
      <c r="M211" s="171"/>
      <c r="N211" s="172"/>
      <c r="O211" s="172"/>
      <c r="P211" s="173">
        <f>SUM(P212:P226)</f>
        <v>0</v>
      </c>
      <c r="Q211" s="172"/>
      <c r="R211" s="173">
        <f>SUM(R212:R226)</f>
        <v>0</v>
      </c>
      <c r="S211" s="172"/>
      <c r="T211" s="174">
        <f>SUM(T212:T226)</f>
        <v>0</v>
      </c>
      <c r="AR211" s="167" t="s">
        <v>82</v>
      </c>
      <c r="AT211" s="175" t="s">
        <v>72</v>
      </c>
      <c r="AU211" s="175" t="s">
        <v>80</v>
      </c>
      <c r="AY211" s="167" t="s">
        <v>246</v>
      </c>
      <c r="BK211" s="176">
        <f>SUM(BK212:BK226)</f>
        <v>0</v>
      </c>
    </row>
    <row r="212" spans="2:65" s="1" customFormat="1" ht="22.5" customHeight="1">
      <c r="B212" s="180"/>
      <c r="C212" s="181" t="s">
        <v>681</v>
      </c>
      <c r="D212" s="181" t="s">
        <v>249</v>
      </c>
      <c r="E212" s="182" t="s">
        <v>1004</v>
      </c>
      <c r="F212" s="183" t="s">
        <v>1005</v>
      </c>
      <c r="G212" s="184" t="s">
        <v>423</v>
      </c>
      <c r="H212" s="185">
        <v>118.1</v>
      </c>
      <c r="I212" s="186"/>
      <c r="J212" s="187">
        <f>ROUND(I212*H212,2)</f>
        <v>0</v>
      </c>
      <c r="K212" s="183" t="s">
        <v>253</v>
      </c>
      <c r="L212" s="40"/>
      <c r="M212" s="188" t="s">
        <v>5</v>
      </c>
      <c r="N212" s="189" t="s">
        <v>44</v>
      </c>
      <c r="O212" s="41"/>
      <c r="P212" s="190">
        <f>O212*H212</f>
        <v>0</v>
      </c>
      <c r="Q212" s="190">
        <v>0</v>
      </c>
      <c r="R212" s="190">
        <f>Q212*H212</f>
        <v>0</v>
      </c>
      <c r="S212" s="190">
        <v>0</v>
      </c>
      <c r="T212" s="191">
        <f>S212*H212</f>
        <v>0</v>
      </c>
      <c r="AR212" s="23" t="s">
        <v>278</v>
      </c>
      <c r="AT212" s="23" t="s">
        <v>249</v>
      </c>
      <c r="AU212" s="23" t="s">
        <v>82</v>
      </c>
      <c r="AY212" s="23" t="s">
        <v>246</v>
      </c>
      <c r="BE212" s="192">
        <f>IF(N212="základní",J212,0)</f>
        <v>0</v>
      </c>
      <c r="BF212" s="192">
        <f>IF(N212="snížená",J212,0)</f>
        <v>0</v>
      </c>
      <c r="BG212" s="192">
        <f>IF(N212="zákl. přenesená",J212,0)</f>
        <v>0</v>
      </c>
      <c r="BH212" s="192">
        <f>IF(N212="sníž. přenesená",J212,0)</f>
        <v>0</v>
      </c>
      <c r="BI212" s="192">
        <f>IF(N212="nulová",J212,0)</f>
        <v>0</v>
      </c>
      <c r="BJ212" s="23" t="s">
        <v>80</v>
      </c>
      <c r="BK212" s="192">
        <f>ROUND(I212*H212,2)</f>
        <v>0</v>
      </c>
      <c r="BL212" s="23" t="s">
        <v>278</v>
      </c>
      <c r="BM212" s="23" t="s">
        <v>684</v>
      </c>
    </row>
    <row r="213" spans="2:65" s="1" customFormat="1" ht="22.5" customHeight="1">
      <c r="B213" s="180"/>
      <c r="C213" s="216" t="s">
        <v>509</v>
      </c>
      <c r="D213" s="216" t="s">
        <v>549</v>
      </c>
      <c r="E213" s="217" t="s">
        <v>1008</v>
      </c>
      <c r="F213" s="218" t="s">
        <v>1009</v>
      </c>
      <c r="G213" s="219" t="s">
        <v>376</v>
      </c>
      <c r="H213" s="220">
        <v>12.991</v>
      </c>
      <c r="I213" s="221"/>
      <c r="J213" s="222">
        <f>ROUND(I213*H213,2)</f>
        <v>0</v>
      </c>
      <c r="K213" s="218" t="s">
        <v>5</v>
      </c>
      <c r="L213" s="223"/>
      <c r="M213" s="224" t="s">
        <v>5</v>
      </c>
      <c r="N213" s="225" t="s">
        <v>44</v>
      </c>
      <c r="O213" s="41"/>
      <c r="P213" s="190">
        <f>O213*H213</f>
        <v>0</v>
      </c>
      <c r="Q213" s="190">
        <v>0</v>
      </c>
      <c r="R213" s="190">
        <f>Q213*H213</f>
        <v>0</v>
      </c>
      <c r="S213" s="190">
        <v>0</v>
      </c>
      <c r="T213" s="191">
        <f>S213*H213</f>
        <v>0</v>
      </c>
      <c r="AR213" s="23" t="s">
        <v>309</v>
      </c>
      <c r="AT213" s="23" t="s">
        <v>549</v>
      </c>
      <c r="AU213" s="23" t="s">
        <v>82</v>
      </c>
      <c r="AY213" s="23" t="s">
        <v>246</v>
      </c>
      <c r="BE213" s="192">
        <f>IF(N213="základní",J213,0)</f>
        <v>0</v>
      </c>
      <c r="BF213" s="192">
        <f>IF(N213="snížená",J213,0)</f>
        <v>0</v>
      </c>
      <c r="BG213" s="192">
        <f>IF(N213="zákl. přenesená",J213,0)</f>
        <v>0</v>
      </c>
      <c r="BH213" s="192">
        <f>IF(N213="sníž. přenesená",J213,0)</f>
        <v>0</v>
      </c>
      <c r="BI213" s="192">
        <f>IF(N213="nulová",J213,0)</f>
        <v>0</v>
      </c>
      <c r="BJ213" s="23" t="s">
        <v>80</v>
      </c>
      <c r="BK213" s="192">
        <f>ROUND(I213*H213,2)</f>
        <v>0</v>
      </c>
      <c r="BL213" s="23" t="s">
        <v>278</v>
      </c>
      <c r="BM213" s="23" t="s">
        <v>687</v>
      </c>
    </row>
    <row r="214" spans="2:65" s="12" customFormat="1" ht="13.5">
      <c r="B214" s="197"/>
      <c r="D214" s="198" t="s">
        <v>364</v>
      </c>
      <c r="E214" s="199" t="s">
        <v>5</v>
      </c>
      <c r="F214" s="200" t="s">
        <v>1244</v>
      </c>
      <c r="H214" s="201">
        <v>12.991</v>
      </c>
      <c r="I214" s="202"/>
      <c r="L214" s="197"/>
      <c r="M214" s="203"/>
      <c r="N214" s="204"/>
      <c r="O214" s="204"/>
      <c r="P214" s="204"/>
      <c r="Q214" s="204"/>
      <c r="R214" s="204"/>
      <c r="S214" s="204"/>
      <c r="T214" s="205"/>
      <c r="AT214" s="199" t="s">
        <v>364</v>
      </c>
      <c r="AU214" s="199" t="s">
        <v>82</v>
      </c>
      <c r="AV214" s="12" t="s">
        <v>82</v>
      </c>
      <c r="AW214" s="12" t="s">
        <v>36</v>
      </c>
      <c r="AX214" s="12" t="s">
        <v>73</v>
      </c>
      <c r="AY214" s="199" t="s">
        <v>246</v>
      </c>
    </row>
    <row r="215" spans="2:65" s="13" customFormat="1" ht="13.5">
      <c r="B215" s="206"/>
      <c r="D215" s="207" t="s">
        <v>364</v>
      </c>
      <c r="E215" s="208" t="s">
        <v>5</v>
      </c>
      <c r="F215" s="209" t="s">
        <v>366</v>
      </c>
      <c r="H215" s="210">
        <v>12.991</v>
      </c>
      <c r="I215" s="211"/>
      <c r="L215" s="206"/>
      <c r="M215" s="212"/>
      <c r="N215" s="213"/>
      <c r="O215" s="213"/>
      <c r="P215" s="213"/>
      <c r="Q215" s="213"/>
      <c r="R215" s="213"/>
      <c r="S215" s="213"/>
      <c r="T215" s="214"/>
      <c r="AT215" s="215" t="s">
        <v>364</v>
      </c>
      <c r="AU215" s="215" t="s">
        <v>82</v>
      </c>
      <c r="AV215" s="13" t="s">
        <v>254</v>
      </c>
      <c r="AW215" s="13" t="s">
        <v>36</v>
      </c>
      <c r="AX215" s="13" t="s">
        <v>80</v>
      </c>
      <c r="AY215" s="215" t="s">
        <v>246</v>
      </c>
    </row>
    <row r="216" spans="2:65" s="1" customFormat="1" ht="31.5" customHeight="1">
      <c r="B216" s="180"/>
      <c r="C216" s="181" t="s">
        <v>688</v>
      </c>
      <c r="D216" s="181" t="s">
        <v>249</v>
      </c>
      <c r="E216" s="182" t="s">
        <v>1012</v>
      </c>
      <c r="F216" s="183" t="s">
        <v>1013</v>
      </c>
      <c r="G216" s="184" t="s">
        <v>376</v>
      </c>
      <c r="H216" s="185">
        <v>125.5</v>
      </c>
      <c r="I216" s="186"/>
      <c r="J216" s="187">
        <f>ROUND(I216*H216,2)</f>
        <v>0</v>
      </c>
      <c r="K216" s="183" t="s">
        <v>253</v>
      </c>
      <c r="L216" s="40"/>
      <c r="M216" s="188" t="s">
        <v>5</v>
      </c>
      <c r="N216" s="189" t="s">
        <v>44</v>
      </c>
      <c r="O216" s="41"/>
      <c r="P216" s="190">
        <f>O216*H216</f>
        <v>0</v>
      </c>
      <c r="Q216" s="190">
        <v>0</v>
      </c>
      <c r="R216" s="190">
        <f>Q216*H216</f>
        <v>0</v>
      </c>
      <c r="S216" s="190">
        <v>0</v>
      </c>
      <c r="T216" s="191">
        <f>S216*H216</f>
        <v>0</v>
      </c>
      <c r="AR216" s="23" t="s">
        <v>278</v>
      </c>
      <c r="AT216" s="23" t="s">
        <v>249</v>
      </c>
      <c r="AU216" s="23" t="s">
        <v>82</v>
      </c>
      <c r="AY216" s="23" t="s">
        <v>246</v>
      </c>
      <c r="BE216" s="192">
        <f>IF(N216="základní",J216,0)</f>
        <v>0</v>
      </c>
      <c r="BF216" s="192">
        <f>IF(N216="snížená",J216,0)</f>
        <v>0</v>
      </c>
      <c r="BG216" s="192">
        <f>IF(N216="zákl. přenesená",J216,0)</f>
        <v>0</v>
      </c>
      <c r="BH216" s="192">
        <f>IF(N216="sníž. přenesená",J216,0)</f>
        <v>0</v>
      </c>
      <c r="BI216" s="192">
        <f>IF(N216="nulová",J216,0)</f>
        <v>0</v>
      </c>
      <c r="BJ216" s="23" t="s">
        <v>80</v>
      </c>
      <c r="BK216" s="192">
        <f>ROUND(I216*H216,2)</f>
        <v>0</v>
      </c>
      <c r="BL216" s="23" t="s">
        <v>278</v>
      </c>
      <c r="BM216" s="23" t="s">
        <v>691</v>
      </c>
    </row>
    <row r="217" spans="2:65" s="1" customFormat="1" ht="31.5" customHeight="1">
      <c r="B217" s="180"/>
      <c r="C217" s="216" t="s">
        <v>514</v>
      </c>
      <c r="D217" s="216" t="s">
        <v>549</v>
      </c>
      <c r="E217" s="217" t="s">
        <v>1016</v>
      </c>
      <c r="F217" s="218" t="s">
        <v>1199</v>
      </c>
      <c r="G217" s="219" t="s">
        <v>376</v>
      </c>
      <c r="H217" s="220">
        <v>138.05000000000001</v>
      </c>
      <c r="I217" s="221"/>
      <c r="J217" s="222">
        <f>ROUND(I217*H217,2)</f>
        <v>0</v>
      </c>
      <c r="K217" s="218" t="s">
        <v>5</v>
      </c>
      <c r="L217" s="223"/>
      <c r="M217" s="224" t="s">
        <v>5</v>
      </c>
      <c r="N217" s="225" t="s">
        <v>44</v>
      </c>
      <c r="O217" s="41"/>
      <c r="P217" s="190">
        <f>O217*H217</f>
        <v>0</v>
      </c>
      <c r="Q217" s="190">
        <v>0</v>
      </c>
      <c r="R217" s="190">
        <f>Q217*H217</f>
        <v>0</v>
      </c>
      <c r="S217" s="190">
        <v>0</v>
      </c>
      <c r="T217" s="191">
        <f>S217*H217</f>
        <v>0</v>
      </c>
      <c r="AR217" s="23" t="s">
        <v>309</v>
      </c>
      <c r="AT217" s="23" t="s">
        <v>549</v>
      </c>
      <c r="AU217" s="23" t="s">
        <v>82</v>
      </c>
      <c r="AY217" s="23" t="s">
        <v>246</v>
      </c>
      <c r="BE217" s="192">
        <f>IF(N217="základní",J217,0)</f>
        <v>0</v>
      </c>
      <c r="BF217" s="192">
        <f>IF(N217="snížená",J217,0)</f>
        <v>0</v>
      </c>
      <c r="BG217" s="192">
        <f>IF(N217="zákl. přenesená",J217,0)</f>
        <v>0</v>
      </c>
      <c r="BH217" s="192">
        <f>IF(N217="sníž. přenesená",J217,0)</f>
        <v>0</v>
      </c>
      <c r="BI217" s="192">
        <f>IF(N217="nulová",J217,0)</f>
        <v>0</v>
      </c>
      <c r="BJ217" s="23" t="s">
        <v>80</v>
      </c>
      <c r="BK217" s="192">
        <f>ROUND(I217*H217,2)</f>
        <v>0</v>
      </c>
      <c r="BL217" s="23" t="s">
        <v>278</v>
      </c>
      <c r="BM217" s="23" t="s">
        <v>694</v>
      </c>
    </row>
    <row r="218" spans="2:65" s="1" customFormat="1" ht="31.5" customHeight="1">
      <c r="B218" s="180"/>
      <c r="C218" s="181" t="s">
        <v>695</v>
      </c>
      <c r="D218" s="181" t="s">
        <v>249</v>
      </c>
      <c r="E218" s="182" t="s">
        <v>1012</v>
      </c>
      <c r="F218" s="183" t="s">
        <v>1013</v>
      </c>
      <c r="G218" s="184" t="s">
        <v>376</v>
      </c>
      <c r="H218" s="185">
        <v>45.5</v>
      </c>
      <c r="I218" s="186"/>
      <c r="J218" s="187">
        <f>ROUND(I218*H218,2)</f>
        <v>0</v>
      </c>
      <c r="K218" s="183" t="s">
        <v>253</v>
      </c>
      <c r="L218" s="40"/>
      <c r="M218" s="188" t="s">
        <v>5</v>
      </c>
      <c r="N218" s="189" t="s">
        <v>44</v>
      </c>
      <c r="O218" s="41"/>
      <c r="P218" s="190">
        <f>O218*H218</f>
        <v>0</v>
      </c>
      <c r="Q218" s="190">
        <v>0</v>
      </c>
      <c r="R218" s="190">
        <f>Q218*H218</f>
        <v>0</v>
      </c>
      <c r="S218" s="190">
        <v>0</v>
      </c>
      <c r="T218" s="191">
        <f>S218*H218</f>
        <v>0</v>
      </c>
      <c r="AR218" s="23" t="s">
        <v>278</v>
      </c>
      <c r="AT218" s="23" t="s">
        <v>249</v>
      </c>
      <c r="AU218" s="23" t="s">
        <v>82</v>
      </c>
      <c r="AY218" s="23" t="s">
        <v>246</v>
      </c>
      <c r="BE218" s="192">
        <f>IF(N218="základní",J218,0)</f>
        <v>0</v>
      </c>
      <c r="BF218" s="192">
        <f>IF(N218="snížená",J218,0)</f>
        <v>0</v>
      </c>
      <c r="BG218" s="192">
        <f>IF(N218="zákl. přenesená",J218,0)</f>
        <v>0</v>
      </c>
      <c r="BH218" s="192">
        <f>IF(N218="sníž. přenesená",J218,0)</f>
        <v>0</v>
      </c>
      <c r="BI218" s="192">
        <f>IF(N218="nulová",J218,0)</f>
        <v>0</v>
      </c>
      <c r="BJ218" s="23" t="s">
        <v>80</v>
      </c>
      <c r="BK218" s="192">
        <f>ROUND(I218*H218,2)</f>
        <v>0</v>
      </c>
      <c r="BL218" s="23" t="s">
        <v>278</v>
      </c>
      <c r="BM218" s="23" t="s">
        <v>698</v>
      </c>
    </row>
    <row r="219" spans="2:65" s="1" customFormat="1" ht="31.5" customHeight="1">
      <c r="B219" s="180"/>
      <c r="C219" s="216" t="s">
        <v>463</v>
      </c>
      <c r="D219" s="216" t="s">
        <v>549</v>
      </c>
      <c r="E219" s="217" t="s">
        <v>1016</v>
      </c>
      <c r="F219" s="218" t="s">
        <v>1199</v>
      </c>
      <c r="G219" s="219" t="s">
        <v>376</v>
      </c>
      <c r="H219" s="220">
        <v>50.05</v>
      </c>
      <c r="I219" s="221"/>
      <c r="J219" s="222">
        <f>ROUND(I219*H219,2)</f>
        <v>0</v>
      </c>
      <c r="K219" s="218" t="s">
        <v>5</v>
      </c>
      <c r="L219" s="223"/>
      <c r="M219" s="224" t="s">
        <v>5</v>
      </c>
      <c r="N219" s="225" t="s">
        <v>44</v>
      </c>
      <c r="O219" s="41"/>
      <c r="P219" s="190">
        <f>O219*H219</f>
        <v>0</v>
      </c>
      <c r="Q219" s="190">
        <v>0</v>
      </c>
      <c r="R219" s="190">
        <f>Q219*H219</f>
        <v>0</v>
      </c>
      <c r="S219" s="190">
        <v>0</v>
      </c>
      <c r="T219" s="191">
        <f>S219*H219</f>
        <v>0</v>
      </c>
      <c r="AR219" s="23" t="s">
        <v>309</v>
      </c>
      <c r="AT219" s="23" t="s">
        <v>549</v>
      </c>
      <c r="AU219" s="23" t="s">
        <v>82</v>
      </c>
      <c r="AY219" s="23" t="s">
        <v>246</v>
      </c>
      <c r="BE219" s="192">
        <f>IF(N219="základní",J219,0)</f>
        <v>0</v>
      </c>
      <c r="BF219" s="192">
        <f>IF(N219="snížená",J219,0)</f>
        <v>0</v>
      </c>
      <c r="BG219" s="192">
        <f>IF(N219="zákl. přenesená",J219,0)</f>
        <v>0</v>
      </c>
      <c r="BH219" s="192">
        <f>IF(N219="sníž. přenesená",J219,0)</f>
        <v>0</v>
      </c>
      <c r="BI219" s="192">
        <f>IF(N219="nulová",J219,0)</f>
        <v>0</v>
      </c>
      <c r="BJ219" s="23" t="s">
        <v>80</v>
      </c>
      <c r="BK219" s="192">
        <f>ROUND(I219*H219,2)</f>
        <v>0</v>
      </c>
      <c r="BL219" s="23" t="s">
        <v>278</v>
      </c>
      <c r="BM219" s="23" t="s">
        <v>704</v>
      </c>
    </row>
    <row r="220" spans="2:65" s="12" customFormat="1" ht="13.5">
      <c r="B220" s="197"/>
      <c r="D220" s="198" t="s">
        <v>364</v>
      </c>
      <c r="E220" s="199" t="s">
        <v>5</v>
      </c>
      <c r="F220" s="200" t="s">
        <v>1245</v>
      </c>
      <c r="H220" s="201">
        <v>50.05</v>
      </c>
      <c r="I220" s="202"/>
      <c r="L220" s="197"/>
      <c r="M220" s="203"/>
      <c r="N220" s="204"/>
      <c r="O220" s="204"/>
      <c r="P220" s="204"/>
      <c r="Q220" s="204"/>
      <c r="R220" s="204"/>
      <c r="S220" s="204"/>
      <c r="T220" s="205"/>
      <c r="AT220" s="199" t="s">
        <v>364</v>
      </c>
      <c r="AU220" s="199" t="s">
        <v>82</v>
      </c>
      <c r="AV220" s="12" t="s">
        <v>82</v>
      </c>
      <c r="AW220" s="12" t="s">
        <v>36</v>
      </c>
      <c r="AX220" s="12" t="s">
        <v>73</v>
      </c>
      <c r="AY220" s="199" t="s">
        <v>246</v>
      </c>
    </row>
    <row r="221" spans="2:65" s="13" customFormat="1" ht="13.5">
      <c r="B221" s="206"/>
      <c r="D221" s="207" t="s">
        <v>364</v>
      </c>
      <c r="E221" s="208" t="s">
        <v>5</v>
      </c>
      <c r="F221" s="209" t="s">
        <v>366</v>
      </c>
      <c r="H221" s="210">
        <v>50.05</v>
      </c>
      <c r="I221" s="211"/>
      <c r="L221" s="206"/>
      <c r="M221" s="212"/>
      <c r="N221" s="213"/>
      <c r="O221" s="213"/>
      <c r="P221" s="213"/>
      <c r="Q221" s="213"/>
      <c r="R221" s="213"/>
      <c r="S221" s="213"/>
      <c r="T221" s="214"/>
      <c r="AT221" s="215" t="s">
        <v>364</v>
      </c>
      <c r="AU221" s="215" t="s">
        <v>82</v>
      </c>
      <c r="AV221" s="13" t="s">
        <v>254</v>
      </c>
      <c r="AW221" s="13" t="s">
        <v>36</v>
      </c>
      <c r="AX221" s="13" t="s">
        <v>80</v>
      </c>
      <c r="AY221" s="215" t="s">
        <v>246</v>
      </c>
    </row>
    <row r="222" spans="2:65" s="1" customFormat="1" ht="22.5" customHeight="1">
      <c r="B222" s="180"/>
      <c r="C222" s="181" t="s">
        <v>469</v>
      </c>
      <c r="D222" s="181" t="s">
        <v>249</v>
      </c>
      <c r="E222" s="182" t="s">
        <v>1023</v>
      </c>
      <c r="F222" s="183" t="s">
        <v>1024</v>
      </c>
      <c r="G222" s="184" t="s">
        <v>376</v>
      </c>
      <c r="H222" s="185">
        <v>182.81</v>
      </c>
      <c r="I222" s="186"/>
      <c r="J222" s="187">
        <f>ROUND(I222*H222,2)</f>
        <v>0</v>
      </c>
      <c r="K222" s="183" t="s">
        <v>253</v>
      </c>
      <c r="L222" s="40"/>
      <c r="M222" s="188" t="s">
        <v>5</v>
      </c>
      <c r="N222" s="189" t="s">
        <v>44</v>
      </c>
      <c r="O222" s="41"/>
      <c r="P222" s="190">
        <f>O222*H222</f>
        <v>0</v>
      </c>
      <c r="Q222" s="190">
        <v>0</v>
      </c>
      <c r="R222" s="190">
        <f>Q222*H222</f>
        <v>0</v>
      </c>
      <c r="S222" s="190">
        <v>0</v>
      </c>
      <c r="T222" s="191">
        <f>S222*H222</f>
        <v>0</v>
      </c>
      <c r="AR222" s="23" t="s">
        <v>278</v>
      </c>
      <c r="AT222" s="23" t="s">
        <v>249</v>
      </c>
      <c r="AU222" s="23" t="s">
        <v>82</v>
      </c>
      <c r="AY222" s="23" t="s">
        <v>246</v>
      </c>
      <c r="BE222" s="192">
        <f>IF(N222="základní",J222,0)</f>
        <v>0</v>
      </c>
      <c r="BF222" s="192">
        <f>IF(N222="snížená",J222,0)</f>
        <v>0</v>
      </c>
      <c r="BG222" s="192">
        <f>IF(N222="zákl. přenesená",J222,0)</f>
        <v>0</v>
      </c>
      <c r="BH222" s="192">
        <f>IF(N222="sníž. přenesená",J222,0)</f>
        <v>0</v>
      </c>
      <c r="BI222" s="192">
        <f>IF(N222="nulová",J222,0)</f>
        <v>0</v>
      </c>
      <c r="BJ222" s="23" t="s">
        <v>80</v>
      </c>
      <c r="BK222" s="192">
        <f>ROUND(I222*H222,2)</f>
        <v>0</v>
      </c>
      <c r="BL222" s="23" t="s">
        <v>278</v>
      </c>
      <c r="BM222" s="23" t="s">
        <v>709</v>
      </c>
    </row>
    <row r="223" spans="2:65" s="1" customFormat="1" ht="22.5" customHeight="1">
      <c r="B223" s="180"/>
      <c r="C223" s="181" t="s">
        <v>481</v>
      </c>
      <c r="D223" s="181" t="s">
        <v>249</v>
      </c>
      <c r="E223" s="182" t="s">
        <v>1027</v>
      </c>
      <c r="F223" s="183" t="s">
        <v>1028</v>
      </c>
      <c r="G223" s="184" t="s">
        <v>423</v>
      </c>
      <c r="H223" s="185">
        <v>222.06</v>
      </c>
      <c r="I223" s="186"/>
      <c r="J223" s="187">
        <f>ROUND(I223*H223,2)</f>
        <v>0</v>
      </c>
      <c r="K223" s="183" t="s">
        <v>253</v>
      </c>
      <c r="L223" s="40"/>
      <c r="M223" s="188" t="s">
        <v>5</v>
      </c>
      <c r="N223" s="189" t="s">
        <v>44</v>
      </c>
      <c r="O223" s="41"/>
      <c r="P223" s="190">
        <f>O223*H223</f>
        <v>0</v>
      </c>
      <c r="Q223" s="190">
        <v>0</v>
      </c>
      <c r="R223" s="190">
        <f>Q223*H223</f>
        <v>0</v>
      </c>
      <c r="S223" s="190">
        <v>0</v>
      </c>
      <c r="T223" s="191">
        <f>S223*H223</f>
        <v>0</v>
      </c>
      <c r="AR223" s="23" t="s">
        <v>278</v>
      </c>
      <c r="AT223" s="23" t="s">
        <v>249</v>
      </c>
      <c r="AU223" s="23" t="s">
        <v>82</v>
      </c>
      <c r="AY223" s="23" t="s">
        <v>246</v>
      </c>
      <c r="BE223" s="192">
        <f>IF(N223="základní",J223,0)</f>
        <v>0</v>
      </c>
      <c r="BF223" s="192">
        <f>IF(N223="snížená",J223,0)</f>
        <v>0</v>
      </c>
      <c r="BG223" s="192">
        <f>IF(N223="zákl. přenesená",J223,0)</f>
        <v>0</v>
      </c>
      <c r="BH223" s="192">
        <f>IF(N223="sníž. přenesená",J223,0)</f>
        <v>0</v>
      </c>
      <c r="BI223" s="192">
        <f>IF(N223="nulová",J223,0)</f>
        <v>0</v>
      </c>
      <c r="BJ223" s="23" t="s">
        <v>80</v>
      </c>
      <c r="BK223" s="192">
        <f>ROUND(I223*H223,2)</f>
        <v>0</v>
      </c>
      <c r="BL223" s="23" t="s">
        <v>278</v>
      </c>
      <c r="BM223" s="23" t="s">
        <v>882</v>
      </c>
    </row>
    <row r="224" spans="2:65" s="1" customFormat="1" ht="22.5" customHeight="1">
      <c r="B224" s="180"/>
      <c r="C224" s="181" t="s">
        <v>494</v>
      </c>
      <c r="D224" s="181" t="s">
        <v>249</v>
      </c>
      <c r="E224" s="182" t="s">
        <v>1037</v>
      </c>
      <c r="F224" s="183" t="s">
        <v>1038</v>
      </c>
      <c r="G224" s="184" t="s">
        <v>376</v>
      </c>
      <c r="H224" s="185">
        <v>86.22</v>
      </c>
      <c r="I224" s="186"/>
      <c r="J224" s="187">
        <f>ROUND(I224*H224,2)</f>
        <v>0</v>
      </c>
      <c r="K224" s="183" t="s">
        <v>253</v>
      </c>
      <c r="L224" s="40"/>
      <c r="M224" s="188" t="s">
        <v>5</v>
      </c>
      <c r="N224" s="189" t="s">
        <v>44</v>
      </c>
      <c r="O224" s="41"/>
      <c r="P224" s="190">
        <f>O224*H224</f>
        <v>0</v>
      </c>
      <c r="Q224" s="190">
        <v>0</v>
      </c>
      <c r="R224" s="190">
        <f>Q224*H224</f>
        <v>0</v>
      </c>
      <c r="S224" s="190">
        <v>0</v>
      </c>
      <c r="T224" s="191">
        <f>S224*H224</f>
        <v>0</v>
      </c>
      <c r="AR224" s="23" t="s">
        <v>278</v>
      </c>
      <c r="AT224" s="23" t="s">
        <v>249</v>
      </c>
      <c r="AU224" s="23" t="s">
        <v>82</v>
      </c>
      <c r="AY224" s="23" t="s">
        <v>246</v>
      </c>
      <c r="BE224" s="192">
        <f>IF(N224="základní",J224,0)</f>
        <v>0</v>
      </c>
      <c r="BF224" s="192">
        <f>IF(N224="snížená",J224,0)</f>
        <v>0</v>
      </c>
      <c r="BG224" s="192">
        <f>IF(N224="zákl. přenesená",J224,0)</f>
        <v>0</v>
      </c>
      <c r="BH224" s="192">
        <f>IF(N224="sníž. přenesená",J224,0)</f>
        <v>0</v>
      </c>
      <c r="BI224" s="192">
        <f>IF(N224="nulová",J224,0)</f>
        <v>0</v>
      </c>
      <c r="BJ224" s="23" t="s">
        <v>80</v>
      </c>
      <c r="BK224" s="192">
        <f>ROUND(I224*H224,2)</f>
        <v>0</v>
      </c>
      <c r="BL224" s="23" t="s">
        <v>278</v>
      </c>
      <c r="BM224" s="23" t="s">
        <v>885</v>
      </c>
    </row>
    <row r="225" spans="2:65" s="1" customFormat="1" ht="22.5" customHeight="1">
      <c r="B225" s="180"/>
      <c r="C225" s="181" t="s">
        <v>524</v>
      </c>
      <c r="D225" s="181" t="s">
        <v>249</v>
      </c>
      <c r="E225" s="182" t="s">
        <v>1041</v>
      </c>
      <c r="F225" s="183" t="s">
        <v>1201</v>
      </c>
      <c r="G225" s="184" t="s">
        <v>376</v>
      </c>
      <c r="H225" s="185">
        <v>125.5</v>
      </c>
      <c r="I225" s="186"/>
      <c r="J225" s="187">
        <f>ROUND(I225*H225,2)</f>
        <v>0</v>
      </c>
      <c r="K225" s="183" t="s">
        <v>5</v>
      </c>
      <c r="L225" s="40"/>
      <c r="M225" s="188" t="s">
        <v>5</v>
      </c>
      <c r="N225" s="189" t="s">
        <v>44</v>
      </c>
      <c r="O225" s="41"/>
      <c r="P225" s="190">
        <f>O225*H225</f>
        <v>0</v>
      </c>
      <c r="Q225" s="190">
        <v>0</v>
      </c>
      <c r="R225" s="190">
        <f>Q225*H225</f>
        <v>0</v>
      </c>
      <c r="S225" s="190">
        <v>0</v>
      </c>
      <c r="T225" s="191">
        <f>S225*H225</f>
        <v>0</v>
      </c>
      <c r="AR225" s="23" t="s">
        <v>278</v>
      </c>
      <c r="AT225" s="23" t="s">
        <v>249</v>
      </c>
      <c r="AU225" s="23" t="s">
        <v>82</v>
      </c>
      <c r="AY225" s="23" t="s">
        <v>246</v>
      </c>
      <c r="BE225" s="192">
        <f>IF(N225="základní",J225,0)</f>
        <v>0</v>
      </c>
      <c r="BF225" s="192">
        <f>IF(N225="snížená",J225,0)</f>
        <v>0</v>
      </c>
      <c r="BG225" s="192">
        <f>IF(N225="zákl. přenesená",J225,0)</f>
        <v>0</v>
      </c>
      <c r="BH225" s="192">
        <f>IF(N225="sníž. přenesená",J225,0)</f>
        <v>0</v>
      </c>
      <c r="BI225" s="192">
        <f>IF(N225="nulová",J225,0)</f>
        <v>0</v>
      </c>
      <c r="BJ225" s="23" t="s">
        <v>80</v>
      </c>
      <c r="BK225" s="192">
        <f>ROUND(I225*H225,2)</f>
        <v>0</v>
      </c>
      <c r="BL225" s="23" t="s">
        <v>278</v>
      </c>
      <c r="BM225" s="23" t="s">
        <v>888</v>
      </c>
    </row>
    <row r="226" spans="2:65" s="1" customFormat="1" ht="22.5" customHeight="1">
      <c r="B226" s="180"/>
      <c r="C226" s="181" t="s">
        <v>889</v>
      </c>
      <c r="D226" s="181" t="s">
        <v>249</v>
      </c>
      <c r="E226" s="182" t="s">
        <v>1246</v>
      </c>
      <c r="F226" s="183" t="s">
        <v>1247</v>
      </c>
      <c r="G226" s="184" t="s">
        <v>586</v>
      </c>
      <c r="H226" s="230"/>
      <c r="I226" s="186"/>
      <c r="J226" s="187">
        <f>ROUND(I226*H226,2)</f>
        <v>0</v>
      </c>
      <c r="K226" s="183" t="s">
        <v>253</v>
      </c>
      <c r="L226" s="40"/>
      <c r="M226" s="188" t="s">
        <v>5</v>
      </c>
      <c r="N226" s="189" t="s">
        <v>44</v>
      </c>
      <c r="O226" s="41"/>
      <c r="P226" s="190">
        <f>O226*H226</f>
        <v>0</v>
      </c>
      <c r="Q226" s="190">
        <v>0</v>
      </c>
      <c r="R226" s="190">
        <f>Q226*H226</f>
        <v>0</v>
      </c>
      <c r="S226" s="190">
        <v>0</v>
      </c>
      <c r="T226" s="191">
        <f>S226*H226</f>
        <v>0</v>
      </c>
      <c r="AR226" s="23" t="s">
        <v>278</v>
      </c>
      <c r="AT226" s="23" t="s">
        <v>249</v>
      </c>
      <c r="AU226" s="23" t="s">
        <v>82</v>
      </c>
      <c r="AY226" s="23" t="s">
        <v>246</v>
      </c>
      <c r="BE226" s="192">
        <f>IF(N226="základní",J226,0)</f>
        <v>0</v>
      </c>
      <c r="BF226" s="192">
        <f>IF(N226="snížená",J226,0)</f>
        <v>0</v>
      </c>
      <c r="BG226" s="192">
        <f>IF(N226="zákl. přenesená",J226,0)</f>
        <v>0</v>
      </c>
      <c r="BH226" s="192">
        <f>IF(N226="sníž. přenesená",J226,0)</f>
        <v>0</v>
      </c>
      <c r="BI226" s="192">
        <f>IF(N226="nulová",J226,0)</f>
        <v>0</v>
      </c>
      <c r="BJ226" s="23" t="s">
        <v>80</v>
      </c>
      <c r="BK226" s="192">
        <f>ROUND(I226*H226,2)</f>
        <v>0</v>
      </c>
      <c r="BL226" s="23" t="s">
        <v>278</v>
      </c>
      <c r="BM226" s="23" t="s">
        <v>892</v>
      </c>
    </row>
    <row r="227" spans="2:65" s="11" customFormat="1" ht="29.85" customHeight="1">
      <c r="B227" s="166"/>
      <c r="D227" s="177" t="s">
        <v>72</v>
      </c>
      <c r="E227" s="178" t="s">
        <v>606</v>
      </c>
      <c r="F227" s="178" t="s">
        <v>607</v>
      </c>
      <c r="I227" s="169"/>
      <c r="J227" s="179">
        <f>BK227</f>
        <v>0</v>
      </c>
      <c r="L227" s="166"/>
      <c r="M227" s="171"/>
      <c r="N227" s="172"/>
      <c r="O227" s="172"/>
      <c r="P227" s="173">
        <f>SUM(P228:P229)</f>
        <v>0</v>
      </c>
      <c r="Q227" s="172"/>
      <c r="R227" s="173">
        <f>SUM(R228:R229)</f>
        <v>0</v>
      </c>
      <c r="S227" s="172"/>
      <c r="T227" s="174">
        <f>SUM(T228:T229)</f>
        <v>0</v>
      </c>
      <c r="AR227" s="167" t="s">
        <v>82</v>
      </c>
      <c r="AT227" s="175" t="s">
        <v>72</v>
      </c>
      <c r="AU227" s="175" t="s">
        <v>80</v>
      </c>
      <c r="AY227" s="167" t="s">
        <v>246</v>
      </c>
      <c r="BK227" s="176">
        <f>SUM(BK228:BK229)</f>
        <v>0</v>
      </c>
    </row>
    <row r="228" spans="2:65" s="1" customFormat="1" ht="44.25" customHeight="1">
      <c r="B228" s="180"/>
      <c r="C228" s="181" t="s">
        <v>527</v>
      </c>
      <c r="D228" s="181" t="s">
        <v>249</v>
      </c>
      <c r="E228" s="182" t="s">
        <v>609</v>
      </c>
      <c r="F228" s="183" t="s">
        <v>1248</v>
      </c>
      <c r="G228" s="184" t="s">
        <v>423</v>
      </c>
      <c r="H228" s="185">
        <v>47.04</v>
      </c>
      <c r="I228" s="186"/>
      <c r="J228" s="187">
        <f>ROUND(I228*H228,2)</f>
        <v>0</v>
      </c>
      <c r="K228" s="183" t="s">
        <v>5</v>
      </c>
      <c r="L228" s="40"/>
      <c r="M228" s="188" t="s">
        <v>5</v>
      </c>
      <c r="N228" s="189" t="s">
        <v>44</v>
      </c>
      <c r="O228" s="41"/>
      <c r="P228" s="190">
        <f>O228*H228</f>
        <v>0</v>
      </c>
      <c r="Q228" s="190">
        <v>0</v>
      </c>
      <c r="R228" s="190">
        <f>Q228*H228</f>
        <v>0</v>
      </c>
      <c r="S228" s="190">
        <v>0</v>
      </c>
      <c r="T228" s="191">
        <f>S228*H228</f>
        <v>0</v>
      </c>
      <c r="AR228" s="23" t="s">
        <v>278</v>
      </c>
      <c r="AT228" s="23" t="s">
        <v>249</v>
      </c>
      <c r="AU228" s="23" t="s">
        <v>82</v>
      </c>
      <c r="AY228" s="23" t="s">
        <v>246</v>
      </c>
      <c r="BE228" s="192">
        <f>IF(N228="základní",J228,0)</f>
        <v>0</v>
      </c>
      <c r="BF228" s="192">
        <f>IF(N228="snížená",J228,0)</f>
        <v>0</v>
      </c>
      <c r="BG228" s="192">
        <f>IF(N228="zákl. přenesená",J228,0)</f>
        <v>0</v>
      </c>
      <c r="BH228" s="192">
        <f>IF(N228="sníž. přenesená",J228,0)</f>
        <v>0</v>
      </c>
      <c r="BI228" s="192">
        <f>IF(N228="nulová",J228,0)</f>
        <v>0</v>
      </c>
      <c r="BJ228" s="23" t="s">
        <v>80</v>
      </c>
      <c r="BK228" s="192">
        <f>ROUND(I228*H228,2)</f>
        <v>0</v>
      </c>
      <c r="BL228" s="23" t="s">
        <v>278</v>
      </c>
      <c r="BM228" s="23" t="s">
        <v>895</v>
      </c>
    </row>
    <row r="229" spans="2:65" s="1" customFormat="1" ht="22.5" customHeight="1">
      <c r="B229" s="180"/>
      <c r="C229" s="181" t="s">
        <v>896</v>
      </c>
      <c r="D229" s="181" t="s">
        <v>249</v>
      </c>
      <c r="E229" s="182" t="s">
        <v>1249</v>
      </c>
      <c r="F229" s="183" t="s">
        <v>1250</v>
      </c>
      <c r="G229" s="184" t="s">
        <v>586</v>
      </c>
      <c r="H229" s="230"/>
      <c r="I229" s="186"/>
      <c r="J229" s="187">
        <f>ROUND(I229*H229,2)</f>
        <v>0</v>
      </c>
      <c r="K229" s="183" t="s">
        <v>253</v>
      </c>
      <c r="L229" s="40"/>
      <c r="M229" s="188" t="s">
        <v>5</v>
      </c>
      <c r="N229" s="189" t="s">
        <v>44</v>
      </c>
      <c r="O229" s="41"/>
      <c r="P229" s="190">
        <f>O229*H229</f>
        <v>0</v>
      </c>
      <c r="Q229" s="190">
        <v>0</v>
      </c>
      <c r="R229" s="190">
        <f>Q229*H229</f>
        <v>0</v>
      </c>
      <c r="S229" s="190">
        <v>0</v>
      </c>
      <c r="T229" s="191">
        <f>S229*H229</f>
        <v>0</v>
      </c>
      <c r="AR229" s="23" t="s">
        <v>278</v>
      </c>
      <c r="AT229" s="23" t="s">
        <v>249</v>
      </c>
      <c r="AU229" s="23" t="s">
        <v>82</v>
      </c>
      <c r="AY229" s="23" t="s">
        <v>246</v>
      </c>
      <c r="BE229" s="192">
        <f>IF(N229="základní",J229,0)</f>
        <v>0</v>
      </c>
      <c r="BF229" s="192">
        <f>IF(N229="snížená",J229,0)</f>
        <v>0</v>
      </c>
      <c r="BG229" s="192">
        <f>IF(N229="zákl. přenesená",J229,0)</f>
        <v>0</v>
      </c>
      <c r="BH229" s="192">
        <f>IF(N229="sníž. přenesená",J229,0)</f>
        <v>0</v>
      </c>
      <c r="BI229" s="192">
        <f>IF(N229="nulová",J229,0)</f>
        <v>0</v>
      </c>
      <c r="BJ229" s="23" t="s">
        <v>80</v>
      </c>
      <c r="BK229" s="192">
        <f>ROUND(I229*H229,2)</f>
        <v>0</v>
      </c>
      <c r="BL229" s="23" t="s">
        <v>278</v>
      </c>
      <c r="BM229" s="23" t="s">
        <v>899</v>
      </c>
    </row>
    <row r="230" spans="2:65" s="11" customFormat="1" ht="29.85" customHeight="1">
      <c r="B230" s="166"/>
      <c r="D230" s="177" t="s">
        <v>72</v>
      </c>
      <c r="E230" s="178" t="s">
        <v>1051</v>
      </c>
      <c r="F230" s="178" t="s">
        <v>1052</v>
      </c>
      <c r="I230" s="169"/>
      <c r="J230" s="179">
        <f>BK230</f>
        <v>0</v>
      </c>
      <c r="L230" s="166"/>
      <c r="M230" s="171"/>
      <c r="N230" s="172"/>
      <c r="O230" s="172"/>
      <c r="P230" s="173">
        <f>SUM(P231:P234)</f>
        <v>0</v>
      </c>
      <c r="Q230" s="172"/>
      <c r="R230" s="173">
        <f>SUM(R231:R234)</f>
        <v>0</v>
      </c>
      <c r="S230" s="172"/>
      <c r="T230" s="174">
        <f>SUM(T231:T234)</f>
        <v>0</v>
      </c>
      <c r="AR230" s="167" t="s">
        <v>82</v>
      </c>
      <c r="AT230" s="175" t="s">
        <v>72</v>
      </c>
      <c r="AU230" s="175" t="s">
        <v>80</v>
      </c>
      <c r="AY230" s="167" t="s">
        <v>246</v>
      </c>
      <c r="BK230" s="176">
        <f>SUM(BK231:BK234)</f>
        <v>0</v>
      </c>
    </row>
    <row r="231" spans="2:65" s="1" customFormat="1" ht="22.5" customHeight="1">
      <c r="B231" s="180"/>
      <c r="C231" s="181" t="s">
        <v>531</v>
      </c>
      <c r="D231" s="181" t="s">
        <v>249</v>
      </c>
      <c r="E231" s="182" t="s">
        <v>1054</v>
      </c>
      <c r="F231" s="183" t="s">
        <v>1055</v>
      </c>
      <c r="G231" s="184" t="s">
        <v>376</v>
      </c>
      <c r="H231" s="185">
        <v>13.35</v>
      </c>
      <c r="I231" s="186"/>
      <c r="J231" s="187">
        <f>ROUND(I231*H231,2)</f>
        <v>0</v>
      </c>
      <c r="K231" s="183" t="s">
        <v>5</v>
      </c>
      <c r="L231" s="40"/>
      <c r="M231" s="188" t="s">
        <v>5</v>
      </c>
      <c r="N231" s="189" t="s">
        <v>44</v>
      </c>
      <c r="O231" s="41"/>
      <c r="P231" s="190">
        <f>O231*H231</f>
        <v>0</v>
      </c>
      <c r="Q231" s="190">
        <v>0</v>
      </c>
      <c r="R231" s="190">
        <f>Q231*H231</f>
        <v>0</v>
      </c>
      <c r="S231" s="190">
        <v>0</v>
      </c>
      <c r="T231" s="191">
        <f>S231*H231</f>
        <v>0</v>
      </c>
      <c r="AR231" s="23" t="s">
        <v>278</v>
      </c>
      <c r="AT231" s="23" t="s">
        <v>249</v>
      </c>
      <c r="AU231" s="23" t="s">
        <v>82</v>
      </c>
      <c r="AY231" s="23" t="s">
        <v>246</v>
      </c>
      <c r="BE231" s="192">
        <f>IF(N231="základní",J231,0)</f>
        <v>0</v>
      </c>
      <c r="BF231" s="192">
        <f>IF(N231="snížená",J231,0)</f>
        <v>0</v>
      </c>
      <c r="BG231" s="192">
        <f>IF(N231="zákl. přenesená",J231,0)</f>
        <v>0</v>
      </c>
      <c r="BH231" s="192">
        <f>IF(N231="sníž. přenesená",J231,0)</f>
        <v>0</v>
      </c>
      <c r="BI231" s="192">
        <f>IF(N231="nulová",J231,0)</f>
        <v>0</v>
      </c>
      <c r="BJ231" s="23" t="s">
        <v>80</v>
      </c>
      <c r="BK231" s="192">
        <f>ROUND(I231*H231,2)</f>
        <v>0</v>
      </c>
      <c r="BL231" s="23" t="s">
        <v>278</v>
      </c>
      <c r="BM231" s="23" t="s">
        <v>902</v>
      </c>
    </row>
    <row r="232" spans="2:65" s="1" customFormat="1" ht="81">
      <c r="B232" s="40"/>
      <c r="D232" s="207" t="s">
        <v>553</v>
      </c>
      <c r="F232" s="226" t="s">
        <v>1057</v>
      </c>
      <c r="I232" s="227"/>
      <c r="L232" s="40"/>
      <c r="M232" s="228"/>
      <c r="N232" s="41"/>
      <c r="O232" s="41"/>
      <c r="P232" s="41"/>
      <c r="Q232" s="41"/>
      <c r="R232" s="41"/>
      <c r="S232" s="41"/>
      <c r="T232" s="69"/>
      <c r="AT232" s="23" t="s">
        <v>553</v>
      </c>
      <c r="AU232" s="23" t="s">
        <v>82</v>
      </c>
    </row>
    <row r="233" spans="2:65" s="1" customFormat="1" ht="22.5" customHeight="1">
      <c r="B233" s="180"/>
      <c r="C233" s="181" t="s">
        <v>903</v>
      </c>
      <c r="D233" s="181" t="s">
        <v>249</v>
      </c>
      <c r="E233" s="182" t="s">
        <v>1058</v>
      </c>
      <c r="F233" s="183" t="s">
        <v>1203</v>
      </c>
      <c r="G233" s="184" t="s">
        <v>393</v>
      </c>
      <c r="H233" s="185">
        <v>2</v>
      </c>
      <c r="I233" s="186"/>
      <c r="J233" s="187">
        <f>ROUND(I233*H233,2)</f>
        <v>0</v>
      </c>
      <c r="K233" s="183" t="s">
        <v>5</v>
      </c>
      <c r="L233" s="40"/>
      <c r="M233" s="188" t="s">
        <v>5</v>
      </c>
      <c r="N233" s="189" t="s">
        <v>44</v>
      </c>
      <c r="O233" s="41"/>
      <c r="P233" s="190">
        <f>O233*H233</f>
        <v>0</v>
      </c>
      <c r="Q233" s="190">
        <v>0</v>
      </c>
      <c r="R233" s="190">
        <f>Q233*H233</f>
        <v>0</v>
      </c>
      <c r="S233" s="190">
        <v>0</v>
      </c>
      <c r="T233" s="191">
        <f>S233*H233</f>
        <v>0</v>
      </c>
      <c r="AR233" s="23" t="s">
        <v>278</v>
      </c>
      <c r="AT233" s="23" t="s">
        <v>249</v>
      </c>
      <c r="AU233" s="23" t="s">
        <v>82</v>
      </c>
      <c r="AY233" s="23" t="s">
        <v>246</v>
      </c>
      <c r="BE233" s="192">
        <f>IF(N233="základní",J233,0)</f>
        <v>0</v>
      </c>
      <c r="BF233" s="192">
        <f>IF(N233="snížená",J233,0)</f>
        <v>0</v>
      </c>
      <c r="BG233" s="192">
        <f>IF(N233="zákl. přenesená",J233,0)</f>
        <v>0</v>
      </c>
      <c r="BH233" s="192">
        <f>IF(N233="sníž. přenesená",J233,0)</f>
        <v>0</v>
      </c>
      <c r="BI233" s="192">
        <f>IF(N233="nulová",J233,0)</f>
        <v>0</v>
      </c>
      <c r="BJ233" s="23" t="s">
        <v>80</v>
      </c>
      <c r="BK233" s="192">
        <f>ROUND(I233*H233,2)</f>
        <v>0</v>
      </c>
      <c r="BL233" s="23" t="s">
        <v>278</v>
      </c>
      <c r="BM233" s="23" t="s">
        <v>906</v>
      </c>
    </row>
    <row r="234" spans="2:65" s="1" customFormat="1" ht="22.5" customHeight="1">
      <c r="B234" s="180"/>
      <c r="C234" s="181" t="s">
        <v>534</v>
      </c>
      <c r="D234" s="181" t="s">
        <v>249</v>
      </c>
      <c r="E234" s="182" t="s">
        <v>1251</v>
      </c>
      <c r="F234" s="183" t="s">
        <v>1252</v>
      </c>
      <c r="G234" s="184" t="s">
        <v>586</v>
      </c>
      <c r="H234" s="230"/>
      <c r="I234" s="186"/>
      <c r="J234" s="187">
        <f>ROUND(I234*H234,2)</f>
        <v>0</v>
      </c>
      <c r="K234" s="183" t="s">
        <v>253</v>
      </c>
      <c r="L234" s="40"/>
      <c r="M234" s="188" t="s">
        <v>5</v>
      </c>
      <c r="N234" s="189" t="s">
        <v>44</v>
      </c>
      <c r="O234" s="41"/>
      <c r="P234" s="190">
        <f>O234*H234</f>
        <v>0</v>
      </c>
      <c r="Q234" s="190">
        <v>0</v>
      </c>
      <c r="R234" s="190">
        <f>Q234*H234</f>
        <v>0</v>
      </c>
      <c r="S234" s="190">
        <v>0</v>
      </c>
      <c r="T234" s="191">
        <f>S234*H234</f>
        <v>0</v>
      </c>
      <c r="AR234" s="23" t="s">
        <v>278</v>
      </c>
      <c r="AT234" s="23" t="s">
        <v>249</v>
      </c>
      <c r="AU234" s="23" t="s">
        <v>82</v>
      </c>
      <c r="AY234" s="23" t="s">
        <v>246</v>
      </c>
      <c r="BE234" s="192">
        <f>IF(N234="základní",J234,0)</f>
        <v>0</v>
      </c>
      <c r="BF234" s="192">
        <f>IF(N234="snížená",J234,0)</f>
        <v>0</v>
      </c>
      <c r="BG234" s="192">
        <f>IF(N234="zákl. přenesená",J234,0)</f>
        <v>0</v>
      </c>
      <c r="BH234" s="192">
        <f>IF(N234="sníž. přenesená",J234,0)</f>
        <v>0</v>
      </c>
      <c r="BI234" s="192">
        <f>IF(N234="nulová",J234,0)</f>
        <v>0</v>
      </c>
      <c r="BJ234" s="23" t="s">
        <v>80</v>
      </c>
      <c r="BK234" s="192">
        <f>ROUND(I234*H234,2)</f>
        <v>0</v>
      </c>
      <c r="BL234" s="23" t="s">
        <v>278</v>
      </c>
      <c r="BM234" s="23" t="s">
        <v>909</v>
      </c>
    </row>
    <row r="235" spans="2:65" s="11" customFormat="1" ht="29.85" customHeight="1">
      <c r="B235" s="166"/>
      <c r="D235" s="177" t="s">
        <v>72</v>
      </c>
      <c r="E235" s="178" t="s">
        <v>628</v>
      </c>
      <c r="F235" s="178" t="s">
        <v>629</v>
      </c>
      <c r="I235" s="169"/>
      <c r="J235" s="179">
        <f>BK235</f>
        <v>0</v>
      </c>
      <c r="L235" s="166"/>
      <c r="M235" s="171"/>
      <c r="N235" s="172"/>
      <c r="O235" s="172"/>
      <c r="P235" s="173">
        <f>SUM(P236:P247)</f>
        <v>0</v>
      </c>
      <c r="Q235" s="172"/>
      <c r="R235" s="173">
        <f>SUM(R236:R247)</f>
        <v>0</v>
      </c>
      <c r="S235" s="172"/>
      <c r="T235" s="174">
        <f>SUM(T236:T247)</f>
        <v>0</v>
      </c>
      <c r="AR235" s="167" t="s">
        <v>82</v>
      </c>
      <c r="AT235" s="175" t="s">
        <v>72</v>
      </c>
      <c r="AU235" s="175" t="s">
        <v>80</v>
      </c>
      <c r="AY235" s="167" t="s">
        <v>246</v>
      </c>
      <c r="BK235" s="176">
        <f>SUM(BK236:BK247)</f>
        <v>0</v>
      </c>
    </row>
    <row r="236" spans="2:65" s="1" customFormat="1" ht="31.5" customHeight="1">
      <c r="B236" s="180"/>
      <c r="C236" s="181" t="s">
        <v>910</v>
      </c>
      <c r="D236" s="181" t="s">
        <v>249</v>
      </c>
      <c r="E236" s="182" t="s">
        <v>630</v>
      </c>
      <c r="F236" s="183" t="s">
        <v>631</v>
      </c>
      <c r="G236" s="184" t="s">
        <v>376</v>
      </c>
      <c r="H236" s="185">
        <v>511.6</v>
      </c>
      <c r="I236" s="186"/>
      <c r="J236" s="187">
        <f t="shared" ref="J236:J244" si="60">ROUND(I236*H236,2)</f>
        <v>0</v>
      </c>
      <c r="K236" s="183" t="s">
        <v>5</v>
      </c>
      <c r="L236" s="40"/>
      <c r="M236" s="188" t="s">
        <v>5</v>
      </c>
      <c r="N236" s="189" t="s">
        <v>44</v>
      </c>
      <c r="O236" s="41"/>
      <c r="P236" s="190">
        <f t="shared" ref="P236:P244" si="61">O236*H236</f>
        <v>0</v>
      </c>
      <c r="Q236" s="190">
        <v>0</v>
      </c>
      <c r="R236" s="190">
        <f t="shared" ref="R236:R244" si="62">Q236*H236</f>
        <v>0</v>
      </c>
      <c r="S236" s="190">
        <v>0</v>
      </c>
      <c r="T236" s="191">
        <f t="shared" ref="T236:T244" si="63">S236*H236</f>
        <v>0</v>
      </c>
      <c r="AR236" s="23" t="s">
        <v>278</v>
      </c>
      <c r="AT236" s="23" t="s">
        <v>249</v>
      </c>
      <c r="AU236" s="23" t="s">
        <v>82</v>
      </c>
      <c r="AY236" s="23" t="s">
        <v>246</v>
      </c>
      <c r="BE236" s="192">
        <f t="shared" ref="BE236:BE244" si="64">IF(N236="základní",J236,0)</f>
        <v>0</v>
      </c>
      <c r="BF236" s="192">
        <f t="shared" ref="BF236:BF244" si="65">IF(N236="snížená",J236,0)</f>
        <v>0</v>
      </c>
      <c r="BG236" s="192">
        <f t="shared" ref="BG236:BG244" si="66">IF(N236="zákl. přenesená",J236,0)</f>
        <v>0</v>
      </c>
      <c r="BH236" s="192">
        <f t="shared" ref="BH236:BH244" si="67">IF(N236="sníž. přenesená",J236,0)</f>
        <v>0</v>
      </c>
      <c r="BI236" s="192">
        <f t="shared" ref="BI236:BI244" si="68">IF(N236="nulová",J236,0)</f>
        <v>0</v>
      </c>
      <c r="BJ236" s="23" t="s">
        <v>80</v>
      </c>
      <c r="BK236" s="192">
        <f t="shared" ref="BK236:BK244" si="69">ROUND(I236*H236,2)</f>
        <v>0</v>
      </c>
      <c r="BL236" s="23" t="s">
        <v>278</v>
      </c>
      <c r="BM236" s="23" t="s">
        <v>913</v>
      </c>
    </row>
    <row r="237" spans="2:65" s="1" customFormat="1" ht="22.5" customHeight="1">
      <c r="B237" s="180"/>
      <c r="C237" s="181" t="s">
        <v>540</v>
      </c>
      <c r="D237" s="181" t="s">
        <v>249</v>
      </c>
      <c r="E237" s="182" t="s">
        <v>634</v>
      </c>
      <c r="F237" s="183" t="s">
        <v>635</v>
      </c>
      <c r="G237" s="184" t="s">
        <v>376</v>
      </c>
      <c r="H237" s="185">
        <v>466.3</v>
      </c>
      <c r="I237" s="186"/>
      <c r="J237" s="187">
        <f t="shared" si="60"/>
        <v>0</v>
      </c>
      <c r="K237" s="183" t="s">
        <v>253</v>
      </c>
      <c r="L237" s="40"/>
      <c r="M237" s="188" t="s">
        <v>5</v>
      </c>
      <c r="N237" s="189" t="s">
        <v>44</v>
      </c>
      <c r="O237" s="41"/>
      <c r="P237" s="190">
        <f t="shared" si="61"/>
        <v>0</v>
      </c>
      <c r="Q237" s="190">
        <v>0</v>
      </c>
      <c r="R237" s="190">
        <f t="shared" si="62"/>
        <v>0</v>
      </c>
      <c r="S237" s="190">
        <v>0</v>
      </c>
      <c r="T237" s="191">
        <f t="shared" si="63"/>
        <v>0</v>
      </c>
      <c r="AR237" s="23" t="s">
        <v>278</v>
      </c>
      <c r="AT237" s="23" t="s">
        <v>249</v>
      </c>
      <c r="AU237" s="23" t="s">
        <v>82</v>
      </c>
      <c r="AY237" s="23" t="s">
        <v>246</v>
      </c>
      <c r="BE237" s="192">
        <f t="shared" si="64"/>
        <v>0</v>
      </c>
      <c r="BF237" s="192">
        <f t="shared" si="65"/>
        <v>0</v>
      </c>
      <c r="BG237" s="192">
        <f t="shared" si="66"/>
        <v>0</v>
      </c>
      <c r="BH237" s="192">
        <f t="shared" si="67"/>
        <v>0</v>
      </c>
      <c r="BI237" s="192">
        <f t="shared" si="68"/>
        <v>0</v>
      </c>
      <c r="BJ237" s="23" t="s">
        <v>80</v>
      </c>
      <c r="BK237" s="192">
        <f t="shared" si="69"/>
        <v>0</v>
      </c>
      <c r="BL237" s="23" t="s">
        <v>278</v>
      </c>
      <c r="BM237" s="23" t="s">
        <v>915</v>
      </c>
    </row>
    <row r="238" spans="2:65" s="1" customFormat="1" ht="22.5" customHeight="1">
      <c r="B238" s="180"/>
      <c r="C238" s="181" t="s">
        <v>916</v>
      </c>
      <c r="D238" s="181" t="s">
        <v>249</v>
      </c>
      <c r="E238" s="182" t="s">
        <v>637</v>
      </c>
      <c r="F238" s="183" t="s">
        <v>638</v>
      </c>
      <c r="G238" s="184" t="s">
        <v>376</v>
      </c>
      <c r="H238" s="185">
        <v>466.3</v>
      </c>
      <c r="I238" s="186"/>
      <c r="J238" s="187">
        <f t="shared" si="60"/>
        <v>0</v>
      </c>
      <c r="K238" s="183" t="s">
        <v>253</v>
      </c>
      <c r="L238" s="40"/>
      <c r="M238" s="188" t="s">
        <v>5</v>
      </c>
      <c r="N238" s="189" t="s">
        <v>44</v>
      </c>
      <c r="O238" s="41"/>
      <c r="P238" s="190">
        <f t="shared" si="61"/>
        <v>0</v>
      </c>
      <c r="Q238" s="190">
        <v>0</v>
      </c>
      <c r="R238" s="190">
        <f t="shared" si="62"/>
        <v>0</v>
      </c>
      <c r="S238" s="190">
        <v>0</v>
      </c>
      <c r="T238" s="191">
        <f t="shared" si="63"/>
        <v>0</v>
      </c>
      <c r="AR238" s="23" t="s">
        <v>278</v>
      </c>
      <c r="AT238" s="23" t="s">
        <v>249</v>
      </c>
      <c r="AU238" s="23" t="s">
        <v>82</v>
      </c>
      <c r="AY238" s="23" t="s">
        <v>246</v>
      </c>
      <c r="BE238" s="192">
        <f t="shared" si="64"/>
        <v>0</v>
      </c>
      <c r="BF238" s="192">
        <f t="shared" si="65"/>
        <v>0</v>
      </c>
      <c r="BG238" s="192">
        <f t="shared" si="66"/>
        <v>0</v>
      </c>
      <c r="BH238" s="192">
        <f t="shared" si="67"/>
        <v>0</v>
      </c>
      <c r="BI238" s="192">
        <f t="shared" si="68"/>
        <v>0</v>
      </c>
      <c r="BJ238" s="23" t="s">
        <v>80</v>
      </c>
      <c r="BK238" s="192">
        <f t="shared" si="69"/>
        <v>0</v>
      </c>
      <c r="BL238" s="23" t="s">
        <v>278</v>
      </c>
      <c r="BM238" s="23" t="s">
        <v>918</v>
      </c>
    </row>
    <row r="239" spans="2:65" s="1" customFormat="1" ht="22.5" customHeight="1">
      <c r="B239" s="180"/>
      <c r="C239" s="181" t="s">
        <v>547</v>
      </c>
      <c r="D239" s="181" t="s">
        <v>249</v>
      </c>
      <c r="E239" s="182" t="s">
        <v>1070</v>
      </c>
      <c r="F239" s="183" t="s">
        <v>1071</v>
      </c>
      <c r="G239" s="184" t="s">
        <v>376</v>
      </c>
      <c r="H239" s="185">
        <v>466.3</v>
      </c>
      <c r="I239" s="186"/>
      <c r="J239" s="187">
        <f t="shared" si="60"/>
        <v>0</v>
      </c>
      <c r="K239" s="183" t="s">
        <v>5</v>
      </c>
      <c r="L239" s="40"/>
      <c r="M239" s="188" t="s">
        <v>5</v>
      </c>
      <c r="N239" s="189" t="s">
        <v>44</v>
      </c>
      <c r="O239" s="41"/>
      <c r="P239" s="190">
        <f t="shared" si="61"/>
        <v>0</v>
      </c>
      <c r="Q239" s="190">
        <v>0</v>
      </c>
      <c r="R239" s="190">
        <f t="shared" si="62"/>
        <v>0</v>
      </c>
      <c r="S239" s="190">
        <v>0</v>
      </c>
      <c r="T239" s="191">
        <f t="shared" si="63"/>
        <v>0</v>
      </c>
      <c r="AR239" s="23" t="s">
        <v>278</v>
      </c>
      <c r="AT239" s="23" t="s">
        <v>249</v>
      </c>
      <c r="AU239" s="23" t="s">
        <v>82</v>
      </c>
      <c r="AY239" s="23" t="s">
        <v>246</v>
      </c>
      <c r="BE239" s="192">
        <f t="shared" si="64"/>
        <v>0</v>
      </c>
      <c r="BF239" s="192">
        <f t="shared" si="65"/>
        <v>0</v>
      </c>
      <c r="BG239" s="192">
        <f t="shared" si="66"/>
        <v>0</v>
      </c>
      <c r="BH239" s="192">
        <f t="shared" si="67"/>
        <v>0</v>
      </c>
      <c r="BI239" s="192">
        <f t="shared" si="68"/>
        <v>0</v>
      </c>
      <c r="BJ239" s="23" t="s">
        <v>80</v>
      </c>
      <c r="BK239" s="192">
        <f t="shared" si="69"/>
        <v>0</v>
      </c>
      <c r="BL239" s="23" t="s">
        <v>278</v>
      </c>
      <c r="BM239" s="23" t="s">
        <v>921</v>
      </c>
    </row>
    <row r="240" spans="2:65" s="1" customFormat="1" ht="22.5" customHeight="1">
      <c r="B240" s="180"/>
      <c r="C240" s="181" t="s">
        <v>922</v>
      </c>
      <c r="D240" s="181" t="s">
        <v>249</v>
      </c>
      <c r="E240" s="182" t="s">
        <v>641</v>
      </c>
      <c r="F240" s="183" t="s">
        <v>642</v>
      </c>
      <c r="G240" s="184" t="s">
        <v>376</v>
      </c>
      <c r="H240" s="185">
        <v>591.79999999999995</v>
      </c>
      <c r="I240" s="186"/>
      <c r="J240" s="187">
        <f t="shared" si="60"/>
        <v>0</v>
      </c>
      <c r="K240" s="183" t="s">
        <v>253</v>
      </c>
      <c r="L240" s="40"/>
      <c r="M240" s="188" t="s">
        <v>5</v>
      </c>
      <c r="N240" s="189" t="s">
        <v>44</v>
      </c>
      <c r="O240" s="41"/>
      <c r="P240" s="190">
        <f t="shared" si="61"/>
        <v>0</v>
      </c>
      <c r="Q240" s="190">
        <v>0</v>
      </c>
      <c r="R240" s="190">
        <f t="shared" si="62"/>
        <v>0</v>
      </c>
      <c r="S240" s="190">
        <v>0</v>
      </c>
      <c r="T240" s="191">
        <f t="shared" si="63"/>
        <v>0</v>
      </c>
      <c r="AR240" s="23" t="s">
        <v>278</v>
      </c>
      <c r="AT240" s="23" t="s">
        <v>249</v>
      </c>
      <c r="AU240" s="23" t="s">
        <v>82</v>
      </c>
      <c r="AY240" s="23" t="s">
        <v>246</v>
      </c>
      <c r="BE240" s="192">
        <f t="shared" si="64"/>
        <v>0</v>
      </c>
      <c r="BF240" s="192">
        <f t="shared" si="65"/>
        <v>0</v>
      </c>
      <c r="BG240" s="192">
        <f t="shared" si="66"/>
        <v>0</v>
      </c>
      <c r="BH240" s="192">
        <f t="shared" si="67"/>
        <v>0</v>
      </c>
      <c r="BI240" s="192">
        <f t="shared" si="68"/>
        <v>0</v>
      </c>
      <c r="BJ240" s="23" t="s">
        <v>80</v>
      </c>
      <c r="BK240" s="192">
        <f t="shared" si="69"/>
        <v>0</v>
      </c>
      <c r="BL240" s="23" t="s">
        <v>278</v>
      </c>
      <c r="BM240" s="23" t="s">
        <v>925</v>
      </c>
    </row>
    <row r="241" spans="2:65" s="1" customFormat="1" ht="22.5" customHeight="1">
      <c r="B241" s="180"/>
      <c r="C241" s="181" t="s">
        <v>552</v>
      </c>
      <c r="D241" s="181" t="s">
        <v>249</v>
      </c>
      <c r="E241" s="182" t="s">
        <v>1086</v>
      </c>
      <c r="F241" s="183" t="s">
        <v>1087</v>
      </c>
      <c r="G241" s="184" t="s">
        <v>376</v>
      </c>
      <c r="H241" s="185">
        <v>466.3</v>
      </c>
      <c r="I241" s="186"/>
      <c r="J241" s="187">
        <f t="shared" si="60"/>
        <v>0</v>
      </c>
      <c r="K241" s="183" t="s">
        <v>253</v>
      </c>
      <c r="L241" s="40"/>
      <c r="M241" s="188" t="s">
        <v>5</v>
      </c>
      <c r="N241" s="189" t="s">
        <v>44</v>
      </c>
      <c r="O241" s="41"/>
      <c r="P241" s="190">
        <f t="shared" si="61"/>
        <v>0</v>
      </c>
      <c r="Q241" s="190">
        <v>0</v>
      </c>
      <c r="R241" s="190">
        <f t="shared" si="62"/>
        <v>0</v>
      </c>
      <c r="S241" s="190">
        <v>0</v>
      </c>
      <c r="T241" s="191">
        <f t="shared" si="63"/>
        <v>0</v>
      </c>
      <c r="AR241" s="23" t="s">
        <v>278</v>
      </c>
      <c r="AT241" s="23" t="s">
        <v>249</v>
      </c>
      <c r="AU241" s="23" t="s">
        <v>82</v>
      </c>
      <c r="AY241" s="23" t="s">
        <v>246</v>
      </c>
      <c r="BE241" s="192">
        <f t="shared" si="64"/>
        <v>0</v>
      </c>
      <c r="BF241" s="192">
        <f t="shared" si="65"/>
        <v>0</v>
      </c>
      <c r="BG241" s="192">
        <f t="shared" si="66"/>
        <v>0</v>
      </c>
      <c r="BH241" s="192">
        <f t="shared" si="67"/>
        <v>0</v>
      </c>
      <c r="BI241" s="192">
        <f t="shared" si="68"/>
        <v>0</v>
      </c>
      <c r="BJ241" s="23" t="s">
        <v>80</v>
      </c>
      <c r="BK241" s="192">
        <f t="shared" si="69"/>
        <v>0</v>
      </c>
      <c r="BL241" s="23" t="s">
        <v>278</v>
      </c>
      <c r="BM241" s="23" t="s">
        <v>926</v>
      </c>
    </row>
    <row r="242" spans="2:65" s="1" customFormat="1" ht="31.5" customHeight="1">
      <c r="B242" s="180"/>
      <c r="C242" s="216" t="s">
        <v>927</v>
      </c>
      <c r="D242" s="216" t="s">
        <v>549</v>
      </c>
      <c r="E242" s="217" t="s">
        <v>1090</v>
      </c>
      <c r="F242" s="218" t="s">
        <v>1091</v>
      </c>
      <c r="G242" s="219" t="s">
        <v>376</v>
      </c>
      <c r="H242" s="220">
        <v>512.92999999999995</v>
      </c>
      <c r="I242" s="221"/>
      <c r="J242" s="222">
        <f t="shared" si="60"/>
        <v>0</v>
      </c>
      <c r="K242" s="218" t="s">
        <v>5</v>
      </c>
      <c r="L242" s="223"/>
      <c r="M242" s="224" t="s">
        <v>5</v>
      </c>
      <c r="N242" s="225" t="s">
        <v>44</v>
      </c>
      <c r="O242" s="41"/>
      <c r="P242" s="190">
        <f t="shared" si="61"/>
        <v>0</v>
      </c>
      <c r="Q242" s="190">
        <v>0</v>
      </c>
      <c r="R242" s="190">
        <f t="shared" si="62"/>
        <v>0</v>
      </c>
      <c r="S242" s="190">
        <v>0</v>
      </c>
      <c r="T242" s="191">
        <f t="shared" si="63"/>
        <v>0</v>
      </c>
      <c r="AR242" s="23" t="s">
        <v>309</v>
      </c>
      <c r="AT242" s="23" t="s">
        <v>549</v>
      </c>
      <c r="AU242" s="23" t="s">
        <v>82</v>
      </c>
      <c r="AY242" s="23" t="s">
        <v>246</v>
      </c>
      <c r="BE242" s="192">
        <f t="shared" si="64"/>
        <v>0</v>
      </c>
      <c r="BF242" s="192">
        <f t="shared" si="65"/>
        <v>0</v>
      </c>
      <c r="BG242" s="192">
        <f t="shared" si="66"/>
        <v>0</v>
      </c>
      <c r="BH242" s="192">
        <f t="shared" si="67"/>
        <v>0</v>
      </c>
      <c r="BI242" s="192">
        <f t="shared" si="68"/>
        <v>0</v>
      </c>
      <c r="BJ242" s="23" t="s">
        <v>80</v>
      </c>
      <c r="BK242" s="192">
        <f t="shared" si="69"/>
        <v>0</v>
      </c>
      <c r="BL242" s="23" t="s">
        <v>278</v>
      </c>
      <c r="BM242" s="23" t="s">
        <v>928</v>
      </c>
    </row>
    <row r="243" spans="2:65" s="1" customFormat="1" ht="22.5" customHeight="1">
      <c r="B243" s="180"/>
      <c r="C243" s="181" t="s">
        <v>557</v>
      </c>
      <c r="D243" s="181" t="s">
        <v>249</v>
      </c>
      <c r="E243" s="182" t="s">
        <v>1098</v>
      </c>
      <c r="F243" s="183" t="s">
        <v>1099</v>
      </c>
      <c r="G243" s="184" t="s">
        <v>423</v>
      </c>
      <c r="H243" s="185">
        <v>311.06</v>
      </c>
      <c r="I243" s="186"/>
      <c r="J243" s="187">
        <f t="shared" si="60"/>
        <v>0</v>
      </c>
      <c r="K243" s="183" t="s">
        <v>253</v>
      </c>
      <c r="L243" s="40"/>
      <c r="M243" s="188" t="s">
        <v>5</v>
      </c>
      <c r="N243" s="189" t="s">
        <v>44</v>
      </c>
      <c r="O243" s="41"/>
      <c r="P243" s="190">
        <f t="shared" si="61"/>
        <v>0</v>
      </c>
      <c r="Q243" s="190">
        <v>0</v>
      </c>
      <c r="R243" s="190">
        <f t="shared" si="62"/>
        <v>0</v>
      </c>
      <c r="S243" s="190">
        <v>0</v>
      </c>
      <c r="T243" s="191">
        <f t="shared" si="63"/>
        <v>0</v>
      </c>
      <c r="AR243" s="23" t="s">
        <v>278</v>
      </c>
      <c r="AT243" s="23" t="s">
        <v>249</v>
      </c>
      <c r="AU243" s="23" t="s">
        <v>82</v>
      </c>
      <c r="AY243" s="23" t="s">
        <v>246</v>
      </c>
      <c r="BE243" s="192">
        <f t="shared" si="64"/>
        <v>0</v>
      </c>
      <c r="BF243" s="192">
        <f t="shared" si="65"/>
        <v>0</v>
      </c>
      <c r="BG243" s="192">
        <f t="shared" si="66"/>
        <v>0</v>
      </c>
      <c r="BH243" s="192">
        <f t="shared" si="67"/>
        <v>0</v>
      </c>
      <c r="BI243" s="192">
        <f t="shared" si="68"/>
        <v>0</v>
      </c>
      <c r="BJ243" s="23" t="s">
        <v>80</v>
      </c>
      <c r="BK243" s="192">
        <f t="shared" si="69"/>
        <v>0</v>
      </c>
      <c r="BL243" s="23" t="s">
        <v>278</v>
      </c>
      <c r="BM243" s="23" t="s">
        <v>929</v>
      </c>
    </row>
    <row r="244" spans="2:65" s="1" customFormat="1" ht="22.5" customHeight="1">
      <c r="B244" s="180"/>
      <c r="C244" s="216" t="s">
        <v>930</v>
      </c>
      <c r="D244" s="216" t="s">
        <v>549</v>
      </c>
      <c r="E244" s="217" t="s">
        <v>1101</v>
      </c>
      <c r="F244" s="218" t="s">
        <v>1102</v>
      </c>
      <c r="G244" s="219" t="s">
        <v>423</v>
      </c>
      <c r="H244" s="220">
        <v>326.613</v>
      </c>
      <c r="I244" s="221"/>
      <c r="J244" s="222">
        <f t="shared" si="60"/>
        <v>0</v>
      </c>
      <c r="K244" s="218" t="s">
        <v>5</v>
      </c>
      <c r="L244" s="223"/>
      <c r="M244" s="224" t="s">
        <v>5</v>
      </c>
      <c r="N244" s="225" t="s">
        <v>44</v>
      </c>
      <c r="O244" s="41"/>
      <c r="P244" s="190">
        <f t="shared" si="61"/>
        <v>0</v>
      </c>
      <c r="Q244" s="190">
        <v>0</v>
      </c>
      <c r="R244" s="190">
        <f t="shared" si="62"/>
        <v>0</v>
      </c>
      <c r="S244" s="190">
        <v>0</v>
      </c>
      <c r="T244" s="191">
        <f t="shared" si="63"/>
        <v>0</v>
      </c>
      <c r="AR244" s="23" t="s">
        <v>309</v>
      </c>
      <c r="AT244" s="23" t="s">
        <v>549</v>
      </c>
      <c r="AU244" s="23" t="s">
        <v>82</v>
      </c>
      <c r="AY244" s="23" t="s">
        <v>246</v>
      </c>
      <c r="BE244" s="192">
        <f t="shared" si="64"/>
        <v>0</v>
      </c>
      <c r="BF244" s="192">
        <f t="shared" si="65"/>
        <v>0</v>
      </c>
      <c r="BG244" s="192">
        <f t="shared" si="66"/>
        <v>0</v>
      </c>
      <c r="BH244" s="192">
        <f t="shared" si="67"/>
        <v>0</v>
      </c>
      <c r="BI244" s="192">
        <f t="shared" si="68"/>
        <v>0</v>
      </c>
      <c r="BJ244" s="23" t="s">
        <v>80</v>
      </c>
      <c r="BK244" s="192">
        <f t="shared" si="69"/>
        <v>0</v>
      </c>
      <c r="BL244" s="23" t="s">
        <v>278</v>
      </c>
      <c r="BM244" s="23" t="s">
        <v>931</v>
      </c>
    </row>
    <row r="245" spans="2:65" s="12" customFormat="1" ht="13.5">
      <c r="B245" s="197"/>
      <c r="D245" s="198" t="s">
        <v>364</v>
      </c>
      <c r="E245" s="199" t="s">
        <v>5</v>
      </c>
      <c r="F245" s="200" t="s">
        <v>1253</v>
      </c>
      <c r="H245" s="201">
        <v>326.613</v>
      </c>
      <c r="I245" s="202"/>
      <c r="L245" s="197"/>
      <c r="M245" s="203"/>
      <c r="N245" s="204"/>
      <c r="O245" s="204"/>
      <c r="P245" s="204"/>
      <c r="Q245" s="204"/>
      <c r="R245" s="204"/>
      <c r="S245" s="204"/>
      <c r="T245" s="205"/>
      <c r="AT245" s="199" t="s">
        <v>364</v>
      </c>
      <c r="AU245" s="199" t="s">
        <v>82</v>
      </c>
      <c r="AV245" s="12" t="s">
        <v>82</v>
      </c>
      <c r="AW245" s="12" t="s">
        <v>36</v>
      </c>
      <c r="AX245" s="12" t="s">
        <v>73</v>
      </c>
      <c r="AY245" s="199" t="s">
        <v>246</v>
      </c>
    </row>
    <row r="246" spans="2:65" s="13" customFormat="1" ht="13.5">
      <c r="B246" s="206"/>
      <c r="D246" s="207" t="s">
        <v>364</v>
      </c>
      <c r="E246" s="208" t="s">
        <v>5</v>
      </c>
      <c r="F246" s="209" t="s">
        <v>366</v>
      </c>
      <c r="H246" s="210">
        <v>326.613</v>
      </c>
      <c r="I246" s="211"/>
      <c r="L246" s="206"/>
      <c r="M246" s="212"/>
      <c r="N246" s="213"/>
      <c r="O246" s="213"/>
      <c r="P246" s="213"/>
      <c r="Q246" s="213"/>
      <c r="R246" s="213"/>
      <c r="S246" s="213"/>
      <c r="T246" s="214"/>
      <c r="AT246" s="215" t="s">
        <v>364</v>
      </c>
      <c r="AU246" s="215" t="s">
        <v>82</v>
      </c>
      <c r="AV246" s="13" t="s">
        <v>254</v>
      </c>
      <c r="AW246" s="13" t="s">
        <v>36</v>
      </c>
      <c r="AX246" s="13" t="s">
        <v>80</v>
      </c>
      <c r="AY246" s="215" t="s">
        <v>246</v>
      </c>
    </row>
    <row r="247" spans="2:65" s="1" customFormat="1" ht="22.5" customHeight="1">
      <c r="B247" s="180"/>
      <c r="C247" s="181" t="s">
        <v>559</v>
      </c>
      <c r="D247" s="181" t="s">
        <v>249</v>
      </c>
      <c r="E247" s="182" t="s">
        <v>1254</v>
      </c>
      <c r="F247" s="183" t="s">
        <v>1255</v>
      </c>
      <c r="G247" s="184" t="s">
        <v>586</v>
      </c>
      <c r="H247" s="230"/>
      <c r="I247" s="186"/>
      <c r="J247" s="187">
        <f>ROUND(I247*H247,2)</f>
        <v>0</v>
      </c>
      <c r="K247" s="183" t="s">
        <v>253</v>
      </c>
      <c r="L247" s="40"/>
      <c r="M247" s="188" t="s">
        <v>5</v>
      </c>
      <c r="N247" s="189" t="s">
        <v>44</v>
      </c>
      <c r="O247" s="41"/>
      <c r="P247" s="190">
        <f>O247*H247</f>
        <v>0</v>
      </c>
      <c r="Q247" s="190">
        <v>0</v>
      </c>
      <c r="R247" s="190">
        <f>Q247*H247</f>
        <v>0</v>
      </c>
      <c r="S247" s="190">
        <v>0</v>
      </c>
      <c r="T247" s="191">
        <f>S247*H247</f>
        <v>0</v>
      </c>
      <c r="AR247" s="23" t="s">
        <v>278</v>
      </c>
      <c r="AT247" s="23" t="s">
        <v>249</v>
      </c>
      <c r="AU247" s="23" t="s">
        <v>82</v>
      </c>
      <c r="AY247" s="23" t="s">
        <v>246</v>
      </c>
      <c r="BE247" s="192">
        <f>IF(N247="základní",J247,0)</f>
        <v>0</v>
      </c>
      <c r="BF247" s="192">
        <f>IF(N247="snížená",J247,0)</f>
        <v>0</v>
      </c>
      <c r="BG247" s="192">
        <f>IF(N247="zákl. přenesená",J247,0)</f>
        <v>0</v>
      </c>
      <c r="BH247" s="192">
        <f>IF(N247="sníž. přenesená",J247,0)</f>
        <v>0</v>
      </c>
      <c r="BI247" s="192">
        <f>IF(N247="nulová",J247,0)</f>
        <v>0</v>
      </c>
      <c r="BJ247" s="23" t="s">
        <v>80</v>
      </c>
      <c r="BK247" s="192">
        <f>ROUND(I247*H247,2)</f>
        <v>0</v>
      </c>
      <c r="BL247" s="23" t="s">
        <v>278</v>
      </c>
      <c r="BM247" s="23" t="s">
        <v>932</v>
      </c>
    </row>
    <row r="248" spans="2:65" s="11" customFormat="1" ht="29.85" customHeight="1">
      <c r="B248" s="166"/>
      <c r="D248" s="177" t="s">
        <v>72</v>
      </c>
      <c r="E248" s="178" t="s">
        <v>1128</v>
      </c>
      <c r="F248" s="178" t="s">
        <v>1129</v>
      </c>
      <c r="I248" s="169"/>
      <c r="J248" s="179">
        <f>BK248</f>
        <v>0</v>
      </c>
      <c r="L248" s="166"/>
      <c r="M248" s="171"/>
      <c r="N248" s="172"/>
      <c r="O248" s="172"/>
      <c r="P248" s="173">
        <f>SUM(P249:P259)</f>
        <v>0</v>
      </c>
      <c r="Q248" s="172"/>
      <c r="R248" s="173">
        <f>SUM(R249:R259)</f>
        <v>0</v>
      </c>
      <c r="S248" s="172"/>
      <c r="T248" s="174">
        <f>SUM(T249:T259)</f>
        <v>0</v>
      </c>
      <c r="AR248" s="167" t="s">
        <v>82</v>
      </c>
      <c r="AT248" s="175" t="s">
        <v>72</v>
      </c>
      <c r="AU248" s="175" t="s">
        <v>80</v>
      </c>
      <c r="AY248" s="167" t="s">
        <v>246</v>
      </c>
      <c r="BK248" s="176">
        <f>SUM(BK249:BK259)</f>
        <v>0</v>
      </c>
    </row>
    <row r="249" spans="2:65" s="1" customFormat="1" ht="31.5" customHeight="1">
      <c r="B249" s="180"/>
      <c r="C249" s="181" t="s">
        <v>933</v>
      </c>
      <c r="D249" s="181" t="s">
        <v>249</v>
      </c>
      <c r="E249" s="182" t="s">
        <v>1205</v>
      </c>
      <c r="F249" s="183" t="s">
        <v>1206</v>
      </c>
      <c r="G249" s="184" t="s">
        <v>376</v>
      </c>
      <c r="H249" s="185">
        <v>15.78</v>
      </c>
      <c r="I249" s="186"/>
      <c r="J249" s="187">
        <f>ROUND(I249*H249,2)</f>
        <v>0</v>
      </c>
      <c r="K249" s="183" t="s">
        <v>253</v>
      </c>
      <c r="L249" s="40"/>
      <c r="M249" s="188" t="s">
        <v>5</v>
      </c>
      <c r="N249" s="189" t="s">
        <v>44</v>
      </c>
      <c r="O249" s="41"/>
      <c r="P249" s="190">
        <f>O249*H249</f>
        <v>0</v>
      </c>
      <c r="Q249" s="190">
        <v>0</v>
      </c>
      <c r="R249" s="190">
        <f>Q249*H249</f>
        <v>0</v>
      </c>
      <c r="S249" s="190">
        <v>0</v>
      </c>
      <c r="T249" s="191">
        <f>S249*H249</f>
        <v>0</v>
      </c>
      <c r="AR249" s="23" t="s">
        <v>278</v>
      </c>
      <c r="AT249" s="23" t="s">
        <v>249</v>
      </c>
      <c r="AU249" s="23" t="s">
        <v>82</v>
      </c>
      <c r="AY249" s="23" t="s">
        <v>246</v>
      </c>
      <c r="BE249" s="192">
        <f>IF(N249="základní",J249,0)</f>
        <v>0</v>
      </c>
      <c r="BF249" s="192">
        <f>IF(N249="snížená",J249,0)</f>
        <v>0</v>
      </c>
      <c r="BG249" s="192">
        <f>IF(N249="zákl. přenesená",J249,0)</f>
        <v>0</v>
      </c>
      <c r="BH249" s="192">
        <f>IF(N249="sníž. přenesená",J249,0)</f>
        <v>0</v>
      </c>
      <c r="BI249" s="192">
        <f>IF(N249="nulová",J249,0)</f>
        <v>0</v>
      </c>
      <c r="BJ249" s="23" t="s">
        <v>80</v>
      </c>
      <c r="BK249" s="192">
        <f>ROUND(I249*H249,2)</f>
        <v>0</v>
      </c>
      <c r="BL249" s="23" t="s">
        <v>278</v>
      </c>
      <c r="BM249" s="23" t="s">
        <v>934</v>
      </c>
    </row>
    <row r="250" spans="2:65" s="1" customFormat="1" ht="22.5" customHeight="1">
      <c r="B250" s="180"/>
      <c r="C250" s="216" t="s">
        <v>563</v>
      </c>
      <c r="D250" s="216" t="s">
        <v>549</v>
      </c>
      <c r="E250" s="217" t="s">
        <v>1207</v>
      </c>
      <c r="F250" s="218" t="s">
        <v>1208</v>
      </c>
      <c r="G250" s="219" t="s">
        <v>376</v>
      </c>
      <c r="H250" s="220">
        <v>17.358000000000001</v>
      </c>
      <c r="I250" s="221"/>
      <c r="J250" s="222">
        <f>ROUND(I250*H250,2)</f>
        <v>0</v>
      </c>
      <c r="K250" s="218" t="s">
        <v>5</v>
      </c>
      <c r="L250" s="223"/>
      <c r="M250" s="224" t="s">
        <v>5</v>
      </c>
      <c r="N250" s="225" t="s">
        <v>44</v>
      </c>
      <c r="O250" s="41"/>
      <c r="P250" s="190">
        <f>O250*H250</f>
        <v>0</v>
      </c>
      <c r="Q250" s="190">
        <v>0</v>
      </c>
      <c r="R250" s="190">
        <f>Q250*H250</f>
        <v>0</v>
      </c>
      <c r="S250" s="190">
        <v>0</v>
      </c>
      <c r="T250" s="191">
        <f>S250*H250</f>
        <v>0</v>
      </c>
      <c r="AR250" s="23" t="s">
        <v>309</v>
      </c>
      <c r="AT250" s="23" t="s">
        <v>549</v>
      </c>
      <c r="AU250" s="23" t="s">
        <v>82</v>
      </c>
      <c r="AY250" s="23" t="s">
        <v>246</v>
      </c>
      <c r="BE250" s="192">
        <f>IF(N250="základní",J250,0)</f>
        <v>0</v>
      </c>
      <c r="BF250" s="192">
        <f>IF(N250="snížená",J250,0)</f>
        <v>0</v>
      </c>
      <c r="BG250" s="192">
        <f>IF(N250="zákl. přenesená",J250,0)</f>
        <v>0</v>
      </c>
      <c r="BH250" s="192">
        <f>IF(N250="sníž. přenesená",J250,0)</f>
        <v>0</v>
      </c>
      <c r="BI250" s="192">
        <f>IF(N250="nulová",J250,0)</f>
        <v>0</v>
      </c>
      <c r="BJ250" s="23" t="s">
        <v>80</v>
      </c>
      <c r="BK250" s="192">
        <f>ROUND(I250*H250,2)</f>
        <v>0</v>
      </c>
      <c r="BL250" s="23" t="s">
        <v>278</v>
      </c>
      <c r="BM250" s="23" t="s">
        <v>935</v>
      </c>
    </row>
    <row r="251" spans="2:65" s="1" customFormat="1" ht="31.5" customHeight="1">
      <c r="B251" s="180"/>
      <c r="C251" s="181" t="s">
        <v>936</v>
      </c>
      <c r="D251" s="181" t="s">
        <v>249</v>
      </c>
      <c r="E251" s="182" t="s">
        <v>1130</v>
      </c>
      <c r="F251" s="183" t="s">
        <v>1131</v>
      </c>
      <c r="G251" s="184" t="s">
        <v>376</v>
      </c>
      <c r="H251" s="185">
        <v>318.66000000000003</v>
      </c>
      <c r="I251" s="186"/>
      <c r="J251" s="187">
        <f>ROUND(I251*H251,2)</f>
        <v>0</v>
      </c>
      <c r="K251" s="183" t="s">
        <v>253</v>
      </c>
      <c r="L251" s="40"/>
      <c r="M251" s="188" t="s">
        <v>5</v>
      </c>
      <c r="N251" s="189" t="s">
        <v>44</v>
      </c>
      <c r="O251" s="41"/>
      <c r="P251" s="190">
        <f>O251*H251</f>
        <v>0</v>
      </c>
      <c r="Q251" s="190">
        <v>0</v>
      </c>
      <c r="R251" s="190">
        <f>Q251*H251</f>
        <v>0</v>
      </c>
      <c r="S251" s="190">
        <v>0</v>
      </c>
      <c r="T251" s="191">
        <f>S251*H251</f>
        <v>0</v>
      </c>
      <c r="AR251" s="23" t="s">
        <v>278</v>
      </c>
      <c r="AT251" s="23" t="s">
        <v>249</v>
      </c>
      <c r="AU251" s="23" t="s">
        <v>82</v>
      </c>
      <c r="AY251" s="23" t="s">
        <v>246</v>
      </c>
      <c r="BE251" s="192">
        <f>IF(N251="základní",J251,0)</f>
        <v>0</v>
      </c>
      <c r="BF251" s="192">
        <f>IF(N251="snížená",J251,0)</f>
        <v>0</v>
      </c>
      <c r="BG251" s="192">
        <f>IF(N251="zákl. přenesená",J251,0)</f>
        <v>0</v>
      </c>
      <c r="BH251" s="192">
        <f>IF(N251="sníž. přenesená",J251,0)</f>
        <v>0</v>
      </c>
      <c r="BI251" s="192">
        <f>IF(N251="nulová",J251,0)</f>
        <v>0</v>
      </c>
      <c r="BJ251" s="23" t="s">
        <v>80</v>
      </c>
      <c r="BK251" s="192">
        <f>ROUND(I251*H251,2)</f>
        <v>0</v>
      </c>
      <c r="BL251" s="23" t="s">
        <v>278</v>
      </c>
      <c r="BM251" s="23" t="s">
        <v>937</v>
      </c>
    </row>
    <row r="252" spans="2:65" s="1" customFormat="1" ht="31.5" customHeight="1">
      <c r="B252" s="180"/>
      <c r="C252" s="216" t="s">
        <v>567</v>
      </c>
      <c r="D252" s="216" t="s">
        <v>549</v>
      </c>
      <c r="E252" s="217" t="s">
        <v>1134</v>
      </c>
      <c r="F252" s="218" t="s">
        <v>1135</v>
      </c>
      <c r="G252" s="219" t="s">
        <v>376</v>
      </c>
      <c r="H252" s="220">
        <v>340.80200000000002</v>
      </c>
      <c r="I252" s="221"/>
      <c r="J252" s="222">
        <f>ROUND(I252*H252,2)</f>
        <v>0</v>
      </c>
      <c r="K252" s="218" t="s">
        <v>5</v>
      </c>
      <c r="L252" s="223"/>
      <c r="M252" s="224" t="s">
        <v>5</v>
      </c>
      <c r="N252" s="225" t="s">
        <v>44</v>
      </c>
      <c r="O252" s="41"/>
      <c r="P252" s="190">
        <f>O252*H252</f>
        <v>0</v>
      </c>
      <c r="Q252" s="190">
        <v>0</v>
      </c>
      <c r="R252" s="190">
        <f>Q252*H252</f>
        <v>0</v>
      </c>
      <c r="S252" s="190">
        <v>0</v>
      </c>
      <c r="T252" s="191">
        <f>S252*H252</f>
        <v>0</v>
      </c>
      <c r="AR252" s="23" t="s">
        <v>309</v>
      </c>
      <c r="AT252" s="23" t="s">
        <v>549</v>
      </c>
      <c r="AU252" s="23" t="s">
        <v>82</v>
      </c>
      <c r="AY252" s="23" t="s">
        <v>246</v>
      </c>
      <c r="BE252" s="192">
        <f>IF(N252="základní",J252,0)</f>
        <v>0</v>
      </c>
      <c r="BF252" s="192">
        <f>IF(N252="snížená",J252,0)</f>
        <v>0</v>
      </c>
      <c r="BG252" s="192">
        <f>IF(N252="zákl. přenesená",J252,0)</f>
        <v>0</v>
      </c>
      <c r="BH252" s="192">
        <f>IF(N252="sníž. přenesená",J252,0)</f>
        <v>0</v>
      </c>
      <c r="BI252" s="192">
        <f>IF(N252="nulová",J252,0)</f>
        <v>0</v>
      </c>
      <c r="BJ252" s="23" t="s">
        <v>80</v>
      </c>
      <c r="BK252" s="192">
        <f>ROUND(I252*H252,2)</f>
        <v>0</v>
      </c>
      <c r="BL252" s="23" t="s">
        <v>278</v>
      </c>
      <c r="BM252" s="23" t="s">
        <v>940</v>
      </c>
    </row>
    <row r="253" spans="2:65" s="12" customFormat="1" ht="13.5">
      <c r="B253" s="197"/>
      <c r="D253" s="198" t="s">
        <v>364</v>
      </c>
      <c r="E253" s="199" t="s">
        <v>5</v>
      </c>
      <c r="F253" s="200" t="s">
        <v>1256</v>
      </c>
      <c r="H253" s="201">
        <v>340.80200000000002</v>
      </c>
      <c r="I253" s="202"/>
      <c r="L253" s="197"/>
      <c r="M253" s="203"/>
      <c r="N253" s="204"/>
      <c r="O253" s="204"/>
      <c r="P253" s="204"/>
      <c r="Q253" s="204"/>
      <c r="R253" s="204"/>
      <c r="S253" s="204"/>
      <c r="T253" s="205"/>
      <c r="AT253" s="199" t="s">
        <v>364</v>
      </c>
      <c r="AU253" s="199" t="s">
        <v>82</v>
      </c>
      <c r="AV253" s="12" t="s">
        <v>82</v>
      </c>
      <c r="AW253" s="12" t="s">
        <v>36</v>
      </c>
      <c r="AX253" s="12" t="s">
        <v>73</v>
      </c>
      <c r="AY253" s="199" t="s">
        <v>246</v>
      </c>
    </row>
    <row r="254" spans="2:65" s="13" customFormat="1" ht="13.5">
      <c r="B254" s="206"/>
      <c r="D254" s="207" t="s">
        <v>364</v>
      </c>
      <c r="E254" s="208" t="s">
        <v>5</v>
      </c>
      <c r="F254" s="209" t="s">
        <v>366</v>
      </c>
      <c r="H254" s="210">
        <v>340.80200000000002</v>
      </c>
      <c r="I254" s="211"/>
      <c r="L254" s="206"/>
      <c r="M254" s="212"/>
      <c r="N254" s="213"/>
      <c r="O254" s="213"/>
      <c r="P254" s="213"/>
      <c r="Q254" s="213"/>
      <c r="R254" s="213"/>
      <c r="S254" s="213"/>
      <c r="T254" s="214"/>
      <c r="AT254" s="215" t="s">
        <v>364</v>
      </c>
      <c r="AU254" s="215" t="s">
        <v>82</v>
      </c>
      <c r="AV254" s="13" t="s">
        <v>254</v>
      </c>
      <c r="AW254" s="13" t="s">
        <v>36</v>
      </c>
      <c r="AX254" s="13" t="s">
        <v>80</v>
      </c>
      <c r="AY254" s="215" t="s">
        <v>246</v>
      </c>
    </row>
    <row r="255" spans="2:65" s="1" customFormat="1" ht="31.5" customHeight="1">
      <c r="B255" s="180"/>
      <c r="C255" s="216" t="s">
        <v>941</v>
      </c>
      <c r="D255" s="216" t="s">
        <v>549</v>
      </c>
      <c r="E255" s="217" t="s">
        <v>1138</v>
      </c>
      <c r="F255" s="218" t="s">
        <v>1139</v>
      </c>
      <c r="G255" s="219" t="s">
        <v>376</v>
      </c>
      <c r="H255" s="220">
        <v>9.7240000000000002</v>
      </c>
      <c r="I255" s="221"/>
      <c r="J255" s="222">
        <f>ROUND(I255*H255,2)</f>
        <v>0</v>
      </c>
      <c r="K255" s="218" t="s">
        <v>5</v>
      </c>
      <c r="L255" s="223"/>
      <c r="M255" s="224" t="s">
        <v>5</v>
      </c>
      <c r="N255" s="225" t="s">
        <v>44</v>
      </c>
      <c r="O255" s="41"/>
      <c r="P255" s="190">
        <f>O255*H255</f>
        <v>0</v>
      </c>
      <c r="Q255" s="190">
        <v>0</v>
      </c>
      <c r="R255" s="190">
        <f>Q255*H255</f>
        <v>0</v>
      </c>
      <c r="S255" s="190">
        <v>0</v>
      </c>
      <c r="T255" s="191">
        <f>S255*H255</f>
        <v>0</v>
      </c>
      <c r="AR255" s="23" t="s">
        <v>309</v>
      </c>
      <c r="AT255" s="23" t="s">
        <v>549</v>
      </c>
      <c r="AU255" s="23" t="s">
        <v>82</v>
      </c>
      <c r="AY255" s="23" t="s">
        <v>246</v>
      </c>
      <c r="BE255" s="192">
        <f>IF(N255="základní",J255,0)</f>
        <v>0</v>
      </c>
      <c r="BF255" s="192">
        <f>IF(N255="snížená",J255,0)</f>
        <v>0</v>
      </c>
      <c r="BG255" s="192">
        <f>IF(N255="zákl. přenesená",J255,0)</f>
        <v>0</v>
      </c>
      <c r="BH255" s="192">
        <f>IF(N255="sníž. přenesená",J255,0)</f>
        <v>0</v>
      </c>
      <c r="BI255" s="192">
        <f>IF(N255="nulová",J255,0)</f>
        <v>0</v>
      </c>
      <c r="BJ255" s="23" t="s">
        <v>80</v>
      </c>
      <c r="BK255" s="192">
        <f>ROUND(I255*H255,2)</f>
        <v>0</v>
      </c>
      <c r="BL255" s="23" t="s">
        <v>278</v>
      </c>
      <c r="BM255" s="23" t="s">
        <v>944</v>
      </c>
    </row>
    <row r="256" spans="2:65" s="1" customFormat="1" ht="22.5" customHeight="1">
      <c r="B256" s="180"/>
      <c r="C256" s="181" t="s">
        <v>570</v>
      </c>
      <c r="D256" s="181" t="s">
        <v>249</v>
      </c>
      <c r="E256" s="182" t="s">
        <v>1142</v>
      </c>
      <c r="F256" s="183" t="s">
        <v>1143</v>
      </c>
      <c r="G256" s="184" t="s">
        <v>376</v>
      </c>
      <c r="H256" s="185">
        <v>79.123999999999995</v>
      </c>
      <c r="I256" s="186"/>
      <c r="J256" s="187">
        <f>ROUND(I256*H256,2)</f>
        <v>0</v>
      </c>
      <c r="K256" s="183" t="s">
        <v>253</v>
      </c>
      <c r="L256" s="40"/>
      <c r="M256" s="188" t="s">
        <v>5</v>
      </c>
      <c r="N256" s="189" t="s">
        <v>44</v>
      </c>
      <c r="O256" s="41"/>
      <c r="P256" s="190">
        <f>O256*H256</f>
        <v>0</v>
      </c>
      <c r="Q256" s="190">
        <v>0</v>
      </c>
      <c r="R256" s="190">
        <f>Q256*H256</f>
        <v>0</v>
      </c>
      <c r="S256" s="190">
        <v>0</v>
      </c>
      <c r="T256" s="191">
        <f>S256*H256</f>
        <v>0</v>
      </c>
      <c r="AR256" s="23" t="s">
        <v>278</v>
      </c>
      <c r="AT256" s="23" t="s">
        <v>249</v>
      </c>
      <c r="AU256" s="23" t="s">
        <v>82</v>
      </c>
      <c r="AY256" s="23" t="s">
        <v>246</v>
      </c>
      <c r="BE256" s="192">
        <f>IF(N256="základní",J256,0)</f>
        <v>0</v>
      </c>
      <c r="BF256" s="192">
        <f>IF(N256="snížená",J256,0)</f>
        <v>0</v>
      </c>
      <c r="BG256" s="192">
        <f>IF(N256="zákl. přenesená",J256,0)</f>
        <v>0</v>
      </c>
      <c r="BH256" s="192">
        <f>IF(N256="sníž. přenesená",J256,0)</f>
        <v>0</v>
      </c>
      <c r="BI256" s="192">
        <f>IF(N256="nulová",J256,0)</f>
        <v>0</v>
      </c>
      <c r="BJ256" s="23" t="s">
        <v>80</v>
      </c>
      <c r="BK256" s="192">
        <f>ROUND(I256*H256,2)</f>
        <v>0</v>
      </c>
      <c r="BL256" s="23" t="s">
        <v>278</v>
      </c>
      <c r="BM256" s="23" t="s">
        <v>947</v>
      </c>
    </row>
    <row r="257" spans="2:65" s="1" customFormat="1" ht="22.5" customHeight="1">
      <c r="B257" s="180"/>
      <c r="C257" s="181" t="s">
        <v>948</v>
      </c>
      <c r="D257" s="181" t="s">
        <v>249</v>
      </c>
      <c r="E257" s="182" t="s">
        <v>1145</v>
      </c>
      <c r="F257" s="183" t="s">
        <v>1146</v>
      </c>
      <c r="G257" s="184" t="s">
        <v>376</v>
      </c>
      <c r="H257" s="185">
        <v>334.44</v>
      </c>
      <c r="I257" s="186"/>
      <c r="J257" s="187">
        <f>ROUND(I257*H257,2)</f>
        <v>0</v>
      </c>
      <c r="K257" s="183" t="s">
        <v>253</v>
      </c>
      <c r="L257" s="40"/>
      <c r="M257" s="188" t="s">
        <v>5</v>
      </c>
      <c r="N257" s="189" t="s">
        <v>44</v>
      </c>
      <c r="O257" s="41"/>
      <c r="P257" s="190">
        <f>O257*H257</f>
        <v>0</v>
      </c>
      <c r="Q257" s="190">
        <v>0</v>
      </c>
      <c r="R257" s="190">
        <f>Q257*H257</f>
        <v>0</v>
      </c>
      <c r="S257" s="190">
        <v>0</v>
      </c>
      <c r="T257" s="191">
        <f>S257*H257</f>
        <v>0</v>
      </c>
      <c r="AR257" s="23" t="s">
        <v>278</v>
      </c>
      <c r="AT257" s="23" t="s">
        <v>249</v>
      </c>
      <c r="AU257" s="23" t="s">
        <v>82</v>
      </c>
      <c r="AY257" s="23" t="s">
        <v>246</v>
      </c>
      <c r="BE257" s="192">
        <f>IF(N257="základní",J257,0)</f>
        <v>0</v>
      </c>
      <c r="BF257" s="192">
        <f>IF(N257="snížená",J257,0)</f>
        <v>0</v>
      </c>
      <c r="BG257" s="192">
        <f>IF(N257="zákl. přenesená",J257,0)</f>
        <v>0</v>
      </c>
      <c r="BH257" s="192">
        <f>IF(N257="sníž. přenesená",J257,0)</f>
        <v>0</v>
      </c>
      <c r="BI257" s="192">
        <f>IF(N257="nulová",J257,0)</f>
        <v>0</v>
      </c>
      <c r="BJ257" s="23" t="s">
        <v>80</v>
      </c>
      <c r="BK257" s="192">
        <f>ROUND(I257*H257,2)</f>
        <v>0</v>
      </c>
      <c r="BL257" s="23" t="s">
        <v>278</v>
      </c>
      <c r="BM257" s="23" t="s">
        <v>951</v>
      </c>
    </row>
    <row r="258" spans="2:65" s="1" customFormat="1" ht="31.5" customHeight="1">
      <c r="B258" s="180"/>
      <c r="C258" s="181" t="s">
        <v>571</v>
      </c>
      <c r="D258" s="181" t="s">
        <v>249</v>
      </c>
      <c r="E258" s="182" t="s">
        <v>1149</v>
      </c>
      <c r="F258" s="183" t="s">
        <v>1150</v>
      </c>
      <c r="G258" s="184" t="s">
        <v>404</v>
      </c>
      <c r="H258" s="185">
        <v>1</v>
      </c>
      <c r="I258" s="186"/>
      <c r="J258" s="187">
        <f>ROUND(I258*H258,2)</f>
        <v>0</v>
      </c>
      <c r="K258" s="183" t="s">
        <v>5</v>
      </c>
      <c r="L258" s="40"/>
      <c r="M258" s="188" t="s">
        <v>5</v>
      </c>
      <c r="N258" s="189" t="s">
        <v>44</v>
      </c>
      <c r="O258" s="41"/>
      <c r="P258" s="190">
        <f>O258*H258</f>
        <v>0</v>
      </c>
      <c r="Q258" s="190">
        <v>0</v>
      </c>
      <c r="R258" s="190">
        <f>Q258*H258</f>
        <v>0</v>
      </c>
      <c r="S258" s="190">
        <v>0</v>
      </c>
      <c r="T258" s="191">
        <f>S258*H258</f>
        <v>0</v>
      </c>
      <c r="AR258" s="23" t="s">
        <v>278</v>
      </c>
      <c r="AT258" s="23" t="s">
        <v>249</v>
      </c>
      <c r="AU258" s="23" t="s">
        <v>82</v>
      </c>
      <c r="AY258" s="23" t="s">
        <v>246</v>
      </c>
      <c r="BE258" s="192">
        <f>IF(N258="základní",J258,0)</f>
        <v>0</v>
      </c>
      <c r="BF258" s="192">
        <f>IF(N258="snížená",J258,0)</f>
        <v>0</v>
      </c>
      <c r="BG258" s="192">
        <f>IF(N258="zákl. přenesená",J258,0)</f>
        <v>0</v>
      </c>
      <c r="BH258" s="192">
        <f>IF(N258="sníž. přenesená",J258,0)</f>
        <v>0</v>
      </c>
      <c r="BI258" s="192">
        <f>IF(N258="nulová",J258,0)</f>
        <v>0</v>
      </c>
      <c r="BJ258" s="23" t="s">
        <v>80</v>
      </c>
      <c r="BK258" s="192">
        <f>ROUND(I258*H258,2)</f>
        <v>0</v>
      </c>
      <c r="BL258" s="23" t="s">
        <v>278</v>
      </c>
      <c r="BM258" s="23" t="s">
        <v>952</v>
      </c>
    </row>
    <row r="259" spans="2:65" s="1" customFormat="1" ht="22.5" customHeight="1">
      <c r="B259" s="180"/>
      <c r="C259" s="181" t="s">
        <v>955</v>
      </c>
      <c r="D259" s="181" t="s">
        <v>249</v>
      </c>
      <c r="E259" s="182" t="s">
        <v>1257</v>
      </c>
      <c r="F259" s="183" t="s">
        <v>1258</v>
      </c>
      <c r="G259" s="184" t="s">
        <v>586</v>
      </c>
      <c r="H259" s="230"/>
      <c r="I259" s="186"/>
      <c r="J259" s="187">
        <f>ROUND(I259*H259,2)</f>
        <v>0</v>
      </c>
      <c r="K259" s="183" t="s">
        <v>253</v>
      </c>
      <c r="L259" s="40"/>
      <c r="M259" s="188" t="s">
        <v>5</v>
      </c>
      <c r="N259" s="189" t="s">
        <v>44</v>
      </c>
      <c r="O259" s="41"/>
      <c r="P259" s="190">
        <f>O259*H259</f>
        <v>0</v>
      </c>
      <c r="Q259" s="190">
        <v>0</v>
      </c>
      <c r="R259" s="190">
        <f>Q259*H259</f>
        <v>0</v>
      </c>
      <c r="S259" s="190">
        <v>0</v>
      </c>
      <c r="T259" s="191">
        <f>S259*H259</f>
        <v>0</v>
      </c>
      <c r="AR259" s="23" t="s">
        <v>278</v>
      </c>
      <c r="AT259" s="23" t="s">
        <v>249</v>
      </c>
      <c r="AU259" s="23" t="s">
        <v>82</v>
      </c>
      <c r="AY259" s="23" t="s">
        <v>246</v>
      </c>
      <c r="BE259" s="192">
        <f>IF(N259="základní",J259,0)</f>
        <v>0</v>
      </c>
      <c r="BF259" s="192">
        <f>IF(N259="snížená",J259,0)</f>
        <v>0</v>
      </c>
      <c r="BG259" s="192">
        <f>IF(N259="zákl. přenesená",J259,0)</f>
        <v>0</v>
      </c>
      <c r="BH259" s="192">
        <f>IF(N259="sníž. přenesená",J259,0)</f>
        <v>0</v>
      </c>
      <c r="BI259" s="192">
        <f>IF(N259="nulová",J259,0)</f>
        <v>0</v>
      </c>
      <c r="BJ259" s="23" t="s">
        <v>80</v>
      </c>
      <c r="BK259" s="192">
        <f>ROUND(I259*H259,2)</f>
        <v>0</v>
      </c>
      <c r="BL259" s="23" t="s">
        <v>278</v>
      </c>
      <c r="BM259" s="23" t="s">
        <v>958</v>
      </c>
    </row>
    <row r="260" spans="2:65" s="11" customFormat="1" ht="29.85" customHeight="1">
      <c r="B260" s="166"/>
      <c r="D260" s="177" t="s">
        <v>72</v>
      </c>
      <c r="E260" s="178" t="s">
        <v>660</v>
      </c>
      <c r="F260" s="178" t="s">
        <v>661</v>
      </c>
      <c r="I260" s="169"/>
      <c r="J260" s="179">
        <f>BK260</f>
        <v>0</v>
      </c>
      <c r="L260" s="166"/>
      <c r="M260" s="171"/>
      <c r="N260" s="172"/>
      <c r="O260" s="172"/>
      <c r="P260" s="173">
        <f>SUM(P261:P262)</f>
        <v>0</v>
      </c>
      <c r="Q260" s="172"/>
      <c r="R260" s="173">
        <f>SUM(R261:R262)</f>
        <v>0</v>
      </c>
      <c r="S260" s="172"/>
      <c r="T260" s="174">
        <f>SUM(T261:T262)</f>
        <v>0</v>
      </c>
      <c r="AR260" s="167" t="s">
        <v>82</v>
      </c>
      <c r="AT260" s="175" t="s">
        <v>72</v>
      </c>
      <c r="AU260" s="175" t="s">
        <v>80</v>
      </c>
      <c r="AY260" s="167" t="s">
        <v>246</v>
      </c>
      <c r="BK260" s="176">
        <f>SUM(BK261:BK262)</f>
        <v>0</v>
      </c>
    </row>
    <row r="261" spans="2:65" s="1" customFormat="1" ht="31.5" customHeight="1">
      <c r="B261" s="180"/>
      <c r="C261" s="181" t="s">
        <v>575</v>
      </c>
      <c r="D261" s="181" t="s">
        <v>249</v>
      </c>
      <c r="E261" s="182" t="s">
        <v>1156</v>
      </c>
      <c r="F261" s="183" t="s">
        <v>1157</v>
      </c>
      <c r="G261" s="184" t="s">
        <v>376</v>
      </c>
      <c r="H261" s="185">
        <v>22.02</v>
      </c>
      <c r="I261" s="186"/>
      <c r="J261" s="187">
        <f>ROUND(I261*H261,2)</f>
        <v>0</v>
      </c>
      <c r="K261" s="183" t="s">
        <v>253</v>
      </c>
      <c r="L261" s="40"/>
      <c r="M261" s="188" t="s">
        <v>5</v>
      </c>
      <c r="N261" s="189" t="s">
        <v>44</v>
      </c>
      <c r="O261" s="41"/>
      <c r="P261" s="190">
        <f>O261*H261</f>
        <v>0</v>
      </c>
      <c r="Q261" s="190">
        <v>0</v>
      </c>
      <c r="R261" s="190">
        <f>Q261*H261</f>
        <v>0</v>
      </c>
      <c r="S261" s="190">
        <v>0</v>
      </c>
      <c r="T261" s="191">
        <f>S261*H261</f>
        <v>0</v>
      </c>
      <c r="AR261" s="23" t="s">
        <v>278</v>
      </c>
      <c r="AT261" s="23" t="s">
        <v>249</v>
      </c>
      <c r="AU261" s="23" t="s">
        <v>82</v>
      </c>
      <c r="AY261" s="23" t="s">
        <v>246</v>
      </c>
      <c r="BE261" s="192">
        <f>IF(N261="základní",J261,0)</f>
        <v>0</v>
      </c>
      <c r="BF261" s="192">
        <f>IF(N261="snížená",J261,0)</f>
        <v>0</v>
      </c>
      <c r="BG261" s="192">
        <f>IF(N261="zákl. přenesená",J261,0)</f>
        <v>0</v>
      </c>
      <c r="BH261" s="192">
        <f>IF(N261="sníž. přenesená",J261,0)</f>
        <v>0</v>
      </c>
      <c r="BI261" s="192">
        <f>IF(N261="nulová",J261,0)</f>
        <v>0</v>
      </c>
      <c r="BJ261" s="23" t="s">
        <v>80</v>
      </c>
      <c r="BK261" s="192">
        <f>ROUND(I261*H261,2)</f>
        <v>0</v>
      </c>
      <c r="BL261" s="23" t="s">
        <v>278</v>
      </c>
      <c r="BM261" s="23" t="s">
        <v>959</v>
      </c>
    </row>
    <row r="262" spans="2:65" s="1" customFormat="1" ht="22.5" customHeight="1">
      <c r="B262" s="180"/>
      <c r="C262" s="181" t="s">
        <v>960</v>
      </c>
      <c r="D262" s="181" t="s">
        <v>249</v>
      </c>
      <c r="E262" s="182" t="s">
        <v>1159</v>
      </c>
      <c r="F262" s="183" t="s">
        <v>1160</v>
      </c>
      <c r="G262" s="184" t="s">
        <v>376</v>
      </c>
      <c r="H262" s="185">
        <v>166.68</v>
      </c>
      <c r="I262" s="186"/>
      <c r="J262" s="187">
        <f>ROUND(I262*H262,2)</f>
        <v>0</v>
      </c>
      <c r="K262" s="183" t="s">
        <v>253</v>
      </c>
      <c r="L262" s="40"/>
      <c r="M262" s="188" t="s">
        <v>5</v>
      </c>
      <c r="N262" s="189" t="s">
        <v>44</v>
      </c>
      <c r="O262" s="41"/>
      <c r="P262" s="190">
        <f>O262*H262</f>
        <v>0</v>
      </c>
      <c r="Q262" s="190">
        <v>0</v>
      </c>
      <c r="R262" s="190">
        <f>Q262*H262</f>
        <v>0</v>
      </c>
      <c r="S262" s="190">
        <v>0</v>
      </c>
      <c r="T262" s="191">
        <f>S262*H262</f>
        <v>0</v>
      </c>
      <c r="AR262" s="23" t="s">
        <v>278</v>
      </c>
      <c r="AT262" s="23" t="s">
        <v>249</v>
      </c>
      <c r="AU262" s="23" t="s">
        <v>82</v>
      </c>
      <c r="AY262" s="23" t="s">
        <v>246</v>
      </c>
      <c r="BE262" s="192">
        <f>IF(N262="základní",J262,0)</f>
        <v>0</v>
      </c>
      <c r="BF262" s="192">
        <f>IF(N262="snížená",J262,0)</f>
        <v>0</v>
      </c>
      <c r="BG262" s="192">
        <f>IF(N262="zákl. přenesená",J262,0)</f>
        <v>0</v>
      </c>
      <c r="BH262" s="192">
        <f>IF(N262="sníž. přenesená",J262,0)</f>
        <v>0</v>
      </c>
      <c r="BI262" s="192">
        <f>IF(N262="nulová",J262,0)</f>
        <v>0</v>
      </c>
      <c r="BJ262" s="23" t="s">
        <v>80</v>
      </c>
      <c r="BK262" s="192">
        <f>ROUND(I262*H262,2)</f>
        <v>0</v>
      </c>
      <c r="BL262" s="23" t="s">
        <v>278</v>
      </c>
      <c r="BM262" s="23" t="s">
        <v>963</v>
      </c>
    </row>
    <row r="263" spans="2:65" s="11" customFormat="1" ht="29.85" customHeight="1">
      <c r="B263" s="166"/>
      <c r="D263" s="177" t="s">
        <v>72</v>
      </c>
      <c r="E263" s="178" t="s">
        <v>679</v>
      </c>
      <c r="F263" s="178" t="s">
        <v>680</v>
      </c>
      <c r="I263" s="169"/>
      <c r="J263" s="179">
        <f>BK263</f>
        <v>0</v>
      </c>
      <c r="L263" s="166"/>
      <c r="M263" s="171"/>
      <c r="N263" s="172"/>
      <c r="O263" s="172"/>
      <c r="P263" s="173">
        <f>SUM(P264:P273)</f>
        <v>0</v>
      </c>
      <c r="Q263" s="172"/>
      <c r="R263" s="173">
        <f>SUM(R264:R273)</f>
        <v>0</v>
      </c>
      <c r="S263" s="172"/>
      <c r="T263" s="174">
        <f>SUM(T264:T273)</f>
        <v>0</v>
      </c>
      <c r="AR263" s="167" t="s">
        <v>82</v>
      </c>
      <c r="AT263" s="175" t="s">
        <v>72</v>
      </c>
      <c r="AU263" s="175" t="s">
        <v>80</v>
      </c>
      <c r="AY263" s="167" t="s">
        <v>246</v>
      </c>
      <c r="BK263" s="176">
        <f>SUM(BK264:BK273)</f>
        <v>0</v>
      </c>
    </row>
    <row r="264" spans="2:65" s="1" customFormat="1" ht="22.5" customHeight="1">
      <c r="B264" s="180"/>
      <c r="C264" s="181" t="s">
        <v>578</v>
      </c>
      <c r="D264" s="181" t="s">
        <v>249</v>
      </c>
      <c r="E264" s="182" t="s">
        <v>682</v>
      </c>
      <c r="F264" s="183" t="s">
        <v>683</v>
      </c>
      <c r="G264" s="184" t="s">
        <v>376</v>
      </c>
      <c r="H264" s="185">
        <v>2344.1709999999998</v>
      </c>
      <c r="I264" s="186"/>
      <c r="J264" s="187">
        <f>ROUND(I264*H264,2)</f>
        <v>0</v>
      </c>
      <c r="K264" s="183" t="s">
        <v>253</v>
      </c>
      <c r="L264" s="40"/>
      <c r="M264" s="188" t="s">
        <v>5</v>
      </c>
      <c r="N264" s="189" t="s">
        <v>44</v>
      </c>
      <c r="O264" s="41"/>
      <c r="P264" s="190">
        <f>O264*H264</f>
        <v>0</v>
      </c>
      <c r="Q264" s="190">
        <v>0</v>
      </c>
      <c r="R264" s="190">
        <f>Q264*H264</f>
        <v>0</v>
      </c>
      <c r="S264" s="190">
        <v>0</v>
      </c>
      <c r="T264" s="191">
        <f>S264*H264</f>
        <v>0</v>
      </c>
      <c r="AR264" s="23" t="s">
        <v>278</v>
      </c>
      <c r="AT264" s="23" t="s">
        <v>249</v>
      </c>
      <c r="AU264" s="23" t="s">
        <v>82</v>
      </c>
      <c r="AY264" s="23" t="s">
        <v>246</v>
      </c>
      <c r="BE264" s="192">
        <f>IF(N264="základní",J264,0)</f>
        <v>0</v>
      </c>
      <c r="BF264" s="192">
        <f>IF(N264="snížená",J264,0)</f>
        <v>0</v>
      </c>
      <c r="BG264" s="192">
        <f>IF(N264="zákl. přenesená",J264,0)</f>
        <v>0</v>
      </c>
      <c r="BH264" s="192">
        <f>IF(N264="sníž. přenesená",J264,0)</f>
        <v>0</v>
      </c>
      <c r="BI264" s="192">
        <f>IF(N264="nulová",J264,0)</f>
        <v>0</v>
      </c>
      <c r="BJ264" s="23" t="s">
        <v>80</v>
      </c>
      <c r="BK264" s="192">
        <f>ROUND(I264*H264,2)</f>
        <v>0</v>
      </c>
      <c r="BL264" s="23" t="s">
        <v>278</v>
      </c>
      <c r="BM264" s="23" t="s">
        <v>966</v>
      </c>
    </row>
    <row r="265" spans="2:65" s="1" customFormat="1" ht="22.5" customHeight="1">
      <c r="B265" s="180"/>
      <c r="C265" s="181" t="s">
        <v>968</v>
      </c>
      <c r="D265" s="181" t="s">
        <v>249</v>
      </c>
      <c r="E265" s="182" t="s">
        <v>685</v>
      </c>
      <c r="F265" s="183" t="s">
        <v>686</v>
      </c>
      <c r="G265" s="184" t="s">
        <v>376</v>
      </c>
      <c r="H265" s="185">
        <v>667.2</v>
      </c>
      <c r="I265" s="186"/>
      <c r="J265" s="187">
        <f>ROUND(I265*H265,2)</f>
        <v>0</v>
      </c>
      <c r="K265" s="183" t="s">
        <v>253</v>
      </c>
      <c r="L265" s="40"/>
      <c r="M265" s="188" t="s">
        <v>5</v>
      </c>
      <c r="N265" s="189" t="s">
        <v>44</v>
      </c>
      <c r="O265" s="41"/>
      <c r="P265" s="190">
        <f>O265*H265</f>
        <v>0</v>
      </c>
      <c r="Q265" s="190">
        <v>0</v>
      </c>
      <c r="R265" s="190">
        <f>Q265*H265</f>
        <v>0</v>
      </c>
      <c r="S265" s="190">
        <v>0</v>
      </c>
      <c r="T265" s="191">
        <f>S265*H265</f>
        <v>0</v>
      </c>
      <c r="AR265" s="23" t="s">
        <v>278</v>
      </c>
      <c r="AT265" s="23" t="s">
        <v>249</v>
      </c>
      <c r="AU265" s="23" t="s">
        <v>82</v>
      </c>
      <c r="AY265" s="23" t="s">
        <v>246</v>
      </c>
      <c r="BE265" s="192">
        <f>IF(N265="základní",J265,0)</f>
        <v>0</v>
      </c>
      <c r="BF265" s="192">
        <f>IF(N265="snížená",J265,0)</f>
        <v>0</v>
      </c>
      <c r="BG265" s="192">
        <f>IF(N265="zákl. přenesená",J265,0)</f>
        <v>0</v>
      </c>
      <c r="BH265" s="192">
        <f>IF(N265="sníž. přenesená",J265,0)</f>
        <v>0</v>
      </c>
      <c r="BI265" s="192">
        <f>IF(N265="nulová",J265,0)</f>
        <v>0</v>
      </c>
      <c r="BJ265" s="23" t="s">
        <v>80</v>
      </c>
      <c r="BK265" s="192">
        <f>ROUND(I265*H265,2)</f>
        <v>0</v>
      </c>
      <c r="BL265" s="23" t="s">
        <v>278</v>
      </c>
      <c r="BM265" s="23" t="s">
        <v>971</v>
      </c>
    </row>
    <row r="266" spans="2:65" s="1" customFormat="1" ht="22.5" customHeight="1">
      <c r="B266" s="180"/>
      <c r="C266" s="216" t="s">
        <v>581</v>
      </c>
      <c r="D266" s="216" t="s">
        <v>549</v>
      </c>
      <c r="E266" s="217" t="s">
        <v>689</v>
      </c>
      <c r="F266" s="218" t="s">
        <v>690</v>
      </c>
      <c r="G266" s="219" t="s">
        <v>376</v>
      </c>
      <c r="H266" s="220">
        <v>767.28</v>
      </c>
      <c r="I266" s="221"/>
      <c r="J266" s="222">
        <f>ROUND(I266*H266,2)</f>
        <v>0</v>
      </c>
      <c r="K266" s="218" t="s">
        <v>253</v>
      </c>
      <c r="L266" s="223"/>
      <c r="M266" s="224" t="s">
        <v>5</v>
      </c>
      <c r="N266" s="225" t="s">
        <v>44</v>
      </c>
      <c r="O266" s="41"/>
      <c r="P266" s="190">
        <f>O266*H266</f>
        <v>0</v>
      </c>
      <c r="Q266" s="190">
        <v>0</v>
      </c>
      <c r="R266" s="190">
        <f>Q266*H266</f>
        <v>0</v>
      </c>
      <c r="S266" s="190">
        <v>0</v>
      </c>
      <c r="T266" s="191">
        <f>S266*H266</f>
        <v>0</v>
      </c>
      <c r="AR266" s="23" t="s">
        <v>309</v>
      </c>
      <c r="AT266" s="23" t="s">
        <v>549</v>
      </c>
      <c r="AU266" s="23" t="s">
        <v>82</v>
      </c>
      <c r="AY266" s="23" t="s">
        <v>246</v>
      </c>
      <c r="BE266" s="192">
        <f>IF(N266="základní",J266,0)</f>
        <v>0</v>
      </c>
      <c r="BF266" s="192">
        <f>IF(N266="snížená",J266,0)</f>
        <v>0</v>
      </c>
      <c r="BG266" s="192">
        <f>IF(N266="zákl. přenesená",J266,0)</f>
        <v>0</v>
      </c>
      <c r="BH266" s="192">
        <f>IF(N266="sníž. přenesená",J266,0)</f>
        <v>0</v>
      </c>
      <c r="BI266" s="192">
        <f>IF(N266="nulová",J266,0)</f>
        <v>0</v>
      </c>
      <c r="BJ266" s="23" t="s">
        <v>80</v>
      </c>
      <c r="BK266" s="192">
        <f>ROUND(I266*H266,2)</f>
        <v>0</v>
      </c>
      <c r="BL266" s="23" t="s">
        <v>278</v>
      </c>
      <c r="BM266" s="23" t="s">
        <v>974</v>
      </c>
    </row>
    <row r="267" spans="2:65" s="12" customFormat="1" ht="13.5">
      <c r="B267" s="197"/>
      <c r="D267" s="198" t="s">
        <v>364</v>
      </c>
      <c r="E267" s="199" t="s">
        <v>5</v>
      </c>
      <c r="F267" s="200" t="s">
        <v>1259</v>
      </c>
      <c r="H267" s="201">
        <v>767.28</v>
      </c>
      <c r="I267" s="202"/>
      <c r="L267" s="197"/>
      <c r="M267" s="203"/>
      <c r="N267" s="204"/>
      <c r="O267" s="204"/>
      <c r="P267" s="204"/>
      <c r="Q267" s="204"/>
      <c r="R267" s="204"/>
      <c r="S267" s="204"/>
      <c r="T267" s="205"/>
      <c r="AT267" s="199" t="s">
        <v>364</v>
      </c>
      <c r="AU267" s="199" t="s">
        <v>82</v>
      </c>
      <c r="AV267" s="12" t="s">
        <v>82</v>
      </c>
      <c r="AW267" s="12" t="s">
        <v>36</v>
      </c>
      <c r="AX267" s="12" t="s">
        <v>73</v>
      </c>
      <c r="AY267" s="199" t="s">
        <v>246</v>
      </c>
    </row>
    <row r="268" spans="2:65" s="13" customFormat="1" ht="13.5">
      <c r="B268" s="206"/>
      <c r="D268" s="207" t="s">
        <v>364</v>
      </c>
      <c r="E268" s="208" t="s">
        <v>5</v>
      </c>
      <c r="F268" s="209" t="s">
        <v>366</v>
      </c>
      <c r="H268" s="210">
        <v>767.28</v>
      </c>
      <c r="I268" s="211"/>
      <c r="L268" s="206"/>
      <c r="M268" s="212"/>
      <c r="N268" s="213"/>
      <c r="O268" s="213"/>
      <c r="P268" s="213"/>
      <c r="Q268" s="213"/>
      <c r="R268" s="213"/>
      <c r="S268" s="213"/>
      <c r="T268" s="214"/>
      <c r="AT268" s="215" t="s">
        <v>364</v>
      </c>
      <c r="AU268" s="215" t="s">
        <v>82</v>
      </c>
      <c r="AV268" s="13" t="s">
        <v>254</v>
      </c>
      <c r="AW268" s="13" t="s">
        <v>36</v>
      </c>
      <c r="AX268" s="13" t="s">
        <v>80</v>
      </c>
      <c r="AY268" s="215" t="s">
        <v>246</v>
      </c>
    </row>
    <row r="269" spans="2:65" s="1" customFormat="1" ht="22.5" customHeight="1">
      <c r="B269" s="180"/>
      <c r="C269" s="181" t="s">
        <v>975</v>
      </c>
      <c r="D269" s="181" t="s">
        <v>249</v>
      </c>
      <c r="E269" s="182" t="s">
        <v>1168</v>
      </c>
      <c r="F269" s="183" t="s">
        <v>1169</v>
      </c>
      <c r="G269" s="184" t="s">
        <v>376</v>
      </c>
      <c r="H269" s="185">
        <v>2344.1709999999998</v>
      </c>
      <c r="I269" s="186"/>
      <c r="J269" s="187">
        <f>ROUND(I269*H269,2)</f>
        <v>0</v>
      </c>
      <c r="K269" s="183" t="s">
        <v>253</v>
      </c>
      <c r="L269" s="40"/>
      <c r="M269" s="188" t="s">
        <v>5</v>
      </c>
      <c r="N269" s="189" t="s">
        <v>44</v>
      </c>
      <c r="O269" s="41"/>
      <c r="P269" s="190">
        <f>O269*H269</f>
        <v>0</v>
      </c>
      <c r="Q269" s="190">
        <v>0</v>
      </c>
      <c r="R269" s="190">
        <f>Q269*H269</f>
        <v>0</v>
      </c>
      <c r="S269" s="190">
        <v>0</v>
      </c>
      <c r="T269" s="191">
        <f>S269*H269</f>
        <v>0</v>
      </c>
      <c r="AR269" s="23" t="s">
        <v>278</v>
      </c>
      <c r="AT269" s="23" t="s">
        <v>249</v>
      </c>
      <c r="AU269" s="23" t="s">
        <v>82</v>
      </c>
      <c r="AY269" s="23" t="s">
        <v>246</v>
      </c>
      <c r="BE269" s="192">
        <f>IF(N269="základní",J269,0)</f>
        <v>0</v>
      </c>
      <c r="BF269" s="192">
        <f>IF(N269="snížená",J269,0)</f>
        <v>0</v>
      </c>
      <c r="BG269" s="192">
        <f>IF(N269="zákl. přenesená",J269,0)</f>
        <v>0</v>
      </c>
      <c r="BH269" s="192">
        <f>IF(N269="sníž. přenesená",J269,0)</f>
        <v>0</v>
      </c>
      <c r="BI269" s="192">
        <f>IF(N269="nulová",J269,0)</f>
        <v>0</v>
      </c>
      <c r="BJ269" s="23" t="s">
        <v>80</v>
      </c>
      <c r="BK269" s="192">
        <f>ROUND(I269*H269,2)</f>
        <v>0</v>
      </c>
      <c r="BL269" s="23" t="s">
        <v>278</v>
      </c>
      <c r="BM269" s="23" t="s">
        <v>978</v>
      </c>
    </row>
    <row r="270" spans="2:65" s="1" customFormat="1" ht="31.5" customHeight="1">
      <c r="B270" s="180"/>
      <c r="C270" s="181" t="s">
        <v>583</v>
      </c>
      <c r="D270" s="181" t="s">
        <v>249</v>
      </c>
      <c r="E270" s="182" t="s">
        <v>1172</v>
      </c>
      <c r="F270" s="183" t="s">
        <v>1173</v>
      </c>
      <c r="G270" s="184" t="s">
        <v>376</v>
      </c>
      <c r="H270" s="185">
        <v>173.02</v>
      </c>
      <c r="I270" s="186"/>
      <c r="J270" s="187">
        <f>ROUND(I270*H270,2)</f>
        <v>0</v>
      </c>
      <c r="K270" s="183" t="s">
        <v>5</v>
      </c>
      <c r="L270" s="40"/>
      <c r="M270" s="188" t="s">
        <v>5</v>
      </c>
      <c r="N270" s="189" t="s">
        <v>44</v>
      </c>
      <c r="O270" s="41"/>
      <c r="P270" s="190">
        <f>O270*H270</f>
        <v>0</v>
      </c>
      <c r="Q270" s="190">
        <v>0</v>
      </c>
      <c r="R270" s="190">
        <f>Q270*H270</f>
        <v>0</v>
      </c>
      <c r="S270" s="190">
        <v>0</v>
      </c>
      <c r="T270" s="191">
        <f>S270*H270</f>
        <v>0</v>
      </c>
      <c r="AR270" s="23" t="s">
        <v>278</v>
      </c>
      <c r="AT270" s="23" t="s">
        <v>249</v>
      </c>
      <c r="AU270" s="23" t="s">
        <v>82</v>
      </c>
      <c r="AY270" s="23" t="s">
        <v>246</v>
      </c>
      <c r="BE270" s="192">
        <f>IF(N270="základní",J270,0)</f>
        <v>0</v>
      </c>
      <c r="BF270" s="192">
        <f>IF(N270="snížená",J270,0)</f>
        <v>0</v>
      </c>
      <c r="BG270" s="192">
        <f>IF(N270="zákl. přenesená",J270,0)</f>
        <v>0</v>
      </c>
      <c r="BH270" s="192">
        <f>IF(N270="sníž. přenesená",J270,0)</f>
        <v>0</v>
      </c>
      <c r="BI270" s="192">
        <f>IF(N270="nulová",J270,0)</f>
        <v>0</v>
      </c>
      <c r="BJ270" s="23" t="s">
        <v>80</v>
      </c>
      <c r="BK270" s="192">
        <f>ROUND(I270*H270,2)</f>
        <v>0</v>
      </c>
      <c r="BL270" s="23" t="s">
        <v>278</v>
      </c>
      <c r="BM270" s="23" t="s">
        <v>981</v>
      </c>
    </row>
    <row r="271" spans="2:65" s="1" customFormat="1" ht="31.5" customHeight="1">
      <c r="B271" s="180"/>
      <c r="C271" s="181" t="s">
        <v>982</v>
      </c>
      <c r="D271" s="181" t="s">
        <v>249</v>
      </c>
      <c r="E271" s="182" t="s">
        <v>1175</v>
      </c>
      <c r="F271" s="183" t="s">
        <v>1176</v>
      </c>
      <c r="G271" s="184" t="s">
        <v>423</v>
      </c>
      <c r="H271" s="185">
        <v>133.09</v>
      </c>
      <c r="I271" s="186"/>
      <c r="J271" s="187">
        <f>ROUND(I271*H271,2)</f>
        <v>0</v>
      </c>
      <c r="K271" s="183" t="s">
        <v>5</v>
      </c>
      <c r="L271" s="40"/>
      <c r="M271" s="188" t="s">
        <v>5</v>
      </c>
      <c r="N271" s="189" t="s">
        <v>44</v>
      </c>
      <c r="O271" s="41"/>
      <c r="P271" s="190">
        <f>O271*H271</f>
        <v>0</v>
      </c>
      <c r="Q271" s="190">
        <v>0</v>
      </c>
      <c r="R271" s="190">
        <f>Q271*H271</f>
        <v>0</v>
      </c>
      <c r="S271" s="190">
        <v>0</v>
      </c>
      <c r="T271" s="191">
        <f>S271*H271</f>
        <v>0</v>
      </c>
      <c r="AR271" s="23" t="s">
        <v>278</v>
      </c>
      <c r="AT271" s="23" t="s">
        <v>249</v>
      </c>
      <c r="AU271" s="23" t="s">
        <v>82</v>
      </c>
      <c r="AY271" s="23" t="s">
        <v>246</v>
      </c>
      <c r="BE271" s="192">
        <f>IF(N271="základní",J271,0)</f>
        <v>0</v>
      </c>
      <c r="BF271" s="192">
        <f>IF(N271="snížená",J271,0)</f>
        <v>0</v>
      </c>
      <c r="BG271" s="192">
        <f>IF(N271="zákl. přenesená",J271,0)</f>
        <v>0</v>
      </c>
      <c r="BH271" s="192">
        <f>IF(N271="sníž. přenesená",J271,0)</f>
        <v>0</v>
      </c>
      <c r="BI271" s="192">
        <f>IF(N271="nulová",J271,0)</f>
        <v>0</v>
      </c>
      <c r="BJ271" s="23" t="s">
        <v>80</v>
      </c>
      <c r="BK271" s="192">
        <f>ROUND(I271*H271,2)</f>
        <v>0</v>
      </c>
      <c r="BL271" s="23" t="s">
        <v>278</v>
      </c>
      <c r="BM271" s="23" t="s">
        <v>985</v>
      </c>
    </row>
    <row r="272" spans="2:65" s="1" customFormat="1" ht="31.5" customHeight="1">
      <c r="B272" s="180"/>
      <c r="C272" s="181" t="s">
        <v>587</v>
      </c>
      <c r="D272" s="181" t="s">
        <v>249</v>
      </c>
      <c r="E272" s="182" t="s">
        <v>1179</v>
      </c>
      <c r="F272" s="183" t="s">
        <v>1180</v>
      </c>
      <c r="G272" s="184" t="s">
        <v>376</v>
      </c>
      <c r="H272" s="185">
        <v>173.02</v>
      </c>
      <c r="I272" s="186"/>
      <c r="J272" s="187">
        <f>ROUND(I272*H272,2)</f>
        <v>0</v>
      </c>
      <c r="K272" s="183" t="s">
        <v>253</v>
      </c>
      <c r="L272" s="40"/>
      <c r="M272" s="188" t="s">
        <v>5</v>
      </c>
      <c r="N272" s="189" t="s">
        <v>44</v>
      </c>
      <c r="O272" s="41"/>
      <c r="P272" s="190">
        <f>O272*H272</f>
        <v>0</v>
      </c>
      <c r="Q272" s="190">
        <v>0</v>
      </c>
      <c r="R272" s="190">
        <f>Q272*H272</f>
        <v>0</v>
      </c>
      <c r="S272" s="190">
        <v>0</v>
      </c>
      <c r="T272" s="191">
        <f>S272*H272</f>
        <v>0</v>
      </c>
      <c r="AR272" s="23" t="s">
        <v>278</v>
      </c>
      <c r="AT272" s="23" t="s">
        <v>249</v>
      </c>
      <c r="AU272" s="23" t="s">
        <v>82</v>
      </c>
      <c r="AY272" s="23" t="s">
        <v>246</v>
      </c>
      <c r="BE272" s="192">
        <f>IF(N272="základní",J272,0)</f>
        <v>0</v>
      </c>
      <c r="BF272" s="192">
        <f>IF(N272="snížená",J272,0)</f>
        <v>0</v>
      </c>
      <c r="BG272" s="192">
        <f>IF(N272="zákl. přenesená",J272,0)</f>
        <v>0</v>
      </c>
      <c r="BH272" s="192">
        <f>IF(N272="sníž. přenesená",J272,0)</f>
        <v>0</v>
      </c>
      <c r="BI272" s="192">
        <f>IF(N272="nulová",J272,0)</f>
        <v>0</v>
      </c>
      <c r="BJ272" s="23" t="s">
        <v>80</v>
      </c>
      <c r="BK272" s="192">
        <f>ROUND(I272*H272,2)</f>
        <v>0</v>
      </c>
      <c r="BL272" s="23" t="s">
        <v>278</v>
      </c>
      <c r="BM272" s="23" t="s">
        <v>990</v>
      </c>
    </row>
    <row r="273" spans="2:65" s="1" customFormat="1" ht="31.5" customHeight="1">
      <c r="B273" s="180"/>
      <c r="C273" s="181" t="s">
        <v>991</v>
      </c>
      <c r="D273" s="181" t="s">
        <v>249</v>
      </c>
      <c r="E273" s="182" t="s">
        <v>696</v>
      </c>
      <c r="F273" s="183" t="s">
        <v>697</v>
      </c>
      <c r="G273" s="184" t="s">
        <v>376</v>
      </c>
      <c r="H273" s="185">
        <v>2171.1509999999998</v>
      </c>
      <c r="I273" s="186"/>
      <c r="J273" s="187">
        <f>ROUND(I273*H273,2)</f>
        <v>0</v>
      </c>
      <c r="K273" s="183" t="s">
        <v>253</v>
      </c>
      <c r="L273" s="40"/>
      <c r="M273" s="188" t="s">
        <v>5</v>
      </c>
      <c r="N273" s="193" t="s">
        <v>44</v>
      </c>
      <c r="O273" s="194"/>
      <c r="P273" s="195">
        <f>O273*H273</f>
        <v>0</v>
      </c>
      <c r="Q273" s="195">
        <v>0</v>
      </c>
      <c r="R273" s="195">
        <f>Q273*H273</f>
        <v>0</v>
      </c>
      <c r="S273" s="195">
        <v>0</v>
      </c>
      <c r="T273" s="196">
        <f>S273*H273</f>
        <v>0</v>
      </c>
      <c r="AR273" s="23" t="s">
        <v>278</v>
      </c>
      <c r="AT273" s="23" t="s">
        <v>249</v>
      </c>
      <c r="AU273" s="23" t="s">
        <v>82</v>
      </c>
      <c r="AY273" s="23" t="s">
        <v>246</v>
      </c>
      <c r="BE273" s="192">
        <f>IF(N273="základní",J273,0)</f>
        <v>0</v>
      </c>
      <c r="BF273" s="192">
        <f>IF(N273="snížená",J273,0)</f>
        <v>0</v>
      </c>
      <c r="BG273" s="192">
        <f>IF(N273="zákl. přenesená",J273,0)</f>
        <v>0</v>
      </c>
      <c r="BH273" s="192">
        <f>IF(N273="sníž. přenesená",J273,0)</f>
        <v>0</v>
      </c>
      <c r="BI273" s="192">
        <f>IF(N273="nulová",J273,0)</f>
        <v>0</v>
      </c>
      <c r="BJ273" s="23" t="s">
        <v>80</v>
      </c>
      <c r="BK273" s="192">
        <f>ROUND(I273*H273,2)</f>
        <v>0</v>
      </c>
      <c r="BL273" s="23" t="s">
        <v>278</v>
      </c>
      <c r="BM273" s="23" t="s">
        <v>994</v>
      </c>
    </row>
    <row r="274" spans="2:65" s="1" customFormat="1" ht="6.95" customHeight="1">
      <c r="B274" s="55"/>
      <c r="C274" s="56"/>
      <c r="D274" s="56"/>
      <c r="E274" s="56"/>
      <c r="F274" s="56"/>
      <c r="G274" s="56"/>
      <c r="H274" s="56"/>
      <c r="I274" s="133"/>
      <c r="J274" s="56"/>
      <c r="K274" s="56"/>
      <c r="L274" s="40"/>
    </row>
  </sheetData>
  <autoFilter ref="C99:K273"/>
  <mergeCells count="9">
    <mergeCell ref="E90:H90"/>
    <mergeCell ref="E92:H92"/>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sheetPr>
    <pageSetUpPr fitToPage="1"/>
  </sheetPr>
  <dimension ref="A1:BR27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98</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1260</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ROUND(J100,2)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ROUND(SUM(BE100:BE270), 2)</f>
        <v>0</v>
      </c>
      <c r="G30" s="41"/>
      <c r="H30" s="41"/>
      <c r="I30" s="125">
        <v>0.21</v>
      </c>
      <c r="J30" s="124">
        <f>ROUND(ROUND((SUM(BE100:BE270)), 2)*I30, 2)</f>
        <v>0</v>
      </c>
      <c r="K30" s="44"/>
    </row>
    <row r="31" spans="2:11" s="1" customFormat="1" ht="14.45" customHeight="1">
      <c r="B31" s="40"/>
      <c r="C31" s="41"/>
      <c r="D31" s="41"/>
      <c r="E31" s="48" t="s">
        <v>45</v>
      </c>
      <c r="F31" s="124">
        <f>ROUND(SUM(BF100:BF270), 2)</f>
        <v>0</v>
      </c>
      <c r="G31" s="41"/>
      <c r="H31" s="41"/>
      <c r="I31" s="125">
        <v>0.15</v>
      </c>
      <c r="J31" s="124">
        <f>ROUND(ROUND((SUM(BF100:BF270)), 2)*I31, 2)</f>
        <v>0</v>
      </c>
      <c r="K31" s="44"/>
    </row>
    <row r="32" spans="2:11" s="1" customFormat="1" ht="14.45" hidden="1" customHeight="1">
      <c r="B32" s="40"/>
      <c r="C32" s="41"/>
      <c r="D32" s="41"/>
      <c r="E32" s="48" t="s">
        <v>46</v>
      </c>
      <c r="F32" s="124">
        <f>ROUND(SUM(BG100:BG270), 2)</f>
        <v>0</v>
      </c>
      <c r="G32" s="41"/>
      <c r="H32" s="41"/>
      <c r="I32" s="125">
        <v>0.21</v>
      </c>
      <c r="J32" s="124">
        <v>0</v>
      </c>
      <c r="K32" s="44"/>
    </row>
    <row r="33" spans="2:11" s="1" customFormat="1" ht="14.45" hidden="1" customHeight="1">
      <c r="B33" s="40"/>
      <c r="C33" s="41"/>
      <c r="D33" s="41"/>
      <c r="E33" s="48" t="s">
        <v>47</v>
      </c>
      <c r="F33" s="124">
        <f>ROUND(SUM(BH100:BH270), 2)</f>
        <v>0</v>
      </c>
      <c r="G33" s="41"/>
      <c r="H33" s="41"/>
      <c r="I33" s="125">
        <v>0.15</v>
      </c>
      <c r="J33" s="124">
        <v>0</v>
      </c>
      <c r="K33" s="44"/>
    </row>
    <row r="34" spans="2:11" s="1" customFormat="1" ht="14.45" hidden="1" customHeight="1">
      <c r="B34" s="40"/>
      <c r="C34" s="41"/>
      <c r="D34" s="41"/>
      <c r="E34" s="48" t="s">
        <v>48</v>
      </c>
      <c r="F34" s="124">
        <f>ROUND(SUM(BI100:BI270),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265-050 - 4.NP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J100</f>
        <v>0</v>
      </c>
      <c r="K56" s="44"/>
      <c r="AU56" s="23" t="s">
        <v>221</v>
      </c>
    </row>
    <row r="57" spans="2:47" s="8" customFormat="1" ht="24.95" customHeight="1">
      <c r="B57" s="141"/>
      <c r="C57" s="142"/>
      <c r="D57" s="143" t="s">
        <v>328</v>
      </c>
      <c r="E57" s="144"/>
      <c r="F57" s="144"/>
      <c r="G57" s="144"/>
      <c r="H57" s="144"/>
      <c r="I57" s="145"/>
      <c r="J57" s="146">
        <f>J101</f>
        <v>0</v>
      </c>
      <c r="K57" s="147"/>
    </row>
    <row r="58" spans="2:47" s="9" customFormat="1" ht="19.899999999999999" customHeight="1">
      <c r="B58" s="148"/>
      <c r="C58" s="149"/>
      <c r="D58" s="150" t="s">
        <v>331</v>
      </c>
      <c r="E58" s="151"/>
      <c r="F58" s="151"/>
      <c r="G58" s="151"/>
      <c r="H58" s="151"/>
      <c r="I58" s="152"/>
      <c r="J58" s="153">
        <f>J102</f>
        <v>0</v>
      </c>
      <c r="K58" s="154"/>
    </row>
    <row r="59" spans="2:47" s="9" customFormat="1" ht="19.899999999999999" customHeight="1">
      <c r="B59" s="148"/>
      <c r="C59" s="149"/>
      <c r="D59" s="150" t="s">
        <v>711</v>
      </c>
      <c r="E59" s="151"/>
      <c r="F59" s="151"/>
      <c r="G59" s="151"/>
      <c r="H59" s="151"/>
      <c r="I59" s="152"/>
      <c r="J59" s="153">
        <f>J115</f>
        <v>0</v>
      </c>
      <c r="K59" s="154"/>
    </row>
    <row r="60" spans="2:47" s="9" customFormat="1" ht="19.899999999999999" customHeight="1">
      <c r="B60" s="148"/>
      <c r="C60" s="149"/>
      <c r="D60" s="150" t="s">
        <v>332</v>
      </c>
      <c r="E60" s="151"/>
      <c r="F60" s="151"/>
      <c r="G60" s="151"/>
      <c r="H60" s="151"/>
      <c r="I60" s="152"/>
      <c r="J60" s="153">
        <f>J123</f>
        <v>0</v>
      </c>
      <c r="K60" s="154"/>
    </row>
    <row r="61" spans="2:47" s="9" customFormat="1" ht="19.899999999999999" customHeight="1">
      <c r="B61" s="148"/>
      <c r="C61" s="149"/>
      <c r="D61" s="150" t="s">
        <v>333</v>
      </c>
      <c r="E61" s="151"/>
      <c r="F61" s="151"/>
      <c r="G61" s="151"/>
      <c r="H61" s="151"/>
      <c r="I61" s="152"/>
      <c r="J61" s="153">
        <f>J134</f>
        <v>0</v>
      </c>
      <c r="K61" s="154"/>
    </row>
    <row r="62" spans="2:47" s="9" customFormat="1" ht="19.899999999999999" customHeight="1">
      <c r="B62" s="148"/>
      <c r="C62" s="149"/>
      <c r="D62" s="150" t="s">
        <v>334</v>
      </c>
      <c r="E62" s="151"/>
      <c r="F62" s="151"/>
      <c r="G62" s="151"/>
      <c r="H62" s="151"/>
      <c r="I62" s="152"/>
      <c r="J62" s="153">
        <f>J138</f>
        <v>0</v>
      </c>
      <c r="K62" s="154"/>
    </row>
    <row r="63" spans="2:47" s="9" customFormat="1" ht="19.899999999999999" customHeight="1">
      <c r="B63" s="148"/>
      <c r="C63" s="149"/>
      <c r="D63" s="150" t="s">
        <v>335</v>
      </c>
      <c r="E63" s="151"/>
      <c r="F63" s="151"/>
      <c r="G63" s="151"/>
      <c r="H63" s="151"/>
      <c r="I63" s="152"/>
      <c r="J63" s="153">
        <f>J142</f>
        <v>0</v>
      </c>
      <c r="K63" s="154"/>
    </row>
    <row r="64" spans="2:47" s="9" customFormat="1" ht="19.899999999999999" customHeight="1">
      <c r="B64" s="148"/>
      <c r="C64" s="149"/>
      <c r="D64" s="150" t="s">
        <v>336</v>
      </c>
      <c r="E64" s="151"/>
      <c r="F64" s="151"/>
      <c r="G64" s="151"/>
      <c r="H64" s="151"/>
      <c r="I64" s="152"/>
      <c r="J64" s="153">
        <f>J145</f>
        <v>0</v>
      </c>
      <c r="K64" s="154"/>
    </row>
    <row r="65" spans="2:11" s="9" customFormat="1" ht="19.899999999999999" customHeight="1">
      <c r="B65" s="148"/>
      <c r="C65" s="149"/>
      <c r="D65" s="150" t="s">
        <v>337</v>
      </c>
      <c r="E65" s="151"/>
      <c r="F65" s="151"/>
      <c r="G65" s="151"/>
      <c r="H65" s="151"/>
      <c r="I65" s="152"/>
      <c r="J65" s="153">
        <f>J147</f>
        <v>0</v>
      </c>
      <c r="K65" s="154"/>
    </row>
    <row r="66" spans="2:11" s="9" customFormat="1" ht="19.899999999999999" customHeight="1">
      <c r="B66" s="148"/>
      <c r="C66" s="149"/>
      <c r="D66" s="150" t="s">
        <v>338</v>
      </c>
      <c r="E66" s="151"/>
      <c r="F66" s="151"/>
      <c r="G66" s="151"/>
      <c r="H66" s="151"/>
      <c r="I66" s="152"/>
      <c r="J66" s="153">
        <f>J152</f>
        <v>0</v>
      </c>
      <c r="K66" s="154"/>
    </row>
    <row r="67" spans="2:11" s="9" customFormat="1" ht="19.899999999999999" customHeight="1">
      <c r="B67" s="148"/>
      <c r="C67" s="149"/>
      <c r="D67" s="150" t="s">
        <v>339</v>
      </c>
      <c r="E67" s="151"/>
      <c r="F67" s="151"/>
      <c r="G67" s="151"/>
      <c r="H67" s="151"/>
      <c r="I67" s="152"/>
      <c r="J67" s="153">
        <f>J167</f>
        <v>0</v>
      </c>
      <c r="K67" s="154"/>
    </row>
    <row r="68" spans="2:11" s="9" customFormat="1" ht="19.899999999999999" customHeight="1">
      <c r="B68" s="148"/>
      <c r="C68" s="149"/>
      <c r="D68" s="150" t="s">
        <v>340</v>
      </c>
      <c r="E68" s="151"/>
      <c r="F68" s="151"/>
      <c r="G68" s="151"/>
      <c r="H68" s="151"/>
      <c r="I68" s="152"/>
      <c r="J68" s="153">
        <f>J179</f>
        <v>0</v>
      </c>
      <c r="K68" s="154"/>
    </row>
    <row r="69" spans="2:11" s="9" customFormat="1" ht="19.899999999999999" customHeight="1">
      <c r="B69" s="148"/>
      <c r="C69" s="149"/>
      <c r="D69" s="150" t="s">
        <v>341</v>
      </c>
      <c r="E69" s="151"/>
      <c r="F69" s="151"/>
      <c r="G69" s="151"/>
      <c r="H69" s="151"/>
      <c r="I69" s="152"/>
      <c r="J69" s="153">
        <f>J187</f>
        <v>0</v>
      </c>
      <c r="K69" s="154"/>
    </row>
    <row r="70" spans="2:11" s="8" customFormat="1" ht="24.95" customHeight="1">
      <c r="B70" s="141"/>
      <c r="C70" s="142"/>
      <c r="D70" s="143" t="s">
        <v>342</v>
      </c>
      <c r="E70" s="144"/>
      <c r="F70" s="144"/>
      <c r="G70" s="144"/>
      <c r="H70" s="144"/>
      <c r="I70" s="145"/>
      <c r="J70" s="146">
        <f>J189</f>
        <v>0</v>
      </c>
      <c r="K70" s="147"/>
    </row>
    <row r="71" spans="2:11" s="9" customFormat="1" ht="19.899999999999999" customHeight="1">
      <c r="B71" s="148"/>
      <c r="C71" s="149"/>
      <c r="D71" s="150" t="s">
        <v>343</v>
      </c>
      <c r="E71" s="151"/>
      <c r="F71" s="151"/>
      <c r="G71" s="151"/>
      <c r="H71" s="151"/>
      <c r="I71" s="152"/>
      <c r="J71" s="153">
        <f>J190</f>
        <v>0</v>
      </c>
      <c r="K71" s="154"/>
    </row>
    <row r="72" spans="2:11" s="9" customFormat="1" ht="19.899999999999999" customHeight="1">
      <c r="B72" s="148"/>
      <c r="C72" s="149"/>
      <c r="D72" s="150" t="s">
        <v>344</v>
      </c>
      <c r="E72" s="151"/>
      <c r="F72" s="151"/>
      <c r="G72" s="151"/>
      <c r="H72" s="151"/>
      <c r="I72" s="152"/>
      <c r="J72" s="153">
        <f>J195</f>
        <v>0</v>
      </c>
      <c r="K72" s="154"/>
    </row>
    <row r="73" spans="2:11" s="9" customFormat="1" ht="19.899999999999999" customHeight="1">
      <c r="B73" s="148"/>
      <c r="C73" s="149"/>
      <c r="D73" s="150" t="s">
        <v>715</v>
      </c>
      <c r="E73" s="151"/>
      <c r="F73" s="151"/>
      <c r="G73" s="151"/>
      <c r="H73" s="151"/>
      <c r="I73" s="152"/>
      <c r="J73" s="153">
        <f>J206</f>
        <v>0</v>
      </c>
      <c r="K73" s="154"/>
    </row>
    <row r="74" spans="2:11" s="9" customFormat="1" ht="19.899999999999999" customHeight="1">
      <c r="B74" s="148"/>
      <c r="C74" s="149"/>
      <c r="D74" s="150" t="s">
        <v>716</v>
      </c>
      <c r="E74" s="151"/>
      <c r="F74" s="151"/>
      <c r="G74" s="151"/>
      <c r="H74" s="151"/>
      <c r="I74" s="152"/>
      <c r="J74" s="153">
        <f>J208</f>
        <v>0</v>
      </c>
      <c r="K74" s="154"/>
    </row>
    <row r="75" spans="2:11" s="9" customFormat="1" ht="19.899999999999999" customHeight="1">
      <c r="B75" s="148"/>
      <c r="C75" s="149"/>
      <c r="D75" s="150" t="s">
        <v>346</v>
      </c>
      <c r="E75" s="151"/>
      <c r="F75" s="151"/>
      <c r="G75" s="151"/>
      <c r="H75" s="151"/>
      <c r="I75" s="152"/>
      <c r="J75" s="153">
        <f>J224</f>
        <v>0</v>
      </c>
      <c r="K75" s="154"/>
    </row>
    <row r="76" spans="2:11" s="9" customFormat="1" ht="19.899999999999999" customHeight="1">
      <c r="B76" s="148"/>
      <c r="C76" s="149"/>
      <c r="D76" s="150" t="s">
        <v>717</v>
      </c>
      <c r="E76" s="151"/>
      <c r="F76" s="151"/>
      <c r="G76" s="151"/>
      <c r="H76" s="151"/>
      <c r="I76" s="152"/>
      <c r="J76" s="153">
        <f>J227</f>
        <v>0</v>
      </c>
      <c r="K76" s="154"/>
    </row>
    <row r="77" spans="2:11" s="9" customFormat="1" ht="19.899999999999999" customHeight="1">
      <c r="B77" s="148"/>
      <c r="C77" s="149"/>
      <c r="D77" s="150" t="s">
        <v>348</v>
      </c>
      <c r="E77" s="151"/>
      <c r="F77" s="151"/>
      <c r="G77" s="151"/>
      <c r="H77" s="151"/>
      <c r="I77" s="152"/>
      <c r="J77" s="153">
        <f>J232</f>
        <v>0</v>
      </c>
      <c r="K77" s="154"/>
    </row>
    <row r="78" spans="2:11" s="9" customFormat="1" ht="19.899999999999999" customHeight="1">
      <c r="B78" s="148"/>
      <c r="C78" s="149"/>
      <c r="D78" s="150" t="s">
        <v>719</v>
      </c>
      <c r="E78" s="151"/>
      <c r="F78" s="151"/>
      <c r="G78" s="151"/>
      <c r="H78" s="151"/>
      <c r="I78" s="152"/>
      <c r="J78" s="153">
        <f>J245</f>
        <v>0</v>
      </c>
      <c r="K78" s="154"/>
    </row>
    <row r="79" spans="2:11" s="9" customFormat="1" ht="19.899999999999999" customHeight="1">
      <c r="B79" s="148"/>
      <c r="C79" s="149"/>
      <c r="D79" s="150" t="s">
        <v>349</v>
      </c>
      <c r="E79" s="151"/>
      <c r="F79" s="151"/>
      <c r="G79" s="151"/>
      <c r="H79" s="151"/>
      <c r="I79" s="152"/>
      <c r="J79" s="153">
        <f>J257</f>
        <v>0</v>
      </c>
      <c r="K79" s="154"/>
    </row>
    <row r="80" spans="2:11" s="9" customFormat="1" ht="19.899999999999999" customHeight="1">
      <c r="B80" s="148"/>
      <c r="C80" s="149"/>
      <c r="D80" s="150" t="s">
        <v>350</v>
      </c>
      <c r="E80" s="151"/>
      <c r="F80" s="151"/>
      <c r="G80" s="151"/>
      <c r="H80" s="151"/>
      <c r="I80" s="152"/>
      <c r="J80" s="153">
        <f>J260</f>
        <v>0</v>
      </c>
      <c r="K80" s="154"/>
    </row>
    <row r="81" spans="2:12" s="1" customFormat="1" ht="21.75" customHeight="1">
      <c r="B81" s="40"/>
      <c r="C81" s="41"/>
      <c r="D81" s="41"/>
      <c r="E81" s="41"/>
      <c r="F81" s="41"/>
      <c r="G81" s="41"/>
      <c r="H81" s="41"/>
      <c r="I81" s="112"/>
      <c r="J81" s="41"/>
      <c r="K81" s="44"/>
    </row>
    <row r="82" spans="2:12" s="1" customFormat="1" ht="6.95" customHeight="1">
      <c r="B82" s="55"/>
      <c r="C82" s="56"/>
      <c r="D82" s="56"/>
      <c r="E82" s="56"/>
      <c r="F82" s="56"/>
      <c r="G82" s="56"/>
      <c r="H82" s="56"/>
      <c r="I82" s="133"/>
      <c r="J82" s="56"/>
      <c r="K82" s="57"/>
    </row>
    <row r="86" spans="2:12" s="1" customFormat="1" ht="6.95" customHeight="1">
      <c r="B86" s="58"/>
      <c r="C86" s="59"/>
      <c r="D86" s="59"/>
      <c r="E86" s="59"/>
      <c r="F86" s="59"/>
      <c r="G86" s="59"/>
      <c r="H86" s="59"/>
      <c r="I86" s="134"/>
      <c r="J86" s="59"/>
      <c r="K86" s="59"/>
      <c r="L86" s="40"/>
    </row>
    <row r="87" spans="2:12" s="1" customFormat="1" ht="36.950000000000003" customHeight="1">
      <c r="B87" s="40"/>
      <c r="C87" s="60" t="s">
        <v>229</v>
      </c>
      <c r="L87" s="40"/>
    </row>
    <row r="88" spans="2:12" s="1" customFormat="1" ht="6.95" customHeight="1">
      <c r="B88" s="40"/>
      <c r="L88" s="40"/>
    </row>
    <row r="89" spans="2:12" s="1" customFormat="1" ht="14.45" customHeight="1">
      <c r="B89" s="40"/>
      <c r="C89" s="62" t="s">
        <v>19</v>
      </c>
      <c r="L89" s="40"/>
    </row>
    <row r="90" spans="2:12" s="1" customFormat="1" ht="22.5" customHeight="1">
      <c r="B90" s="40"/>
      <c r="E90" s="356" t="str">
        <f>E7</f>
        <v>Rekonstrukce koleje Arnošta z Pardubic</v>
      </c>
      <c r="F90" s="357"/>
      <c r="G90" s="357"/>
      <c r="H90" s="357"/>
      <c r="L90" s="40"/>
    </row>
    <row r="91" spans="2:12" s="1" customFormat="1" ht="14.45" customHeight="1">
      <c r="B91" s="40"/>
      <c r="C91" s="62" t="s">
        <v>215</v>
      </c>
      <c r="L91" s="40"/>
    </row>
    <row r="92" spans="2:12" s="1" customFormat="1" ht="23.25" customHeight="1">
      <c r="B92" s="40"/>
      <c r="E92" s="329" t="str">
        <f>E9</f>
        <v>265-050 - 4.NP - ASR</v>
      </c>
      <c r="F92" s="358"/>
      <c r="G92" s="358"/>
      <c r="H92" s="358"/>
      <c r="L92" s="40"/>
    </row>
    <row r="93" spans="2:12" s="1" customFormat="1" ht="6.95" customHeight="1">
      <c r="B93" s="40"/>
      <c r="L93" s="40"/>
    </row>
    <row r="94" spans="2:12" s="1" customFormat="1" ht="18" customHeight="1">
      <c r="B94" s="40"/>
      <c r="C94" s="62" t="s">
        <v>23</v>
      </c>
      <c r="F94" s="155" t="str">
        <f>F12</f>
        <v>Voršilská 144/1</v>
      </c>
      <c r="I94" s="156" t="s">
        <v>25</v>
      </c>
      <c r="J94" s="66" t="str">
        <f>IF(J12="","",J12)</f>
        <v>16.6.2017</v>
      </c>
      <c r="L94" s="40"/>
    </row>
    <row r="95" spans="2:12" s="1" customFormat="1" ht="6.95" customHeight="1">
      <c r="B95" s="40"/>
      <c r="L95" s="40"/>
    </row>
    <row r="96" spans="2:12" s="1" customFormat="1">
      <c r="B96" s="40"/>
      <c r="C96" s="62" t="s">
        <v>27</v>
      </c>
      <c r="F96" s="155" t="str">
        <f>E15</f>
        <v xml:space="preserve"> </v>
      </c>
      <c r="I96" s="156" t="s">
        <v>33</v>
      </c>
      <c r="J96" s="155" t="str">
        <f>E21</f>
        <v>Atelier M s.r.o., Čs. armády 370/9, Praha 6</v>
      </c>
      <c r="L96" s="40"/>
    </row>
    <row r="97" spans="2:65" s="1" customFormat="1" ht="14.45" customHeight="1">
      <c r="B97" s="40"/>
      <c r="C97" s="62" t="s">
        <v>31</v>
      </c>
      <c r="F97" s="155" t="str">
        <f>IF(E18="","",E18)</f>
        <v/>
      </c>
      <c r="L97" s="40"/>
    </row>
    <row r="98" spans="2:65" s="1" customFormat="1" ht="10.35" customHeight="1">
      <c r="B98" s="40"/>
      <c r="L98" s="40"/>
    </row>
    <row r="99" spans="2:65" s="10" customFormat="1" ht="29.25" customHeight="1">
      <c r="B99" s="157"/>
      <c r="C99" s="158" t="s">
        <v>230</v>
      </c>
      <c r="D99" s="159" t="s">
        <v>58</v>
      </c>
      <c r="E99" s="159" t="s">
        <v>54</v>
      </c>
      <c r="F99" s="159" t="s">
        <v>231</v>
      </c>
      <c r="G99" s="159" t="s">
        <v>232</v>
      </c>
      <c r="H99" s="159" t="s">
        <v>233</v>
      </c>
      <c r="I99" s="160" t="s">
        <v>234</v>
      </c>
      <c r="J99" s="159" t="s">
        <v>219</v>
      </c>
      <c r="K99" s="161" t="s">
        <v>235</v>
      </c>
      <c r="L99" s="157"/>
      <c r="M99" s="72" t="s">
        <v>236</v>
      </c>
      <c r="N99" s="73" t="s">
        <v>43</v>
      </c>
      <c r="O99" s="73" t="s">
        <v>237</v>
      </c>
      <c r="P99" s="73" t="s">
        <v>238</v>
      </c>
      <c r="Q99" s="73" t="s">
        <v>239</v>
      </c>
      <c r="R99" s="73" t="s">
        <v>240</v>
      </c>
      <c r="S99" s="73" t="s">
        <v>241</v>
      </c>
      <c r="T99" s="74" t="s">
        <v>242</v>
      </c>
    </row>
    <row r="100" spans="2:65" s="1" customFormat="1" ht="29.25" customHeight="1">
      <c r="B100" s="40"/>
      <c r="C100" s="76" t="s">
        <v>220</v>
      </c>
      <c r="J100" s="162">
        <f>BK100</f>
        <v>0</v>
      </c>
      <c r="L100" s="40"/>
      <c r="M100" s="75"/>
      <c r="N100" s="67"/>
      <c r="O100" s="67"/>
      <c r="P100" s="163">
        <f>P101+P189</f>
        <v>0</v>
      </c>
      <c r="Q100" s="67"/>
      <c r="R100" s="163">
        <f>R101+R189</f>
        <v>0</v>
      </c>
      <c r="S100" s="67"/>
      <c r="T100" s="164">
        <f>T101+T189</f>
        <v>0</v>
      </c>
      <c r="AT100" s="23" t="s">
        <v>72</v>
      </c>
      <c r="AU100" s="23" t="s">
        <v>221</v>
      </c>
      <c r="BK100" s="165">
        <f>BK101+BK189</f>
        <v>0</v>
      </c>
    </row>
    <row r="101" spans="2:65" s="11" customFormat="1" ht="37.35" customHeight="1">
      <c r="B101" s="166"/>
      <c r="D101" s="167" t="s">
        <v>72</v>
      </c>
      <c r="E101" s="168" t="s">
        <v>354</v>
      </c>
      <c r="F101" s="168" t="s">
        <v>355</v>
      </c>
      <c r="I101" s="169"/>
      <c r="J101" s="170">
        <f>BK101</f>
        <v>0</v>
      </c>
      <c r="L101" s="166"/>
      <c r="M101" s="171"/>
      <c r="N101" s="172"/>
      <c r="O101" s="172"/>
      <c r="P101" s="173">
        <f>P102+P115+P123+P134+P138+P142+P145+P147+P152+P167+P179+P187</f>
        <v>0</v>
      </c>
      <c r="Q101" s="172"/>
      <c r="R101" s="173">
        <f>R102+R115+R123+R134+R138+R142+R145+R147+R152+R167+R179+R187</f>
        <v>0</v>
      </c>
      <c r="S101" s="172"/>
      <c r="T101" s="174">
        <f>T102+T115+T123+T134+T138+T142+T145+T147+T152+T167+T179+T187</f>
        <v>0</v>
      </c>
      <c r="AR101" s="167" t="s">
        <v>80</v>
      </c>
      <c r="AT101" s="175" t="s">
        <v>72</v>
      </c>
      <c r="AU101" s="175" t="s">
        <v>73</v>
      </c>
      <c r="AY101" s="167" t="s">
        <v>246</v>
      </c>
      <c r="BK101" s="176">
        <f>BK102+BK115+BK123+BK134+BK138+BK142+BK145+BK147+BK152+BK167+BK179+BK187</f>
        <v>0</v>
      </c>
    </row>
    <row r="102" spans="2:65" s="11" customFormat="1" ht="19.899999999999999" customHeight="1">
      <c r="B102" s="166"/>
      <c r="D102" s="177" t="s">
        <v>72</v>
      </c>
      <c r="E102" s="178" t="s">
        <v>257</v>
      </c>
      <c r="F102" s="178" t="s">
        <v>390</v>
      </c>
      <c r="I102" s="169"/>
      <c r="J102" s="179">
        <f>BK102</f>
        <v>0</v>
      </c>
      <c r="L102" s="166"/>
      <c r="M102" s="171"/>
      <c r="N102" s="172"/>
      <c r="O102" s="172"/>
      <c r="P102" s="173">
        <f>SUM(P103:P114)</f>
        <v>0</v>
      </c>
      <c r="Q102" s="172"/>
      <c r="R102" s="173">
        <f>SUM(R103:R114)</f>
        <v>0</v>
      </c>
      <c r="S102" s="172"/>
      <c r="T102" s="174">
        <f>SUM(T103:T114)</f>
        <v>0</v>
      </c>
      <c r="AR102" s="167" t="s">
        <v>80</v>
      </c>
      <c r="AT102" s="175" t="s">
        <v>72</v>
      </c>
      <c r="AU102" s="175" t="s">
        <v>80</v>
      </c>
      <c r="AY102" s="167" t="s">
        <v>246</v>
      </c>
      <c r="BK102" s="176">
        <f>SUM(BK103:BK114)</f>
        <v>0</v>
      </c>
    </row>
    <row r="103" spans="2:65" s="1" customFormat="1" ht="22.5" customHeight="1">
      <c r="B103" s="180"/>
      <c r="C103" s="181" t="s">
        <v>80</v>
      </c>
      <c r="D103" s="181" t="s">
        <v>249</v>
      </c>
      <c r="E103" s="182" t="s">
        <v>742</v>
      </c>
      <c r="F103" s="183" t="s">
        <v>743</v>
      </c>
      <c r="G103" s="184" t="s">
        <v>359</v>
      </c>
      <c r="H103" s="185">
        <v>3.9689999999999999</v>
      </c>
      <c r="I103" s="186"/>
      <c r="J103" s="187">
        <f t="shared" ref="J103:J114" si="0">ROUND(I103*H103,2)</f>
        <v>0</v>
      </c>
      <c r="K103" s="183" t="s">
        <v>253</v>
      </c>
      <c r="L103" s="40"/>
      <c r="M103" s="188" t="s">
        <v>5</v>
      </c>
      <c r="N103" s="189" t="s">
        <v>44</v>
      </c>
      <c r="O103" s="41"/>
      <c r="P103" s="190">
        <f t="shared" ref="P103:P114" si="1">O103*H103</f>
        <v>0</v>
      </c>
      <c r="Q103" s="190">
        <v>0</v>
      </c>
      <c r="R103" s="190">
        <f t="shared" ref="R103:R114" si="2">Q103*H103</f>
        <v>0</v>
      </c>
      <c r="S103" s="190">
        <v>0</v>
      </c>
      <c r="T103" s="191">
        <f t="shared" ref="T103:T114" si="3">S103*H103</f>
        <v>0</v>
      </c>
      <c r="AR103" s="23" t="s">
        <v>254</v>
      </c>
      <c r="AT103" s="23" t="s">
        <v>249</v>
      </c>
      <c r="AU103" s="23" t="s">
        <v>82</v>
      </c>
      <c r="AY103" s="23" t="s">
        <v>246</v>
      </c>
      <c r="BE103" s="192">
        <f t="shared" ref="BE103:BE114" si="4">IF(N103="základní",J103,0)</f>
        <v>0</v>
      </c>
      <c r="BF103" s="192">
        <f t="shared" ref="BF103:BF114" si="5">IF(N103="snížená",J103,0)</f>
        <v>0</v>
      </c>
      <c r="BG103" s="192">
        <f t="shared" ref="BG103:BG114" si="6">IF(N103="zákl. přenesená",J103,0)</f>
        <v>0</v>
      </c>
      <c r="BH103" s="192">
        <f t="shared" ref="BH103:BH114" si="7">IF(N103="sníž. přenesená",J103,0)</f>
        <v>0</v>
      </c>
      <c r="BI103" s="192">
        <f t="shared" ref="BI103:BI114" si="8">IF(N103="nulová",J103,0)</f>
        <v>0</v>
      </c>
      <c r="BJ103" s="23" t="s">
        <v>80</v>
      </c>
      <c r="BK103" s="192">
        <f t="shared" ref="BK103:BK114" si="9">ROUND(I103*H103,2)</f>
        <v>0</v>
      </c>
      <c r="BL103" s="23" t="s">
        <v>254</v>
      </c>
      <c r="BM103" s="23" t="s">
        <v>82</v>
      </c>
    </row>
    <row r="104" spans="2:65" s="1" customFormat="1" ht="31.5" customHeight="1">
      <c r="B104" s="180"/>
      <c r="C104" s="181" t="s">
        <v>82</v>
      </c>
      <c r="D104" s="181" t="s">
        <v>249</v>
      </c>
      <c r="E104" s="182" t="s">
        <v>746</v>
      </c>
      <c r="F104" s="183" t="s">
        <v>747</v>
      </c>
      <c r="G104" s="184" t="s">
        <v>359</v>
      </c>
      <c r="H104" s="185">
        <v>1.222</v>
      </c>
      <c r="I104" s="186"/>
      <c r="J104" s="187">
        <f t="shared" si="0"/>
        <v>0</v>
      </c>
      <c r="K104" s="183" t="s">
        <v>253</v>
      </c>
      <c r="L104" s="40"/>
      <c r="M104" s="188" t="s">
        <v>5</v>
      </c>
      <c r="N104" s="189" t="s">
        <v>44</v>
      </c>
      <c r="O104" s="41"/>
      <c r="P104" s="190">
        <f t="shared" si="1"/>
        <v>0</v>
      </c>
      <c r="Q104" s="190">
        <v>0</v>
      </c>
      <c r="R104" s="190">
        <f t="shared" si="2"/>
        <v>0</v>
      </c>
      <c r="S104" s="190">
        <v>0</v>
      </c>
      <c r="T104" s="191">
        <f t="shared" si="3"/>
        <v>0</v>
      </c>
      <c r="AR104" s="23" t="s">
        <v>254</v>
      </c>
      <c r="AT104" s="23" t="s">
        <v>249</v>
      </c>
      <c r="AU104" s="23" t="s">
        <v>82</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254</v>
      </c>
    </row>
    <row r="105" spans="2:65" s="1" customFormat="1" ht="22.5" customHeight="1">
      <c r="B105" s="180"/>
      <c r="C105" s="181" t="s">
        <v>257</v>
      </c>
      <c r="D105" s="181" t="s">
        <v>249</v>
      </c>
      <c r="E105" s="182" t="s">
        <v>748</v>
      </c>
      <c r="F105" s="183" t="s">
        <v>749</v>
      </c>
      <c r="G105" s="184" t="s">
        <v>359</v>
      </c>
      <c r="H105" s="185">
        <v>0.34899999999999998</v>
      </c>
      <c r="I105" s="186"/>
      <c r="J105" s="187">
        <f t="shared" si="0"/>
        <v>0</v>
      </c>
      <c r="K105" s="183" t="s">
        <v>253</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260</v>
      </c>
    </row>
    <row r="106" spans="2:65" s="1" customFormat="1" ht="22.5" customHeight="1">
      <c r="B106" s="180"/>
      <c r="C106" s="181" t="s">
        <v>254</v>
      </c>
      <c r="D106" s="181" t="s">
        <v>249</v>
      </c>
      <c r="E106" s="182" t="s">
        <v>750</v>
      </c>
      <c r="F106" s="183" t="s">
        <v>751</v>
      </c>
      <c r="G106" s="184" t="s">
        <v>373</v>
      </c>
      <c r="H106" s="185">
        <v>0.309</v>
      </c>
      <c r="I106" s="186"/>
      <c r="J106" s="187">
        <f t="shared" si="0"/>
        <v>0</v>
      </c>
      <c r="K106" s="183" t="s">
        <v>253</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265</v>
      </c>
    </row>
    <row r="107" spans="2:65" s="1" customFormat="1" ht="31.5" customHeight="1">
      <c r="B107" s="180"/>
      <c r="C107" s="181" t="s">
        <v>245</v>
      </c>
      <c r="D107" s="181" t="s">
        <v>249</v>
      </c>
      <c r="E107" s="182" t="s">
        <v>761</v>
      </c>
      <c r="F107" s="183" t="s">
        <v>762</v>
      </c>
      <c r="G107" s="184" t="s">
        <v>376</v>
      </c>
      <c r="H107" s="185">
        <v>56.667999999999999</v>
      </c>
      <c r="I107" s="186"/>
      <c r="J107" s="187">
        <f t="shared" si="0"/>
        <v>0</v>
      </c>
      <c r="K107" s="183" t="s">
        <v>253</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268</v>
      </c>
    </row>
    <row r="108" spans="2:65" s="1" customFormat="1" ht="31.5" customHeight="1">
      <c r="B108" s="180"/>
      <c r="C108" s="181" t="s">
        <v>260</v>
      </c>
      <c r="D108" s="181" t="s">
        <v>249</v>
      </c>
      <c r="E108" s="182" t="s">
        <v>1221</v>
      </c>
      <c r="F108" s="183" t="s">
        <v>1222</v>
      </c>
      <c r="G108" s="184" t="s">
        <v>376</v>
      </c>
      <c r="H108" s="185">
        <v>31.465</v>
      </c>
      <c r="I108" s="186"/>
      <c r="J108" s="187">
        <f t="shared" si="0"/>
        <v>0</v>
      </c>
      <c r="K108" s="183" t="s">
        <v>253</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271</v>
      </c>
    </row>
    <row r="109" spans="2:65" s="1" customFormat="1" ht="22.5" customHeight="1">
      <c r="B109" s="180"/>
      <c r="C109" s="181" t="s">
        <v>272</v>
      </c>
      <c r="D109" s="181" t="s">
        <v>249</v>
      </c>
      <c r="E109" s="182" t="s">
        <v>763</v>
      </c>
      <c r="F109" s="183" t="s">
        <v>764</v>
      </c>
      <c r="G109" s="184" t="s">
        <v>376</v>
      </c>
      <c r="H109" s="185">
        <v>1.9279999999999999</v>
      </c>
      <c r="I109" s="186"/>
      <c r="J109" s="187">
        <f t="shared" si="0"/>
        <v>0</v>
      </c>
      <c r="K109" s="183" t="s">
        <v>253</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275</v>
      </c>
    </row>
    <row r="110" spans="2:65" s="1" customFormat="1" ht="31.5" customHeight="1">
      <c r="B110" s="180"/>
      <c r="C110" s="181" t="s">
        <v>265</v>
      </c>
      <c r="D110" s="181" t="s">
        <v>249</v>
      </c>
      <c r="E110" s="182" t="s">
        <v>765</v>
      </c>
      <c r="F110" s="183" t="s">
        <v>766</v>
      </c>
      <c r="G110" s="184" t="s">
        <v>376</v>
      </c>
      <c r="H110" s="185">
        <v>10.95</v>
      </c>
      <c r="I110" s="186"/>
      <c r="J110" s="187">
        <f t="shared" si="0"/>
        <v>0</v>
      </c>
      <c r="K110" s="183" t="s">
        <v>253</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278</v>
      </c>
    </row>
    <row r="111" spans="2:65" s="1" customFormat="1" ht="22.5" customHeight="1">
      <c r="B111" s="180"/>
      <c r="C111" s="181" t="s">
        <v>279</v>
      </c>
      <c r="D111" s="181" t="s">
        <v>249</v>
      </c>
      <c r="E111" s="182" t="s">
        <v>767</v>
      </c>
      <c r="F111" s="183" t="s">
        <v>768</v>
      </c>
      <c r="G111" s="184" t="s">
        <v>376</v>
      </c>
      <c r="H111" s="185">
        <v>5.3769999999999998</v>
      </c>
      <c r="I111" s="186"/>
      <c r="J111" s="187">
        <f t="shared" si="0"/>
        <v>0</v>
      </c>
      <c r="K111" s="183" t="s">
        <v>253</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282</v>
      </c>
    </row>
    <row r="112" spans="2:65" s="1" customFormat="1" ht="22.5" customHeight="1">
      <c r="B112" s="180"/>
      <c r="C112" s="181" t="s">
        <v>268</v>
      </c>
      <c r="D112" s="181" t="s">
        <v>249</v>
      </c>
      <c r="E112" s="182" t="s">
        <v>769</v>
      </c>
      <c r="F112" s="183" t="s">
        <v>770</v>
      </c>
      <c r="G112" s="184" t="s">
        <v>376</v>
      </c>
      <c r="H112" s="185">
        <v>2.6880000000000002</v>
      </c>
      <c r="I112" s="186"/>
      <c r="J112" s="187">
        <f t="shared" si="0"/>
        <v>0</v>
      </c>
      <c r="K112" s="183" t="s">
        <v>253</v>
      </c>
      <c r="L112" s="40"/>
      <c r="M112" s="188" t="s">
        <v>5</v>
      </c>
      <c r="N112" s="189" t="s">
        <v>44</v>
      </c>
      <c r="O112" s="41"/>
      <c r="P112" s="190">
        <f t="shared" si="1"/>
        <v>0</v>
      </c>
      <c r="Q112" s="190">
        <v>0</v>
      </c>
      <c r="R112" s="190">
        <f t="shared" si="2"/>
        <v>0</v>
      </c>
      <c r="S112" s="190">
        <v>0</v>
      </c>
      <c r="T112" s="191">
        <f t="shared" si="3"/>
        <v>0</v>
      </c>
      <c r="AR112" s="23" t="s">
        <v>254</v>
      </c>
      <c r="AT112" s="23" t="s">
        <v>249</v>
      </c>
      <c r="AU112" s="23" t="s">
        <v>82</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285</v>
      </c>
    </row>
    <row r="113" spans="2:65" s="1" customFormat="1" ht="22.5" customHeight="1">
      <c r="B113" s="180"/>
      <c r="C113" s="181" t="s">
        <v>288</v>
      </c>
      <c r="D113" s="181" t="s">
        <v>249</v>
      </c>
      <c r="E113" s="182" t="s">
        <v>399</v>
      </c>
      <c r="F113" s="183" t="s">
        <v>771</v>
      </c>
      <c r="G113" s="184" t="s">
        <v>404</v>
      </c>
      <c r="H113" s="185">
        <v>1</v>
      </c>
      <c r="I113" s="186"/>
      <c r="J113" s="187">
        <f t="shared" si="0"/>
        <v>0</v>
      </c>
      <c r="K113" s="183" t="s">
        <v>5</v>
      </c>
      <c r="L113" s="40"/>
      <c r="M113" s="188" t="s">
        <v>5</v>
      </c>
      <c r="N113" s="189" t="s">
        <v>44</v>
      </c>
      <c r="O113" s="41"/>
      <c r="P113" s="190">
        <f t="shared" si="1"/>
        <v>0</v>
      </c>
      <c r="Q113" s="190">
        <v>0</v>
      </c>
      <c r="R113" s="190">
        <f t="shared" si="2"/>
        <v>0</v>
      </c>
      <c r="S113" s="190">
        <v>0</v>
      </c>
      <c r="T113" s="191">
        <f t="shared" si="3"/>
        <v>0</v>
      </c>
      <c r="AR113" s="23" t="s">
        <v>254</v>
      </c>
      <c r="AT113" s="23" t="s">
        <v>249</v>
      </c>
      <c r="AU113" s="23" t="s">
        <v>82</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291</v>
      </c>
    </row>
    <row r="114" spans="2:65" s="1" customFormat="1" ht="22.5" customHeight="1">
      <c r="B114" s="180"/>
      <c r="C114" s="181" t="s">
        <v>271</v>
      </c>
      <c r="D114" s="181" t="s">
        <v>249</v>
      </c>
      <c r="E114" s="182" t="s">
        <v>402</v>
      </c>
      <c r="F114" s="183" t="s">
        <v>403</v>
      </c>
      <c r="G114" s="184" t="s">
        <v>404</v>
      </c>
      <c r="H114" s="185">
        <v>1</v>
      </c>
      <c r="I114" s="186"/>
      <c r="J114" s="187">
        <f t="shared" si="0"/>
        <v>0</v>
      </c>
      <c r="K114" s="183" t="s">
        <v>5</v>
      </c>
      <c r="L114" s="40"/>
      <c r="M114" s="188" t="s">
        <v>5</v>
      </c>
      <c r="N114" s="189" t="s">
        <v>44</v>
      </c>
      <c r="O114" s="41"/>
      <c r="P114" s="190">
        <f t="shared" si="1"/>
        <v>0</v>
      </c>
      <c r="Q114" s="190">
        <v>0</v>
      </c>
      <c r="R114" s="190">
        <f t="shared" si="2"/>
        <v>0</v>
      </c>
      <c r="S114" s="190">
        <v>0</v>
      </c>
      <c r="T114" s="191">
        <f t="shared" si="3"/>
        <v>0</v>
      </c>
      <c r="AR114" s="23" t="s">
        <v>254</v>
      </c>
      <c r="AT114" s="23" t="s">
        <v>249</v>
      </c>
      <c r="AU114" s="23" t="s">
        <v>82</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294</v>
      </c>
    </row>
    <row r="115" spans="2:65" s="11" customFormat="1" ht="29.85" customHeight="1">
      <c r="B115" s="166"/>
      <c r="D115" s="177" t="s">
        <v>72</v>
      </c>
      <c r="E115" s="178" t="s">
        <v>254</v>
      </c>
      <c r="F115" s="178" t="s">
        <v>772</v>
      </c>
      <c r="I115" s="169"/>
      <c r="J115" s="179">
        <f>BK115</f>
        <v>0</v>
      </c>
      <c r="L115" s="166"/>
      <c r="M115" s="171"/>
      <c r="N115" s="172"/>
      <c r="O115" s="172"/>
      <c r="P115" s="173">
        <f>SUM(P116:P122)</f>
        <v>0</v>
      </c>
      <c r="Q115" s="172"/>
      <c r="R115" s="173">
        <f>SUM(R116:R122)</f>
        <v>0</v>
      </c>
      <c r="S115" s="172"/>
      <c r="T115" s="174">
        <f>SUM(T116:T122)</f>
        <v>0</v>
      </c>
      <c r="AR115" s="167" t="s">
        <v>80</v>
      </c>
      <c r="AT115" s="175" t="s">
        <v>72</v>
      </c>
      <c r="AU115" s="175" t="s">
        <v>80</v>
      </c>
      <c r="AY115" s="167" t="s">
        <v>246</v>
      </c>
      <c r="BK115" s="176">
        <f>SUM(BK116:BK122)</f>
        <v>0</v>
      </c>
    </row>
    <row r="116" spans="2:65" s="1" customFormat="1" ht="22.5" customHeight="1">
      <c r="B116" s="180"/>
      <c r="C116" s="181" t="s">
        <v>295</v>
      </c>
      <c r="D116" s="181" t="s">
        <v>249</v>
      </c>
      <c r="E116" s="182" t="s">
        <v>773</v>
      </c>
      <c r="F116" s="183" t="s">
        <v>774</v>
      </c>
      <c r="G116" s="184" t="s">
        <v>393</v>
      </c>
      <c r="H116" s="185">
        <v>22</v>
      </c>
      <c r="I116" s="186"/>
      <c r="J116" s="187">
        <f>ROUND(I116*H116,2)</f>
        <v>0</v>
      </c>
      <c r="K116" s="183" t="s">
        <v>253</v>
      </c>
      <c r="L116" s="40"/>
      <c r="M116" s="188" t="s">
        <v>5</v>
      </c>
      <c r="N116" s="189" t="s">
        <v>44</v>
      </c>
      <c r="O116" s="41"/>
      <c r="P116" s="190">
        <f>O116*H116</f>
        <v>0</v>
      </c>
      <c r="Q116" s="190">
        <v>0</v>
      </c>
      <c r="R116" s="190">
        <f>Q116*H116</f>
        <v>0</v>
      </c>
      <c r="S116" s="190">
        <v>0</v>
      </c>
      <c r="T116" s="191">
        <f>S116*H116</f>
        <v>0</v>
      </c>
      <c r="AR116" s="23" t="s">
        <v>254</v>
      </c>
      <c r="AT116" s="23" t="s">
        <v>249</v>
      </c>
      <c r="AU116" s="23" t="s">
        <v>82</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298</v>
      </c>
    </row>
    <row r="117" spans="2:65" s="1" customFormat="1" ht="22.5" customHeight="1">
      <c r="B117" s="180"/>
      <c r="C117" s="181" t="s">
        <v>275</v>
      </c>
      <c r="D117" s="181" t="s">
        <v>249</v>
      </c>
      <c r="E117" s="182" t="s">
        <v>1261</v>
      </c>
      <c r="F117" s="183" t="s">
        <v>1262</v>
      </c>
      <c r="G117" s="184" t="s">
        <v>373</v>
      </c>
      <c r="H117" s="185">
        <v>0.25600000000000001</v>
      </c>
      <c r="I117" s="186"/>
      <c r="J117" s="187">
        <f>ROUND(I117*H117,2)</f>
        <v>0</v>
      </c>
      <c r="K117" s="183" t="s">
        <v>253</v>
      </c>
      <c r="L117" s="40"/>
      <c r="M117" s="188" t="s">
        <v>5</v>
      </c>
      <c r="N117" s="189" t="s">
        <v>44</v>
      </c>
      <c r="O117" s="41"/>
      <c r="P117" s="190">
        <f>O117*H117</f>
        <v>0</v>
      </c>
      <c r="Q117" s="190">
        <v>0</v>
      </c>
      <c r="R117" s="190">
        <f>Q117*H117</f>
        <v>0</v>
      </c>
      <c r="S117" s="190">
        <v>0</v>
      </c>
      <c r="T117" s="191">
        <f>S117*H117</f>
        <v>0</v>
      </c>
      <c r="AR117" s="23" t="s">
        <v>254</v>
      </c>
      <c r="AT117" s="23" t="s">
        <v>249</v>
      </c>
      <c r="AU117" s="23" t="s">
        <v>82</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301</v>
      </c>
    </row>
    <row r="118" spans="2:65" s="1" customFormat="1" ht="22.5" customHeight="1">
      <c r="B118" s="180"/>
      <c r="C118" s="216" t="s">
        <v>11</v>
      </c>
      <c r="D118" s="216" t="s">
        <v>549</v>
      </c>
      <c r="E118" s="217" t="s">
        <v>1263</v>
      </c>
      <c r="F118" s="218" t="s">
        <v>1264</v>
      </c>
      <c r="G118" s="219" t="s">
        <v>373</v>
      </c>
      <c r="H118" s="220">
        <v>0.26900000000000002</v>
      </c>
      <c r="I118" s="221"/>
      <c r="J118" s="222">
        <f>ROUND(I118*H118,2)</f>
        <v>0</v>
      </c>
      <c r="K118" s="218" t="s">
        <v>253</v>
      </c>
      <c r="L118" s="223"/>
      <c r="M118" s="224" t="s">
        <v>5</v>
      </c>
      <c r="N118" s="225" t="s">
        <v>44</v>
      </c>
      <c r="O118" s="41"/>
      <c r="P118" s="190">
        <f>O118*H118</f>
        <v>0</v>
      </c>
      <c r="Q118" s="190">
        <v>0</v>
      </c>
      <c r="R118" s="190">
        <f>Q118*H118</f>
        <v>0</v>
      </c>
      <c r="S118" s="190">
        <v>0</v>
      </c>
      <c r="T118" s="191">
        <f>S118*H118</f>
        <v>0</v>
      </c>
      <c r="AR118" s="23" t="s">
        <v>265</v>
      </c>
      <c r="AT118" s="23" t="s">
        <v>549</v>
      </c>
      <c r="AU118" s="23" t="s">
        <v>82</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304</v>
      </c>
    </row>
    <row r="119" spans="2:65" s="1" customFormat="1" ht="27">
      <c r="B119" s="40"/>
      <c r="D119" s="198" t="s">
        <v>553</v>
      </c>
      <c r="F119" s="229" t="s">
        <v>1265</v>
      </c>
      <c r="I119" s="227"/>
      <c r="L119" s="40"/>
      <c r="M119" s="228"/>
      <c r="N119" s="41"/>
      <c r="O119" s="41"/>
      <c r="P119" s="41"/>
      <c r="Q119" s="41"/>
      <c r="R119" s="41"/>
      <c r="S119" s="41"/>
      <c r="T119" s="69"/>
      <c r="AT119" s="23" t="s">
        <v>553</v>
      </c>
      <c r="AU119" s="23" t="s">
        <v>82</v>
      </c>
    </row>
    <row r="120" spans="2:65" s="12" customFormat="1" ht="13.5">
      <c r="B120" s="197"/>
      <c r="D120" s="198" t="s">
        <v>364</v>
      </c>
      <c r="E120" s="199" t="s">
        <v>5</v>
      </c>
      <c r="F120" s="200" t="s">
        <v>1266</v>
      </c>
      <c r="H120" s="201">
        <v>0.26900000000000002</v>
      </c>
      <c r="I120" s="202"/>
      <c r="L120" s="197"/>
      <c r="M120" s="203"/>
      <c r="N120" s="204"/>
      <c r="O120" s="204"/>
      <c r="P120" s="204"/>
      <c r="Q120" s="204"/>
      <c r="R120" s="204"/>
      <c r="S120" s="204"/>
      <c r="T120" s="205"/>
      <c r="AT120" s="199" t="s">
        <v>364</v>
      </c>
      <c r="AU120" s="199" t="s">
        <v>82</v>
      </c>
      <c r="AV120" s="12" t="s">
        <v>82</v>
      </c>
      <c r="AW120" s="12" t="s">
        <v>36</v>
      </c>
      <c r="AX120" s="12" t="s">
        <v>73</v>
      </c>
      <c r="AY120" s="199" t="s">
        <v>246</v>
      </c>
    </row>
    <row r="121" spans="2:65" s="13" customFormat="1" ht="13.5">
      <c r="B121" s="206"/>
      <c r="D121" s="207" t="s">
        <v>364</v>
      </c>
      <c r="E121" s="208" t="s">
        <v>5</v>
      </c>
      <c r="F121" s="209" t="s">
        <v>366</v>
      </c>
      <c r="H121" s="210">
        <v>0.26900000000000002</v>
      </c>
      <c r="I121" s="211"/>
      <c r="L121" s="206"/>
      <c r="M121" s="212"/>
      <c r="N121" s="213"/>
      <c r="O121" s="213"/>
      <c r="P121" s="213"/>
      <c r="Q121" s="213"/>
      <c r="R121" s="213"/>
      <c r="S121" s="213"/>
      <c r="T121" s="214"/>
      <c r="AT121" s="215" t="s">
        <v>364</v>
      </c>
      <c r="AU121" s="215" t="s">
        <v>82</v>
      </c>
      <c r="AV121" s="13" t="s">
        <v>254</v>
      </c>
      <c r="AW121" s="13" t="s">
        <v>36</v>
      </c>
      <c r="AX121" s="13" t="s">
        <v>80</v>
      </c>
      <c r="AY121" s="215" t="s">
        <v>246</v>
      </c>
    </row>
    <row r="122" spans="2:65" s="1" customFormat="1" ht="44.25" customHeight="1">
      <c r="B122" s="180"/>
      <c r="C122" s="181" t="s">
        <v>278</v>
      </c>
      <c r="D122" s="181" t="s">
        <v>249</v>
      </c>
      <c r="E122" s="182" t="s">
        <v>775</v>
      </c>
      <c r="F122" s="183" t="s">
        <v>1267</v>
      </c>
      <c r="G122" s="184" t="s">
        <v>376</v>
      </c>
      <c r="H122" s="185">
        <v>1.9</v>
      </c>
      <c r="I122" s="186"/>
      <c r="J122" s="187">
        <f>ROUND(I122*H122,2)</f>
        <v>0</v>
      </c>
      <c r="K122" s="183" t="s">
        <v>5</v>
      </c>
      <c r="L122" s="40"/>
      <c r="M122" s="188" t="s">
        <v>5</v>
      </c>
      <c r="N122" s="189" t="s">
        <v>44</v>
      </c>
      <c r="O122" s="41"/>
      <c r="P122" s="190">
        <f>O122*H122</f>
        <v>0</v>
      </c>
      <c r="Q122" s="190">
        <v>0</v>
      </c>
      <c r="R122" s="190">
        <f>Q122*H122</f>
        <v>0</v>
      </c>
      <c r="S122" s="190">
        <v>0</v>
      </c>
      <c r="T122" s="191">
        <f>S122*H122</f>
        <v>0</v>
      </c>
      <c r="AR122" s="23" t="s">
        <v>254</v>
      </c>
      <c r="AT122" s="23" t="s">
        <v>249</v>
      </c>
      <c r="AU122" s="23" t="s">
        <v>82</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309</v>
      </c>
    </row>
    <row r="123" spans="2:65" s="11" customFormat="1" ht="29.85" customHeight="1">
      <c r="B123" s="166"/>
      <c r="D123" s="177" t="s">
        <v>72</v>
      </c>
      <c r="E123" s="178" t="s">
        <v>260</v>
      </c>
      <c r="F123" s="178" t="s">
        <v>405</v>
      </c>
      <c r="I123" s="169"/>
      <c r="J123" s="179">
        <f>BK123</f>
        <v>0</v>
      </c>
      <c r="L123" s="166"/>
      <c r="M123" s="171"/>
      <c r="N123" s="172"/>
      <c r="O123" s="172"/>
      <c r="P123" s="173">
        <f>SUM(P124:P133)</f>
        <v>0</v>
      </c>
      <c r="Q123" s="172"/>
      <c r="R123" s="173">
        <f>SUM(R124:R133)</f>
        <v>0</v>
      </c>
      <c r="S123" s="172"/>
      <c r="T123" s="174">
        <f>SUM(T124:T133)</f>
        <v>0</v>
      </c>
      <c r="AR123" s="167" t="s">
        <v>80</v>
      </c>
      <c r="AT123" s="175" t="s">
        <v>72</v>
      </c>
      <c r="AU123" s="175" t="s">
        <v>80</v>
      </c>
      <c r="AY123" s="167" t="s">
        <v>246</v>
      </c>
      <c r="BK123" s="176">
        <f>SUM(BK124:BK133)</f>
        <v>0</v>
      </c>
    </row>
    <row r="124" spans="2:65" s="1" customFormat="1" ht="22.5" customHeight="1">
      <c r="B124" s="180"/>
      <c r="C124" s="181" t="s">
        <v>398</v>
      </c>
      <c r="D124" s="181" t="s">
        <v>249</v>
      </c>
      <c r="E124" s="182" t="s">
        <v>783</v>
      </c>
      <c r="F124" s="183" t="s">
        <v>784</v>
      </c>
      <c r="G124" s="184" t="s">
        <v>376</v>
      </c>
      <c r="H124" s="185">
        <v>443.2</v>
      </c>
      <c r="I124" s="186"/>
      <c r="J124" s="187">
        <f t="shared" ref="J124:J133" si="10">ROUND(I124*H124,2)</f>
        <v>0</v>
      </c>
      <c r="K124" s="183" t="s">
        <v>253</v>
      </c>
      <c r="L124" s="40"/>
      <c r="M124" s="188" t="s">
        <v>5</v>
      </c>
      <c r="N124" s="189" t="s">
        <v>44</v>
      </c>
      <c r="O124" s="41"/>
      <c r="P124" s="190">
        <f t="shared" ref="P124:P133" si="11">O124*H124</f>
        <v>0</v>
      </c>
      <c r="Q124" s="190">
        <v>0</v>
      </c>
      <c r="R124" s="190">
        <f t="shared" ref="R124:R133" si="12">Q124*H124</f>
        <v>0</v>
      </c>
      <c r="S124" s="190">
        <v>0</v>
      </c>
      <c r="T124" s="191">
        <f t="shared" ref="T124:T133" si="13">S124*H124</f>
        <v>0</v>
      </c>
      <c r="AR124" s="23" t="s">
        <v>254</v>
      </c>
      <c r="AT124" s="23" t="s">
        <v>249</v>
      </c>
      <c r="AU124" s="23" t="s">
        <v>82</v>
      </c>
      <c r="AY124" s="23" t="s">
        <v>246</v>
      </c>
      <c r="BE124" s="192">
        <f t="shared" ref="BE124:BE133" si="14">IF(N124="základní",J124,0)</f>
        <v>0</v>
      </c>
      <c r="BF124" s="192">
        <f t="shared" ref="BF124:BF133" si="15">IF(N124="snížená",J124,0)</f>
        <v>0</v>
      </c>
      <c r="BG124" s="192">
        <f t="shared" ref="BG124:BG133" si="16">IF(N124="zákl. přenesená",J124,0)</f>
        <v>0</v>
      </c>
      <c r="BH124" s="192">
        <f t="shared" ref="BH124:BH133" si="17">IF(N124="sníž. přenesená",J124,0)</f>
        <v>0</v>
      </c>
      <c r="BI124" s="192">
        <f t="shared" ref="BI124:BI133" si="18">IF(N124="nulová",J124,0)</f>
        <v>0</v>
      </c>
      <c r="BJ124" s="23" t="s">
        <v>80</v>
      </c>
      <c r="BK124" s="192">
        <f t="shared" ref="BK124:BK133" si="19">ROUND(I124*H124,2)</f>
        <v>0</v>
      </c>
      <c r="BL124" s="23" t="s">
        <v>254</v>
      </c>
      <c r="BM124" s="23" t="s">
        <v>401</v>
      </c>
    </row>
    <row r="125" spans="2:65" s="1" customFormat="1" ht="31.5" customHeight="1">
      <c r="B125" s="180"/>
      <c r="C125" s="181" t="s">
        <v>282</v>
      </c>
      <c r="D125" s="181" t="s">
        <v>249</v>
      </c>
      <c r="E125" s="182" t="s">
        <v>785</v>
      </c>
      <c r="F125" s="183" t="s">
        <v>786</v>
      </c>
      <c r="G125" s="184" t="s">
        <v>376</v>
      </c>
      <c r="H125" s="185">
        <v>298.60000000000002</v>
      </c>
      <c r="I125" s="186"/>
      <c r="J125" s="187">
        <f t="shared" si="10"/>
        <v>0</v>
      </c>
      <c r="K125" s="183" t="s">
        <v>5</v>
      </c>
      <c r="L125" s="40"/>
      <c r="M125" s="188" t="s">
        <v>5</v>
      </c>
      <c r="N125" s="189" t="s">
        <v>44</v>
      </c>
      <c r="O125" s="41"/>
      <c r="P125" s="190">
        <f t="shared" si="11"/>
        <v>0</v>
      </c>
      <c r="Q125" s="190">
        <v>0</v>
      </c>
      <c r="R125" s="190">
        <f t="shared" si="12"/>
        <v>0</v>
      </c>
      <c r="S125" s="190">
        <v>0</v>
      </c>
      <c r="T125" s="191">
        <f t="shared" si="13"/>
        <v>0</v>
      </c>
      <c r="AR125" s="23" t="s">
        <v>254</v>
      </c>
      <c r="AT125" s="23" t="s">
        <v>249</v>
      </c>
      <c r="AU125" s="23" t="s">
        <v>82</v>
      </c>
      <c r="AY125" s="23" t="s">
        <v>246</v>
      </c>
      <c r="BE125" s="192">
        <f t="shared" si="14"/>
        <v>0</v>
      </c>
      <c r="BF125" s="192">
        <f t="shared" si="15"/>
        <v>0</v>
      </c>
      <c r="BG125" s="192">
        <f t="shared" si="16"/>
        <v>0</v>
      </c>
      <c r="BH125" s="192">
        <f t="shared" si="17"/>
        <v>0</v>
      </c>
      <c r="BI125" s="192">
        <f t="shared" si="18"/>
        <v>0</v>
      </c>
      <c r="BJ125" s="23" t="s">
        <v>80</v>
      </c>
      <c r="BK125" s="192">
        <f t="shared" si="19"/>
        <v>0</v>
      </c>
      <c r="BL125" s="23" t="s">
        <v>254</v>
      </c>
      <c r="BM125" s="23" t="s">
        <v>314</v>
      </c>
    </row>
    <row r="126" spans="2:65" s="1" customFormat="1" ht="31.5" customHeight="1">
      <c r="B126" s="180"/>
      <c r="C126" s="181" t="s">
        <v>315</v>
      </c>
      <c r="D126" s="181" t="s">
        <v>249</v>
      </c>
      <c r="E126" s="182" t="s">
        <v>787</v>
      </c>
      <c r="F126" s="183" t="s">
        <v>788</v>
      </c>
      <c r="G126" s="184" t="s">
        <v>376</v>
      </c>
      <c r="H126" s="185">
        <v>144.6</v>
      </c>
      <c r="I126" s="186"/>
      <c r="J126" s="187">
        <f t="shared" si="10"/>
        <v>0</v>
      </c>
      <c r="K126" s="183" t="s">
        <v>5</v>
      </c>
      <c r="L126" s="40"/>
      <c r="M126" s="188" t="s">
        <v>5</v>
      </c>
      <c r="N126" s="189" t="s">
        <v>44</v>
      </c>
      <c r="O126" s="41"/>
      <c r="P126" s="190">
        <f t="shared" si="11"/>
        <v>0</v>
      </c>
      <c r="Q126" s="190">
        <v>0</v>
      </c>
      <c r="R126" s="190">
        <f t="shared" si="12"/>
        <v>0</v>
      </c>
      <c r="S126" s="190">
        <v>0</v>
      </c>
      <c r="T126" s="191">
        <f t="shared" si="13"/>
        <v>0</v>
      </c>
      <c r="AR126" s="23" t="s">
        <v>254</v>
      </c>
      <c r="AT126" s="23" t="s">
        <v>249</v>
      </c>
      <c r="AU126" s="23" t="s">
        <v>82</v>
      </c>
      <c r="AY126" s="23" t="s">
        <v>246</v>
      </c>
      <c r="BE126" s="192">
        <f t="shared" si="14"/>
        <v>0</v>
      </c>
      <c r="BF126" s="192">
        <f t="shared" si="15"/>
        <v>0</v>
      </c>
      <c r="BG126" s="192">
        <f t="shared" si="16"/>
        <v>0</v>
      </c>
      <c r="BH126" s="192">
        <f t="shared" si="17"/>
        <v>0</v>
      </c>
      <c r="BI126" s="192">
        <f t="shared" si="18"/>
        <v>0</v>
      </c>
      <c r="BJ126" s="23" t="s">
        <v>80</v>
      </c>
      <c r="BK126" s="192">
        <f t="shared" si="19"/>
        <v>0</v>
      </c>
      <c r="BL126" s="23" t="s">
        <v>254</v>
      </c>
      <c r="BM126" s="23" t="s">
        <v>318</v>
      </c>
    </row>
    <row r="127" spans="2:65" s="1" customFormat="1" ht="22.5" customHeight="1">
      <c r="B127" s="180"/>
      <c r="C127" s="181" t="s">
        <v>285</v>
      </c>
      <c r="D127" s="181" t="s">
        <v>249</v>
      </c>
      <c r="E127" s="182" t="s">
        <v>789</v>
      </c>
      <c r="F127" s="183" t="s">
        <v>790</v>
      </c>
      <c r="G127" s="184" t="s">
        <v>376</v>
      </c>
      <c r="H127" s="185">
        <v>1470.002</v>
      </c>
      <c r="I127" s="186"/>
      <c r="J127" s="187">
        <f t="shared" si="10"/>
        <v>0</v>
      </c>
      <c r="K127" s="183" t="s">
        <v>253</v>
      </c>
      <c r="L127" s="40"/>
      <c r="M127" s="188" t="s">
        <v>5</v>
      </c>
      <c r="N127" s="189" t="s">
        <v>44</v>
      </c>
      <c r="O127" s="41"/>
      <c r="P127" s="190">
        <f t="shared" si="11"/>
        <v>0</v>
      </c>
      <c r="Q127" s="190">
        <v>0</v>
      </c>
      <c r="R127" s="190">
        <f t="shared" si="12"/>
        <v>0</v>
      </c>
      <c r="S127" s="190">
        <v>0</v>
      </c>
      <c r="T127" s="191">
        <f t="shared" si="13"/>
        <v>0</v>
      </c>
      <c r="AR127" s="23" t="s">
        <v>254</v>
      </c>
      <c r="AT127" s="23" t="s">
        <v>249</v>
      </c>
      <c r="AU127" s="23" t="s">
        <v>82</v>
      </c>
      <c r="AY127" s="23" t="s">
        <v>246</v>
      </c>
      <c r="BE127" s="192">
        <f t="shared" si="14"/>
        <v>0</v>
      </c>
      <c r="BF127" s="192">
        <f t="shared" si="15"/>
        <v>0</v>
      </c>
      <c r="BG127" s="192">
        <f t="shared" si="16"/>
        <v>0</v>
      </c>
      <c r="BH127" s="192">
        <f t="shared" si="17"/>
        <v>0</v>
      </c>
      <c r="BI127" s="192">
        <f t="shared" si="18"/>
        <v>0</v>
      </c>
      <c r="BJ127" s="23" t="s">
        <v>80</v>
      </c>
      <c r="BK127" s="192">
        <f t="shared" si="19"/>
        <v>0</v>
      </c>
      <c r="BL127" s="23" t="s">
        <v>254</v>
      </c>
      <c r="BM127" s="23" t="s">
        <v>323</v>
      </c>
    </row>
    <row r="128" spans="2:65" s="1" customFormat="1" ht="22.5" customHeight="1">
      <c r="B128" s="180"/>
      <c r="C128" s="181" t="s">
        <v>10</v>
      </c>
      <c r="D128" s="181" t="s">
        <v>249</v>
      </c>
      <c r="E128" s="182" t="s">
        <v>791</v>
      </c>
      <c r="F128" s="183" t="s">
        <v>792</v>
      </c>
      <c r="G128" s="184" t="s">
        <v>376</v>
      </c>
      <c r="H128" s="185">
        <v>151.47</v>
      </c>
      <c r="I128" s="186"/>
      <c r="J128" s="187">
        <f t="shared" si="10"/>
        <v>0</v>
      </c>
      <c r="K128" s="183" t="s">
        <v>253</v>
      </c>
      <c r="L128" s="40"/>
      <c r="M128" s="188" t="s">
        <v>5</v>
      </c>
      <c r="N128" s="189" t="s">
        <v>44</v>
      </c>
      <c r="O128" s="41"/>
      <c r="P128" s="190">
        <f t="shared" si="11"/>
        <v>0</v>
      </c>
      <c r="Q128" s="190">
        <v>0</v>
      </c>
      <c r="R128" s="190">
        <f t="shared" si="12"/>
        <v>0</v>
      </c>
      <c r="S128" s="190">
        <v>0</v>
      </c>
      <c r="T128" s="191">
        <f t="shared" si="13"/>
        <v>0</v>
      </c>
      <c r="AR128" s="23" t="s">
        <v>254</v>
      </c>
      <c r="AT128" s="23" t="s">
        <v>249</v>
      </c>
      <c r="AU128" s="23" t="s">
        <v>82</v>
      </c>
      <c r="AY128" s="23" t="s">
        <v>246</v>
      </c>
      <c r="BE128" s="192">
        <f t="shared" si="14"/>
        <v>0</v>
      </c>
      <c r="BF128" s="192">
        <f t="shared" si="15"/>
        <v>0</v>
      </c>
      <c r="BG128" s="192">
        <f t="shared" si="16"/>
        <v>0</v>
      </c>
      <c r="BH128" s="192">
        <f t="shared" si="17"/>
        <v>0</v>
      </c>
      <c r="BI128" s="192">
        <f t="shared" si="18"/>
        <v>0</v>
      </c>
      <c r="BJ128" s="23" t="s">
        <v>80</v>
      </c>
      <c r="BK128" s="192">
        <f t="shared" si="19"/>
        <v>0</v>
      </c>
      <c r="BL128" s="23" t="s">
        <v>254</v>
      </c>
      <c r="BM128" s="23" t="s">
        <v>326</v>
      </c>
    </row>
    <row r="129" spans="2:65" s="1" customFormat="1" ht="22.5" customHeight="1">
      <c r="B129" s="180"/>
      <c r="C129" s="181" t="s">
        <v>291</v>
      </c>
      <c r="D129" s="181" t="s">
        <v>249</v>
      </c>
      <c r="E129" s="182" t="s">
        <v>408</v>
      </c>
      <c r="F129" s="183" t="s">
        <v>409</v>
      </c>
      <c r="G129" s="184" t="s">
        <v>376</v>
      </c>
      <c r="H129" s="185">
        <v>37.395000000000003</v>
      </c>
      <c r="I129" s="186"/>
      <c r="J129" s="187">
        <f t="shared" si="10"/>
        <v>0</v>
      </c>
      <c r="K129" s="183" t="s">
        <v>253</v>
      </c>
      <c r="L129" s="40"/>
      <c r="M129" s="188" t="s">
        <v>5</v>
      </c>
      <c r="N129" s="189" t="s">
        <v>44</v>
      </c>
      <c r="O129" s="41"/>
      <c r="P129" s="190">
        <f t="shared" si="11"/>
        <v>0</v>
      </c>
      <c r="Q129" s="190">
        <v>0</v>
      </c>
      <c r="R129" s="190">
        <f t="shared" si="12"/>
        <v>0</v>
      </c>
      <c r="S129" s="190">
        <v>0</v>
      </c>
      <c r="T129" s="191">
        <f t="shared" si="13"/>
        <v>0</v>
      </c>
      <c r="AR129" s="23" t="s">
        <v>254</v>
      </c>
      <c r="AT129" s="23" t="s">
        <v>249</v>
      </c>
      <c r="AU129" s="23" t="s">
        <v>82</v>
      </c>
      <c r="AY129" s="23" t="s">
        <v>246</v>
      </c>
      <c r="BE129" s="192">
        <f t="shared" si="14"/>
        <v>0</v>
      </c>
      <c r="BF129" s="192">
        <f t="shared" si="15"/>
        <v>0</v>
      </c>
      <c r="BG129" s="192">
        <f t="shared" si="16"/>
        <v>0</v>
      </c>
      <c r="BH129" s="192">
        <f t="shared" si="17"/>
        <v>0</v>
      </c>
      <c r="BI129" s="192">
        <f t="shared" si="18"/>
        <v>0</v>
      </c>
      <c r="BJ129" s="23" t="s">
        <v>80</v>
      </c>
      <c r="BK129" s="192">
        <f t="shared" si="19"/>
        <v>0</v>
      </c>
      <c r="BL129" s="23" t="s">
        <v>254</v>
      </c>
      <c r="BM129" s="23" t="s">
        <v>414</v>
      </c>
    </row>
    <row r="130" spans="2:65" s="1" customFormat="1" ht="22.5" customHeight="1">
      <c r="B130" s="180"/>
      <c r="C130" s="181" t="s">
        <v>415</v>
      </c>
      <c r="D130" s="181" t="s">
        <v>249</v>
      </c>
      <c r="E130" s="182" t="s">
        <v>793</v>
      </c>
      <c r="F130" s="183" t="s">
        <v>794</v>
      </c>
      <c r="G130" s="184" t="s">
        <v>376</v>
      </c>
      <c r="H130" s="185">
        <v>6.8890000000000002</v>
      </c>
      <c r="I130" s="186"/>
      <c r="J130" s="187">
        <f t="shared" si="10"/>
        <v>0</v>
      </c>
      <c r="K130" s="183" t="s">
        <v>253</v>
      </c>
      <c r="L130" s="40"/>
      <c r="M130" s="188" t="s">
        <v>5</v>
      </c>
      <c r="N130" s="189" t="s">
        <v>44</v>
      </c>
      <c r="O130" s="41"/>
      <c r="P130" s="190">
        <f t="shared" si="11"/>
        <v>0</v>
      </c>
      <c r="Q130" s="190">
        <v>0</v>
      </c>
      <c r="R130" s="190">
        <f t="shared" si="12"/>
        <v>0</v>
      </c>
      <c r="S130" s="190">
        <v>0</v>
      </c>
      <c r="T130" s="191">
        <f t="shared" si="13"/>
        <v>0</v>
      </c>
      <c r="AR130" s="23" t="s">
        <v>254</v>
      </c>
      <c r="AT130" s="23" t="s">
        <v>249</v>
      </c>
      <c r="AU130" s="23" t="s">
        <v>82</v>
      </c>
      <c r="AY130" s="23" t="s">
        <v>246</v>
      </c>
      <c r="BE130" s="192">
        <f t="shared" si="14"/>
        <v>0</v>
      </c>
      <c r="BF130" s="192">
        <f t="shared" si="15"/>
        <v>0</v>
      </c>
      <c r="BG130" s="192">
        <f t="shared" si="16"/>
        <v>0</v>
      </c>
      <c r="BH130" s="192">
        <f t="shared" si="17"/>
        <v>0</v>
      </c>
      <c r="BI130" s="192">
        <f t="shared" si="18"/>
        <v>0</v>
      </c>
      <c r="BJ130" s="23" t="s">
        <v>80</v>
      </c>
      <c r="BK130" s="192">
        <f t="shared" si="19"/>
        <v>0</v>
      </c>
      <c r="BL130" s="23" t="s">
        <v>254</v>
      </c>
      <c r="BM130" s="23" t="s">
        <v>418</v>
      </c>
    </row>
    <row r="131" spans="2:65" s="1" customFormat="1" ht="31.5" customHeight="1">
      <c r="B131" s="180"/>
      <c r="C131" s="181" t="s">
        <v>294</v>
      </c>
      <c r="D131" s="181" t="s">
        <v>249</v>
      </c>
      <c r="E131" s="182" t="s">
        <v>795</v>
      </c>
      <c r="F131" s="183" t="s">
        <v>796</v>
      </c>
      <c r="G131" s="184" t="s">
        <v>376</v>
      </c>
      <c r="H131" s="185">
        <v>1269.088</v>
      </c>
      <c r="I131" s="186"/>
      <c r="J131" s="187">
        <f t="shared" si="10"/>
        <v>0</v>
      </c>
      <c r="K131" s="183" t="s">
        <v>5</v>
      </c>
      <c r="L131" s="40"/>
      <c r="M131" s="188" t="s">
        <v>5</v>
      </c>
      <c r="N131" s="189" t="s">
        <v>44</v>
      </c>
      <c r="O131" s="41"/>
      <c r="P131" s="190">
        <f t="shared" si="11"/>
        <v>0</v>
      </c>
      <c r="Q131" s="190">
        <v>0</v>
      </c>
      <c r="R131" s="190">
        <f t="shared" si="12"/>
        <v>0</v>
      </c>
      <c r="S131" s="190">
        <v>0</v>
      </c>
      <c r="T131" s="191">
        <f t="shared" si="13"/>
        <v>0</v>
      </c>
      <c r="AR131" s="23" t="s">
        <v>254</v>
      </c>
      <c r="AT131" s="23" t="s">
        <v>249</v>
      </c>
      <c r="AU131" s="23" t="s">
        <v>82</v>
      </c>
      <c r="AY131" s="23" t="s">
        <v>246</v>
      </c>
      <c r="BE131" s="192">
        <f t="shared" si="14"/>
        <v>0</v>
      </c>
      <c r="BF131" s="192">
        <f t="shared" si="15"/>
        <v>0</v>
      </c>
      <c r="BG131" s="192">
        <f t="shared" si="16"/>
        <v>0</v>
      </c>
      <c r="BH131" s="192">
        <f t="shared" si="17"/>
        <v>0</v>
      </c>
      <c r="BI131" s="192">
        <f t="shared" si="18"/>
        <v>0</v>
      </c>
      <c r="BJ131" s="23" t="s">
        <v>80</v>
      </c>
      <c r="BK131" s="192">
        <f t="shared" si="19"/>
        <v>0</v>
      </c>
      <c r="BL131" s="23" t="s">
        <v>254</v>
      </c>
      <c r="BM131" s="23" t="s">
        <v>424</v>
      </c>
    </row>
    <row r="132" spans="2:65" s="1" customFormat="1" ht="31.5" customHeight="1">
      <c r="B132" s="180"/>
      <c r="C132" s="181" t="s">
        <v>425</v>
      </c>
      <c r="D132" s="181" t="s">
        <v>249</v>
      </c>
      <c r="E132" s="182" t="s">
        <v>797</v>
      </c>
      <c r="F132" s="183" t="s">
        <v>798</v>
      </c>
      <c r="G132" s="184" t="s">
        <v>376</v>
      </c>
      <c r="H132" s="185">
        <v>448.93</v>
      </c>
      <c r="I132" s="186"/>
      <c r="J132" s="187">
        <f t="shared" si="10"/>
        <v>0</v>
      </c>
      <c r="K132" s="183" t="s">
        <v>5</v>
      </c>
      <c r="L132" s="40"/>
      <c r="M132" s="188" t="s">
        <v>5</v>
      </c>
      <c r="N132" s="189" t="s">
        <v>44</v>
      </c>
      <c r="O132" s="41"/>
      <c r="P132" s="190">
        <f t="shared" si="11"/>
        <v>0</v>
      </c>
      <c r="Q132" s="190">
        <v>0</v>
      </c>
      <c r="R132" s="190">
        <f t="shared" si="12"/>
        <v>0</v>
      </c>
      <c r="S132" s="190">
        <v>0</v>
      </c>
      <c r="T132" s="191">
        <f t="shared" si="13"/>
        <v>0</v>
      </c>
      <c r="AR132" s="23" t="s">
        <v>254</v>
      </c>
      <c r="AT132" s="23" t="s">
        <v>249</v>
      </c>
      <c r="AU132" s="23" t="s">
        <v>82</v>
      </c>
      <c r="AY132" s="23" t="s">
        <v>246</v>
      </c>
      <c r="BE132" s="192">
        <f t="shared" si="14"/>
        <v>0</v>
      </c>
      <c r="BF132" s="192">
        <f t="shared" si="15"/>
        <v>0</v>
      </c>
      <c r="BG132" s="192">
        <f t="shared" si="16"/>
        <v>0</v>
      </c>
      <c r="BH132" s="192">
        <f t="shared" si="17"/>
        <v>0</v>
      </c>
      <c r="BI132" s="192">
        <f t="shared" si="18"/>
        <v>0</v>
      </c>
      <c r="BJ132" s="23" t="s">
        <v>80</v>
      </c>
      <c r="BK132" s="192">
        <f t="shared" si="19"/>
        <v>0</v>
      </c>
      <c r="BL132" s="23" t="s">
        <v>254</v>
      </c>
      <c r="BM132" s="23" t="s">
        <v>428</v>
      </c>
    </row>
    <row r="133" spans="2:65" s="1" customFormat="1" ht="22.5" customHeight="1">
      <c r="B133" s="180"/>
      <c r="C133" s="181" t="s">
        <v>298</v>
      </c>
      <c r="D133" s="181" t="s">
        <v>249</v>
      </c>
      <c r="E133" s="182" t="s">
        <v>799</v>
      </c>
      <c r="F133" s="183" t="s">
        <v>800</v>
      </c>
      <c r="G133" s="184" t="s">
        <v>376</v>
      </c>
      <c r="H133" s="185">
        <v>6.8890000000000002</v>
      </c>
      <c r="I133" s="186"/>
      <c r="J133" s="187">
        <f t="shared" si="10"/>
        <v>0</v>
      </c>
      <c r="K133" s="183" t="s">
        <v>253</v>
      </c>
      <c r="L133" s="40"/>
      <c r="M133" s="188" t="s">
        <v>5</v>
      </c>
      <c r="N133" s="189" t="s">
        <v>44</v>
      </c>
      <c r="O133" s="41"/>
      <c r="P133" s="190">
        <f t="shared" si="11"/>
        <v>0</v>
      </c>
      <c r="Q133" s="190">
        <v>0</v>
      </c>
      <c r="R133" s="190">
        <f t="shared" si="12"/>
        <v>0</v>
      </c>
      <c r="S133" s="190">
        <v>0</v>
      </c>
      <c r="T133" s="191">
        <f t="shared" si="13"/>
        <v>0</v>
      </c>
      <c r="AR133" s="23" t="s">
        <v>254</v>
      </c>
      <c r="AT133" s="23" t="s">
        <v>249</v>
      </c>
      <c r="AU133" s="23" t="s">
        <v>82</v>
      </c>
      <c r="AY133" s="23" t="s">
        <v>246</v>
      </c>
      <c r="BE133" s="192">
        <f t="shared" si="14"/>
        <v>0</v>
      </c>
      <c r="BF133" s="192">
        <f t="shared" si="15"/>
        <v>0</v>
      </c>
      <c r="BG133" s="192">
        <f t="shared" si="16"/>
        <v>0</v>
      </c>
      <c r="BH133" s="192">
        <f t="shared" si="17"/>
        <v>0</v>
      </c>
      <c r="BI133" s="192">
        <f t="shared" si="18"/>
        <v>0</v>
      </c>
      <c r="BJ133" s="23" t="s">
        <v>80</v>
      </c>
      <c r="BK133" s="192">
        <f t="shared" si="19"/>
        <v>0</v>
      </c>
      <c r="BL133" s="23" t="s">
        <v>254</v>
      </c>
      <c r="BM133" s="23" t="s">
        <v>431</v>
      </c>
    </row>
    <row r="134" spans="2:65" s="11" customFormat="1" ht="29.85" customHeight="1">
      <c r="B134" s="166"/>
      <c r="D134" s="177" t="s">
        <v>72</v>
      </c>
      <c r="E134" s="178" t="s">
        <v>419</v>
      </c>
      <c r="F134" s="178" t="s">
        <v>420</v>
      </c>
      <c r="I134" s="169"/>
      <c r="J134" s="179">
        <f>BK134</f>
        <v>0</v>
      </c>
      <c r="L134" s="166"/>
      <c r="M134" s="171"/>
      <c r="N134" s="172"/>
      <c r="O134" s="172"/>
      <c r="P134" s="173">
        <f>SUM(P135:P137)</f>
        <v>0</v>
      </c>
      <c r="Q134" s="172"/>
      <c r="R134" s="173">
        <f>SUM(R135:R137)</f>
        <v>0</v>
      </c>
      <c r="S134" s="172"/>
      <c r="T134" s="174">
        <f>SUM(T135:T137)</f>
        <v>0</v>
      </c>
      <c r="AR134" s="167" t="s">
        <v>80</v>
      </c>
      <c r="AT134" s="175" t="s">
        <v>72</v>
      </c>
      <c r="AU134" s="175" t="s">
        <v>80</v>
      </c>
      <c r="AY134" s="167" t="s">
        <v>246</v>
      </c>
      <c r="BK134" s="176">
        <f>SUM(BK135:BK137)</f>
        <v>0</v>
      </c>
    </row>
    <row r="135" spans="2:65" s="1" customFormat="1" ht="22.5" customHeight="1">
      <c r="B135" s="180"/>
      <c r="C135" s="181" t="s">
        <v>432</v>
      </c>
      <c r="D135" s="181" t="s">
        <v>249</v>
      </c>
      <c r="E135" s="182" t="s">
        <v>421</v>
      </c>
      <c r="F135" s="183" t="s">
        <v>422</v>
      </c>
      <c r="G135" s="184" t="s">
        <v>423</v>
      </c>
      <c r="H135" s="185">
        <v>114.21</v>
      </c>
      <c r="I135" s="186"/>
      <c r="J135" s="187">
        <f>ROUND(I135*H135,2)</f>
        <v>0</v>
      </c>
      <c r="K135" s="183" t="s">
        <v>5</v>
      </c>
      <c r="L135" s="40"/>
      <c r="M135" s="188" t="s">
        <v>5</v>
      </c>
      <c r="N135" s="189" t="s">
        <v>44</v>
      </c>
      <c r="O135" s="41"/>
      <c r="P135" s="190">
        <f>O135*H135</f>
        <v>0</v>
      </c>
      <c r="Q135" s="190">
        <v>0</v>
      </c>
      <c r="R135" s="190">
        <f>Q135*H135</f>
        <v>0</v>
      </c>
      <c r="S135" s="190">
        <v>0</v>
      </c>
      <c r="T135" s="191">
        <f>S135*H135</f>
        <v>0</v>
      </c>
      <c r="AR135" s="23" t="s">
        <v>254</v>
      </c>
      <c r="AT135" s="23" t="s">
        <v>249</v>
      </c>
      <c r="AU135" s="23" t="s">
        <v>82</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435</v>
      </c>
    </row>
    <row r="136" spans="2:65" s="1" customFormat="1" ht="31.5" customHeight="1">
      <c r="B136" s="180"/>
      <c r="C136" s="181" t="s">
        <v>301</v>
      </c>
      <c r="D136" s="181" t="s">
        <v>249</v>
      </c>
      <c r="E136" s="182" t="s">
        <v>426</v>
      </c>
      <c r="F136" s="183" t="s">
        <v>801</v>
      </c>
      <c r="G136" s="184" t="s">
        <v>393</v>
      </c>
      <c r="H136" s="185">
        <v>10</v>
      </c>
      <c r="I136" s="186"/>
      <c r="J136" s="187">
        <f>ROUND(I136*H136,2)</f>
        <v>0</v>
      </c>
      <c r="K136" s="183" t="s">
        <v>5</v>
      </c>
      <c r="L136" s="40"/>
      <c r="M136" s="188" t="s">
        <v>5</v>
      </c>
      <c r="N136" s="189" t="s">
        <v>44</v>
      </c>
      <c r="O136" s="41"/>
      <c r="P136" s="190">
        <f>O136*H136</f>
        <v>0</v>
      </c>
      <c r="Q136" s="190">
        <v>0</v>
      </c>
      <c r="R136" s="190">
        <f>Q136*H136</f>
        <v>0</v>
      </c>
      <c r="S136" s="190">
        <v>0</v>
      </c>
      <c r="T136" s="191">
        <f>S136*H136</f>
        <v>0</v>
      </c>
      <c r="AR136" s="23" t="s">
        <v>254</v>
      </c>
      <c r="AT136" s="23" t="s">
        <v>249</v>
      </c>
      <c r="AU136" s="23" t="s">
        <v>82</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254</v>
      </c>
      <c r="BM136" s="23" t="s">
        <v>440</v>
      </c>
    </row>
    <row r="137" spans="2:65" s="1" customFormat="1" ht="22.5" customHeight="1">
      <c r="B137" s="180"/>
      <c r="C137" s="181" t="s">
        <v>441</v>
      </c>
      <c r="D137" s="181" t="s">
        <v>249</v>
      </c>
      <c r="E137" s="182" t="s">
        <v>429</v>
      </c>
      <c r="F137" s="183" t="s">
        <v>434</v>
      </c>
      <c r="G137" s="184" t="s">
        <v>404</v>
      </c>
      <c r="H137" s="185">
        <v>1</v>
      </c>
      <c r="I137" s="186"/>
      <c r="J137" s="187">
        <f>ROUND(I137*H137,2)</f>
        <v>0</v>
      </c>
      <c r="K137" s="183" t="s">
        <v>5</v>
      </c>
      <c r="L137" s="40"/>
      <c r="M137" s="188" t="s">
        <v>5</v>
      </c>
      <c r="N137" s="189" t="s">
        <v>44</v>
      </c>
      <c r="O137" s="41"/>
      <c r="P137" s="190">
        <f>O137*H137</f>
        <v>0</v>
      </c>
      <c r="Q137" s="190">
        <v>0</v>
      </c>
      <c r="R137" s="190">
        <f>Q137*H137</f>
        <v>0</v>
      </c>
      <c r="S137" s="190">
        <v>0</v>
      </c>
      <c r="T137" s="191">
        <f>S137*H137</f>
        <v>0</v>
      </c>
      <c r="AR137" s="23" t="s">
        <v>254</v>
      </c>
      <c r="AT137" s="23" t="s">
        <v>249</v>
      </c>
      <c r="AU137" s="23" t="s">
        <v>82</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444</v>
      </c>
    </row>
    <row r="138" spans="2:65" s="11" customFormat="1" ht="29.85" customHeight="1">
      <c r="B138" s="166"/>
      <c r="D138" s="177" t="s">
        <v>72</v>
      </c>
      <c r="E138" s="178" t="s">
        <v>436</v>
      </c>
      <c r="F138" s="178" t="s">
        <v>437</v>
      </c>
      <c r="I138" s="169"/>
      <c r="J138" s="179">
        <f>BK138</f>
        <v>0</v>
      </c>
      <c r="L138" s="166"/>
      <c r="M138" s="171"/>
      <c r="N138" s="172"/>
      <c r="O138" s="172"/>
      <c r="P138" s="173">
        <f>SUM(P139:P141)</f>
        <v>0</v>
      </c>
      <c r="Q138" s="172"/>
      <c r="R138" s="173">
        <f>SUM(R139:R141)</f>
        <v>0</v>
      </c>
      <c r="S138" s="172"/>
      <c r="T138" s="174">
        <f>SUM(T139:T141)</f>
        <v>0</v>
      </c>
      <c r="AR138" s="167" t="s">
        <v>80</v>
      </c>
      <c r="AT138" s="175" t="s">
        <v>72</v>
      </c>
      <c r="AU138" s="175" t="s">
        <v>80</v>
      </c>
      <c r="AY138" s="167" t="s">
        <v>246</v>
      </c>
      <c r="BK138" s="176">
        <f>SUM(BK139:BK141)</f>
        <v>0</v>
      </c>
    </row>
    <row r="139" spans="2:65" s="1" customFormat="1" ht="31.5" customHeight="1">
      <c r="B139" s="180"/>
      <c r="C139" s="181" t="s">
        <v>304</v>
      </c>
      <c r="D139" s="181" t="s">
        <v>249</v>
      </c>
      <c r="E139" s="182" t="s">
        <v>803</v>
      </c>
      <c r="F139" s="183" t="s">
        <v>804</v>
      </c>
      <c r="G139" s="184" t="s">
        <v>359</v>
      </c>
      <c r="H139" s="185">
        <v>8.25</v>
      </c>
      <c r="I139" s="186"/>
      <c r="J139" s="187">
        <f>ROUND(I139*H139,2)</f>
        <v>0</v>
      </c>
      <c r="K139" s="183" t="s">
        <v>253</v>
      </c>
      <c r="L139" s="40"/>
      <c r="M139" s="188" t="s">
        <v>5</v>
      </c>
      <c r="N139" s="189" t="s">
        <v>44</v>
      </c>
      <c r="O139" s="41"/>
      <c r="P139" s="190">
        <f>O139*H139</f>
        <v>0</v>
      </c>
      <c r="Q139" s="190">
        <v>0</v>
      </c>
      <c r="R139" s="190">
        <f>Q139*H139</f>
        <v>0</v>
      </c>
      <c r="S139" s="190">
        <v>0</v>
      </c>
      <c r="T139" s="191">
        <f>S139*H139</f>
        <v>0</v>
      </c>
      <c r="AR139" s="23" t="s">
        <v>254</v>
      </c>
      <c r="AT139" s="23" t="s">
        <v>249</v>
      </c>
      <c r="AU139" s="23" t="s">
        <v>82</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447</v>
      </c>
    </row>
    <row r="140" spans="2:65" s="1" customFormat="1" ht="31.5" customHeight="1">
      <c r="B140" s="180"/>
      <c r="C140" s="181" t="s">
        <v>448</v>
      </c>
      <c r="D140" s="181" t="s">
        <v>249</v>
      </c>
      <c r="E140" s="182" t="s">
        <v>805</v>
      </c>
      <c r="F140" s="183" t="s">
        <v>806</v>
      </c>
      <c r="G140" s="184" t="s">
        <v>359</v>
      </c>
      <c r="H140" s="185">
        <v>8.25</v>
      </c>
      <c r="I140" s="186"/>
      <c r="J140" s="187">
        <f>ROUND(I140*H140,2)</f>
        <v>0</v>
      </c>
      <c r="K140" s="183" t="s">
        <v>253</v>
      </c>
      <c r="L140" s="40"/>
      <c r="M140" s="188" t="s">
        <v>5</v>
      </c>
      <c r="N140" s="189" t="s">
        <v>44</v>
      </c>
      <c r="O140" s="41"/>
      <c r="P140" s="190">
        <f>O140*H140</f>
        <v>0</v>
      </c>
      <c r="Q140" s="190">
        <v>0</v>
      </c>
      <c r="R140" s="190">
        <f>Q140*H140</f>
        <v>0</v>
      </c>
      <c r="S140" s="190">
        <v>0</v>
      </c>
      <c r="T140" s="191">
        <f>S140*H140</f>
        <v>0</v>
      </c>
      <c r="AR140" s="23" t="s">
        <v>254</v>
      </c>
      <c r="AT140" s="23" t="s">
        <v>249</v>
      </c>
      <c r="AU140" s="23" t="s">
        <v>82</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451</v>
      </c>
    </row>
    <row r="141" spans="2:65" s="1" customFormat="1" ht="22.5" customHeight="1">
      <c r="B141" s="180"/>
      <c r="C141" s="181" t="s">
        <v>309</v>
      </c>
      <c r="D141" s="181" t="s">
        <v>249</v>
      </c>
      <c r="E141" s="182" t="s">
        <v>807</v>
      </c>
      <c r="F141" s="183" t="s">
        <v>808</v>
      </c>
      <c r="G141" s="184" t="s">
        <v>376</v>
      </c>
      <c r="H141" s="185">
        <v>165</v>
      </c>
      <c r="I141" s="186"/>
      <c r="J141" s="187">
        <f>ROUND(I141*H141,2)</f>
        <v>0</v>
      </c>
      <c r="K141" s="183" t="s">
        <v>5</v>
      </c>
      <c r="L141" s="40"/>
      <c r="M141" s="188" t="s">
        <v>5</v>
      </c>
      <c r="N141" s="189" t="s">
        <v>44</v>
      </c>
      <c r="O141" s="41"/>
      <c r="P141" s="190">
        <f>O141*H141</f>
        <v>0</v>
      </c>
      <c r="Q141" s="190">
        <v>0</v>
      </c>
      <c r="R141" s="190">
        <f>Q141*H141</f>
        <v>0</v>
      </c>
      <c r="S141" s="190">
        <v>0</v>
      </c>
      <c r="T141" s="191">
        <f>S141*H141</f>
        <v>0</v>
      </c>
      <c r="AR141" s="23" t="s">
        <v>254</v>
      </c>
      <c r="AT141" s="23" t="s">
        <v>249</v>
      </c>
      <c r="AU141" s="23" t="s">
        <v>82</v>
      </c>
      <c r="AY141" s="23" t="s">
        <v>246</v>
      </c>
      <c r="BE141" s="192">
        <f>IF(N141="základní",J141,0)</f>
        <v>0</v>
      </c>
      <c r="BF141" s="192">
        <f>IF(N141="snížená",J141,0)</f>
        <v>0</v>
      </c>
      <c r="BG141" s="192">
        <f>IF(N141="zákl. přenesená",J141,0)</f>
        <v>0</v>
      </c>
      <c r="BH141" s="192">
        <f>IF(N141="sníž. přenesená",J141,0)</f>
        <v>0</v>
      </c>
      <c r="BI141" s="192">
        <f>IF(N141="nulová",J141,0)</f>
        <v>0</v>
      </c>
      <c r="BJ141" s="23" t="s">
        <v>80</v>
      </c>
      <c r="BK141" s="192">
        <f>ROUND(I141*H141,2)</f>
        <v>0</v>
      </c>
      <c r="BL141" s="23" t="s">
        <v>254</v>
      </c>
      <c r="BM141" s="23" t="s">
        <v>454</v>
      </c>
    </row>
    <row r="142" spans="2:65" s="11" customFormat="1" ht="29.85" customHeight="1">
      <c r="B142" s="166"/>
      <c r="D142" s="177" t="s">
        <v>72</v>
      </c>
      <c r="E142" s="178" t="s">
        <v>279</v>
      </c>
      <c r="F142" s="178" t="s">
        <v>455</v>
      </c>
      <c r="I142" s="169"/>
      <c r="J142" s="179">
        <f>BK142</f>
        <v>0</v>
      </c>
      <c r="L142" s="166"/>
      <c r="M142" s="171"/>
      <c r="N142" s="172"/>
      <c r="O142" s="172"/>
      <c r="P142" s="173">
        <f>SUM(P143:P144)</f>
        <v>0</v>
      </c>
      <c r="Q142" s="172"/>
      <c r="R142" s="173">
        <f>SUM(R143:R144)</f>
        <v>0</v>
      </c>
      <c r="S142" s="172"/>
      <c r="T142" s="174">
        <f>SUM(T143:T144)</f>
        <v>0</v>
      </c>
      <c r="AR142" s="167" t="s">
        <v>80</v>
      </c>
      <c r="AT142" s="175" t="s">
        <v>72</v>
      </c>
      <c r="AU142" s="175" t="s">
        <v>80</v>
      </c>
      <c r="AY142" s="167" t="s">
        <v>246</v>
      </c>
      <c r="BK142" s="176">
        <f>SUM(BK143:BK144)</f>
        <v>0</v>
      </c>
    </row>
    <row r="143" spans="2:65" s="1" customFormat="1" ht="44.25" customHeight="1">
      <c r="B143" s="180"/>
      <c r="C143" s="181" t="s">
        <v>456</v>
      </c>
      <c r="D143" s="181" t="s">
        <v>249</v>
      </c>
      <c r="E143" s="182" t="s">
        <v>457</v>
      </c>
      <c r="F143" s="183" t="s">
        <v>1268</v>
      </c>
      <c r="G143" s="184" t="s">
        <v>393</v>
      </c>
      <c r="H143" s="185">
        <v>1</v>
      </c>
      <c r="I143" s="186"/>
      <c r="J143" s="187">
        <f>ROUND(I143*H143,2)</f>
        <v>0</v>
      </c>
      <c r="K143" s="183" t="s">
        <v>5</v>
      </c>
      <c r="L143" s="40"/>
      <c r="M143" s="188" t="s">
        <v>5</v>
      </c>
      <c r="N143" s="189" t="s">
        <v>44</v>
      </c>
      <c r="O143" s="41"/>
      <c r="P143" s="190">
        <f>O143*H143</f>
        <v>0</v>
      </c>
      <c r="Q143" s="190">
        <v>0</v>
      </c>
      <c r="R143" s="190">
        <f>Q143*H143</f>
        <v>0</v>
      </c>
      <c r="S143" s="190">
        <v>0</v>
      </c>
      <c r="T143" s="191">
        <f>S143*H143</f>
        <v>0</v>
      </c>
      <c r="AR143" s="23" t="s">
        <v>254</v>
      </c>
      <c r="AT143" s="23" t="s">
        <v>249</v>
      </c>
      <c r="AU143" s="23" t="s">
        <v>82</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459</v>
      </c>
    </row>
    <row r="144" spans="2:65" s="1" customFormat="1" ht="31.5" customHeight="1">
      <c r="B144" s="180"/>
      <c r="C144" s="181" t="s">
        <v>401</v>
      </c>
      <c r="D144" s="181" t="s">
        <v>249</v>
      </c>
      <c r="E144" s="182" t="s">
        <v>460</v>
      </c>
      <c r="F144" s="183" t="s">
        <v>1269</v>
      </c>
      <c r="G144" s="184" t="s">
        <v>423</v>
      </c>
      <c r="H144" s="185">
        <v>11.35</v>
      </c>
      <c r="I144" s="186"/>
      <c r="J144" s="187">
        <f>ROUND(I144*H144,2)</f>
        <v>0</v>
      </c>
      <c r="K144" s="183" t="s">
        <v>5</v>
      </c>
      <c r="L144" s="40"/>
      <c r="M144" s="188" t="s">
        <v>5</v>
      </c>
      <c r="N144" s="189" t="s">
        <v>44</v>
      </c>
      <c r="O144" s="41"/>
      <c r="P144" s="190">
        <f>O144*H144</f>
        <v>0</v>
      </c>
      <c r="Q144" s="190">
        <v>0</v>
      </c>
      <c r="R144" s="190">
        <f>Q144*H144</f>
        <v>0</v>
      </c>
      <c r="S144" s="190">
        <v>0</v>
      </c>
      <c r="T144" s="191">
        <f>S144*H144</f>
        <v>0</v>
      </c>
      <c r="AR144" s="23" t="s">
        <v>254</v>
      </c>
      <c r="AT144" s="23" t="s">
        <v>249</v>
      </c>
      <c r="AU144" s="23" t="s">
        <v>82</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462</v>
      </c>
    </row>
    <row r="145" spans="2:65" s="11" customFormat="1" ht="29.85" customHeight="1">
      <c r="B145" s="166"/>
      <c r="D145" s="177" t="s">
        <v>72</v>
      </c>
      <c r="E145" s="178" t="s">
        <v>463</v>
      </c>
      <c r="F145" s="178" t="s">
        <v>464</v>
      </c>
      <c r="I145" s="169"/>
      <c r="J145" s="179">
        <f>BK145</f>
        <v>0</v>
      </c>
      <c r="L145" s="166"/>
      <c r="M145" s="171"/>
      <c r="N145" s="172"/>
      <c r="O145" s="172"/>
      <c r="P145" s="173">
        <f>P146</f>
        <v>0</v>
      </c>
      <c r="Q145" s="172"/>
      <c r="R145" s="173">
        <f>R146</f>
        <v>0</v>
      </c>
      <c r="S145" s="172"/>
      <c r="T145" s="174">
        <f>T146</f>
        <v>0</v>
      </c>
      <c r="AR145" s="167" t="s">
        <v>80</v>
      </c>
      <c r="AT145" s="175" t="s">
        <v>72</v>
      </c>
      <c r="AU145" s="175" t="s">
        <v>80</v>
      </c>
      <c r="AY145" s="167" t="s">
        <v>246</v>
      </c>
      <c r="BK145" s="176">
        <f>BK146</f>
        <v>0</v>
      </c>
    </row>
    <row r="146" spans="2:65" s="1" customFormat="1" ht="31.5" customHeight="1">
      <c r="B146" s="180"/>
      <c r="C146" s="181" t="s">
        <v>465</v>
      </c>
      <c r="D146" s="181" t="s">
        <v>249</v>
      </c>
      <c r="E146" s="182" t="s">
        <v>466</v>
      </c>
      <c r="F146" s="183" t="s">
        <v>467</v>
      </c>
      <c r="G146" s="184" t="s">
        <v>376</v>
      </c>
      <c r="H146" s="185">
        <v>660.3</v>
      </c>
      <c r="I146" s="186"/>
      <c r="J146" s="187">
        <f>ROUND(I146*H146,2)</f>
        <v>0</v>
      </c>
      <c r="K146" s="183" t="s">
        <v>253</v>
      </c>
      <c r="L146" s="40"/>
      <c r="M146" s="188" t="s">
        <v>5</v>
      </c>
      <c r="N146" s="189" t="s">
        <v>44</v>
      </c>
      <c r="O146" s="41"/>
      <c r="P146" s="190">
        <f>O146*H146</f>
        <v>0</v>
      </c>
      <c r="Q146" s="190">
        <v>0</v>
      </c>
      <c r="R146" s="190">
        <f>Q146*H146</f>
        <v>0</v>
      </c>
      <c r="S146" s="190">
        <v>0</v>
      </c>
      <c r="T146" s="191">
        <f>S146*H146</f>
        <v>0</v>
      </c>
      <c r="AR146" s="23" t="s">
        <v>254</v>
      </c>
      <c r="AT146" s="23" t="s">
        <v>249</v>
      </c>
      <c r="AU146" s="23" t="s">
        <v>82</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468</v>
      </c>
    </row>
    <row r="147" spans="2:65" s="11" customFormat="1" ht="29.85" customHeight="1">
      <c r="B147" s="166"/>
      <c r="D147" s="177" t="s">
        <v>72</v>
      </c>
      <c r="E147" s="178" t="s">
        <v>469</v>
      </c>
      <c r="F147" s="178" t="s">
        <v>470</v>
      </c>
      <c r="I147" s="169"/>
      <c r="J147" s="179">
        <f>BK147</f>
        <v>0</v>
      </c>
      <c r="L147" s="166"/>
      <c r="M147" s="171"/>
      <c r="N147" s="172"/>
      <c r="O147" s="172"/>
      <c r="P147" s="173">
        <f>SUM(P148:P151)</f>
        <v>0</v>
      </c>
      <c r="Q147" s="172"/>
      <c r="R147" s="173">
        <f>SUM(R148:R151)</f>
        <v>0</v>
      </c>
      <c r="S147" s="172"/>
      <c r="T147" s="174">
        <f>SUM(T148:T151)</f>
        <v>0</v>
      </c>
      <c r="AR147" s="167" t="s">
        <v>80</v>
      </c>
      <c r="AT147" s="175" t="s">
        <v>72</v>
      </c>
      <c r="AU147" s="175" t="s">
        <v>80</v>
      </c>
      <c r="AY147" s="167" t="s">
        <v>246</v>
      </c>
      <c r="BK147" s="176">
        <f>SUM(BK148:BK151)</f>
        <v>0</v>
      </c>
    </row>
    <row r="148" spans="2:65" s="1" customFormat="1" ht="22.5" customHeight="1">
      <c r="B148" s="180"/>
      <c r="C148" s="181" t="s">
        <v>314</v>
      </c>
      <c r="D148" s="181" t="s">
        <v>249</v>
      </c>
      <c r="E148" s="182" t="s">
        <v>471</v>
      </c>
      <c r="F148" s="183" t="s">
        <v>472</v>
      </c>
      <c r="G148" s="184" t="s">
        <v>376</v>
      </c>
      <c r="H148" s="185">
        <v>850.3</v>
      </c>
      <c r="I148" s="186"/>
      <c r="J148" s="187">
        <f>ROUND(I148*H148,2)</f>
        <v>0</v>
      </c>
      <c r="K148" s="183" t="s">
        <v>253</v>
      </c>
      <c r="L148" s="40"/>
      <c r="M148" s="188" t="s">
        <v>5</v>
      </c>
      <c r="N148" s="189" t="s">
        <v>44</v>
      </c>
      <c r="O148" s="41"/>
      <c r="P148" s="190">
        <f>O148*H148</f>
        <v>0</v>
      </c>
      <c r="Q148" s="190">
        <v>0</v>
      </c>
      <c r="R148" s="190">
        <f>Q148*H148</f>
        <v>0</v>
      </c>
      <c r="S148" s="190">
        <v>0</v>
      </c>
      <c r="T148" s="191">
        <f>S148*H148</f>
        <v>0</v>
      </c>
      <c r="AR148" s="23" t="s">
        <v>254</v>
      </c>
      <c r="AT148" s="23" t="s">
        <v>249</v>
      </c>
      <c r="AU148" s="23" t="s">
        <v>82</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473</v>
      </c>
    </row>
    <row r="149" spans="2:65" s="1" customFormat="1" ht="31.5" customHeight="1">
      <c r="B149" s="180"/>
      <c r="C149" s="181" t="s">
        <v>474</v>
      </c>
      <c r="D149" s="181" t="s">
        <v>249</v>
      </c>
      <c r="E149" s="182" t="s">
        <v>475</v>
      </c>
      <c r="F149" s="183" t="s">
        <v>1270</v>
      </c>
      <c r="G149" s="184" t="s">
        <v>404</v>
      </c>
      <c r="H149" s="185">
        <v>1</v>
      </c>
      <c r="I149" s="186"/>
      <c r="J149" s="187">
        <f>ROUND(I149*H149,2)</f>
        <v>0</v>
      </c>
      <c r="K149" s="183" t="s">
        <v>5</v>
      </c>
      <c r="L149" s="40"/>
      <c r="M149" s="188" t="s">
        <v>5</v>
      </c>
      <c r="N149" s="189" t="s">
        <v>44</v>
      </c>
      <c r="O149" s="41"/>
      <c r="P149" s="190">
        <f>O149*H149</f>
        <v>0</v>
      </c>
      <c r="Q149" s="190">
        <v>0</v>
      </c>
      <c r="R149" s="190">
        <f>Q149*H149</f>
        <v>0</v>
      </c>
      <c r="S149" s="190">
        <v>0</v>
      </c>
      <c r="T149" s="191">
        <f>S149*H149</f>
        <v>0</v>
      </c>
      <c r="AR149" s="23" t="s">
        <v>254</v>
      </c>
      <c r="AT149" s="23" t="s">
        <v>249</v>
      </c>
      <c r="AU149" s="23" t="s">
        <v>82</v>
      </c>
      <c r="AY149" s="23" t="s">
        <v>246</v>
      </c>
      <c r="BE149" s="192">
        <f>IF(N149="základní",J149,0)</f>
        <v>0</v>
      </c>
      <c r="BF149" s="192">
        <f>IF(N149="snížená",J149,0)</f>
        <v>0</v>
      </c>
      <c r="BG149" s="192">
        <f>IF(N149="zákl. přenesená",J149,0)</f>
        <v>0</v>
      </c>
      <c r="BH149" s="192">
        <f>IF(N149="sníž. přenesená",J149,0)</f>
        <v>0</v>
      </c>
      <c r="BI149" s="192">
        <f>IF(N149="nulová",J149,0)</f>
        <v>0</v>
      </c>
      <c r="BJ149" s="23" t="s">
        <v>80</v>
      </c>
      <c r="BK149" s="192">
        <f>ROUND(I149*H149,2)</f>
        <v>0</v>
      </c>
      <c r="BL149" s="23" t="s">
        <v>254</v>
      </c>
      <c r="BM149" s="23" t="s">
        <v>477</v>
      </c>
    </row>
    <row r="150" spans="2:65" s="1" customFormat="1" ht="31.5" customHeight="1">
      <c r="B150" s="180"/>
      <c r="C150" s="181" t="s">
        <v>318</v>
      </c>
      <c r="D150" s="181" t="s">
        <v>249</v>
      </c>
      <c r="E150" s="182" t="s">
        <v>478</v>
      </c>
      <c r="F150" s="183" t="s">
        <v>1271</v>
      </c>
      <c r="G150" s="184" t="s">
        <v>376</v>
      </c>
      <c r="H150" s="185">
        <v>13.35</v>
      </c>
      <c r="I150" s="186"/>
      <c r="J150" s="187">
        <f>ROUND(I150*H150,2)</f>
        <v>0</v>
      </c>
      <c r="K150" s="183" t="s">
        <v>5</v>
      </c>
      <c r="L150" s="40"/>
      <c r="M150" s="188" t="s">
        <v>5</v>
      </c>
      <c r="N150" s="189" t="s">
        <v>44</v>
      </c>
      <c r="O150" s="41"/>
      <c r="P150" s="190">
        <f>O150*H150</f>
        <v>0</v>
      </c>
      <c r="Q150" s="190">
        <v>0</v>
      </c>
      <c r="R150" s="190">
        <f>Q150*H150</f>
        <v>0</v>
      </c>
      <c r="S150" s="190">
        <v>0</v>
      </c>
      <c r="T150" s="191">
        <f>S150*H150</f>
        <v>0</v>
      </c>
      <c r="AR150" s="23" t="s">
        <v>254</v>
      </c>
      <c r="AT150" s="23" t="s">
        <v>249</v>
      </c>
      <c r="AU150" s="23" t="s">
        <v>82</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480</v>
      </c>
    </row>
    <row r="151" spans="2:65" s="1" customFormat="1" ht="31.5" customHeight="1">
      <c r="B151" s="180"/>
      <c r="C151" s="181" t="s">
        <v>483</v>
      </c>
      <c r="D151" s="181" t="s">
        <v>249</v>
      </c>
      <c r="E151" s="182" t="s">
        <v>838</v>
      </c>
      <c r="F151" s="183" t="s">
        <v>1272</v>
      </c>
      <c r="G151" s="184" t="s">
        <v>404</v>
      </c>
      <c r="H151" s="185">
        <v>1</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82</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486</v>
      </c>
    </row>
    <row r="152" spans="2:65" s="11" customFormat="1" ht="29.85" customHeight="1">
      <c r="B152" s="166"/>
      <c r="D152" s="177" t="s">
        <v>72</v>
      </c>
      <c r="E152" s="178" t="s">
        <v>481</v>
      </c>
      <c r="F152" s="178" t="s">
        <v>482</v>
      </c>
      <c r="I152" s="169"/>
      <c r="J152" s="179">
        <f>BK152</f>
        <v>0</v>
      </c>
      <c r="L152" s="166"/>
      <c r="M152" s="171"/>
      <c r="N152" s="172"/>
      <c r="O152" s="172"/>
      <c r="P152" s="173">
        <f>SUM(P153:P166)</f>
        <v>0</v>
      </c>
      <c r="Q152" s="172"/>
      <c r="R152" s="173">
        <f>SUM(R153:R166)</f>
        <v>0</v>
      </c>
      <c r="S152" s="172"/>
      <c r="T152" s="174">
        <f>SUM(T153:T166)</f>
        <v>0</v>
      </c>
      <c r="AR152" s="167" t="s">
        <v>80</v>
      </c>
      <c r="AT152" s="175" t="s">
        <v>72</v>
      </c>
      <c r="AU152" s="175" t="s">
        <v>80</v>
      </c>
      <c r="AY152" s="167" t="s">
        <v>246</v>
      </c>
      <c r="BK152" s="176">
        <f>SUM(BK153:BK166)</f>
        <v>0</v>
      </c>
    </row>
    <row r="153" spans="2:65" s="1" customFormat="1" ht="22.5" customHeight="1">
      <c r="B153" s="180"/>
      <c r="C153" s="181" t="s">
        <v>323</v>
      </c>
      <c r="D153" s="181" t="s">
        <v>249</v>
      </c>
      <c r="E153" s="182" t="s">
        <v>846</v>
      </c>
      <c r="F153" s="183" t="s">
        <v>847</v>
      </c>
      <c r="G153" s="184" t="s">
        <v>376</v>
      </c>
      <c r="H153" s="185">
        <v>27.68</v>
      </c>
      <c r="I153" s="186"/>
      <c r="J153" s="187">
        <f t="shared" ref="J153:J166" si="20">ROUND(I153*H153,2)</f>
        <v>0</v>
      </c>
      <c r="K153" s="183" t="s">
        <v>253</v>
      </c>
      <c r="L153" s="40"/>
      <c r="M153" s="188" t="s">
        <v>5</v>
      </c>
      <c r="N153" s="189" t="s">
        <v>44</v>
      </c>
      <c r="O153" s="41"/>
      <c r="P153" s="190">
        <f t="shared" ref="P153:P166" si="21">O153*H153</f>
        <v>0</v>
      </c>
      <c r="Q153" s="190">
        <v>0</v>
      </c>
      <c r="R153" s="190">
        <f t="shared" ref="R153:R166" si="22">Q153*H153</f>
        <v>0</v>
      </c>
      <c r="S153" s="190">
        <v>0</v>
      </c>
      <c r="T153" s="191">
        <f t="shared" ref="T153:T166" si="23">S153*H153</f>
        <v>0</v>
      </c>
      <c r="AR153" s="23" t="s">
        <v>254</v>
      </c>
      <c r="AT153" s="23" t="s">
        <v>249</v>
      </c>
      <c r="AU153" s="23" t="s">
        <v>82</v>
      </c>
      <c r="AY153" s="23" t="s">
        <v>246</v>
      </c>
      <c r="BE153" s="192">
        <f t="shared" ref="BE153:BE166" si="24">IF(N153="základní",J153,0)</f>
        <v>0</v>
      </c>
      <c r="BF153" s="192">
        <f t="shared" ref="BF153:BF166" si="25">IF(N153="snížená",J153,0)</f>
        <v>0</v>
      </c>
      <c r="BG153" s="192">
        <f t="shared" ref="BG153:BG166" si="26">IF(N153="zákl. přenesená",J153,0)</f>
        <v>0</v>
      </c>
      <c r="BH153" s="192">
        <f t="shared" ref="BH153:BH166" si="27">IF(N153="sníž. přenesená",J153,0)</f>
        <v>0</v>
      </c>
      <c r="BI153" s="192">
        <f t="shared" ref="BI153:BI166" si="28">IF(N153="nulová",J153,0)</f>
        <v>0</v>
      </c>
      <c r="BJ153" s="23" t="s">
        <v>80</v>
      </c>
      <c r="BK153" s="192">
        <f t="shared" ref="BK153:BK166" si="29">ROUND(I153*H153,2)</f>
        <v>0</v>
      </c>
      <c r="BL153" s="23" t="s">
        <v>254</v>
      </c>
      <c r="BM153" s="23" t="s">
        <v>489</v>
      </c>
    </row>
    <row r="154" spans="2:65" s="1" customFormat="1" ht="22.5" customHeight="1">
      <c r="B154" s="180"/>
      <c r="C154" s="181" t="s">
        <v>490</v>
      </c>
      <c r="D154" s="181" t="s">
        <v>249</v>
      </c>
      <c r="E154" s="182" t="s">
        <v>848</v>
      </c>
      <c r="F154" s="183" t="s">
        <v>849</v>
      </c>
      <c r="G154" s="184" t="s">
        <v>376</v>
      </c>
      <c r="H154" s="185">
        <v>76.23</v>
      </c>
      <c r="I154" s="186"/>
      <c r="J154" s="187">
        <f t="shared" si="20"/>
        <v>0</v>
      </c>
      <c r="K154" s="183" t="s">
        <v>253</v>
      </c>
      <c r="L154" s="40"/>
      <c r="M154" s="188" t="s">
        <v>5</v>
      </c>
      <c r="N154" s="189" t="s">
        <v>44</v>
      </c>
      <c r="O154" s="41"/>
      <c r="P154" s="190">
        <f t="shared" si="21"/>
        <v>0</v>
      </c>
      <c r="Q154" s="190">
        <v>0</v>
      </c>
      <c r="R154" s="190">
        <f t="shared" si="22"/>
        <v>0</v>
      </c>
      <c r="S154" s="190">
        <v>0</v>
      </c>
      <c r="T154" s="191">
        <f t="shared" si="23"/>
        <v>0</v>
      </c>
      <c r="AR154" s="23" t="s">
        <v>254</v>
      </c>
      <c r="AT154" s="23" t="s">
        <v>249</v>
      </c>
      <c r="AU154" s="23" t="s">
        <v>82</v>
      </c>
      <c r="AY154" s="23" t="s">
        <v>246</v>
      </c>
      <c r="BE154" s="192">
        <f t="shared" si="24"/>
        <v>0</v>
      </c>
      <c r="BF154" s="192">
        <f t="shared" si="25"/>
        <v>0</v>
      </c>
      <c r="BG154" s="192">
        <f t="shared" si="26"/>
        <v>0</v>
      </c>
      <c r="BH154" s="192">
        <f t="shared" si="27"/>
        <v>0</v>
      </c>
      <c r="BI154" s="192">
        <f t="shared" si="28"/>
        <v>0</v>
      </c>
      <c r="BJ154" s="23" t="s">
        <v>80</v>
      </c>
      <c r="BK154" s="192">
        <f t="shared" si="29"/>
        <v>0</v>
      </c>
      <c r="BL154" s="23" t="s">
        <v>254</v>
      </c>
      <c r="BM154" s="23" t="s">
        <v>493</v>
      </c>
    </row>
    <row r="155" spans="2:65" s="1" customFormat="1" ht="22.5" customHeight="1">
      <c r="B155" s="180"/>
      <c r="C155" s="181" t="s">
        <v>326</v>
      </c>
      <c r="D155" s="181" t="s">
        <v>249</v>
      </c>
      <c r="E155" s="182" t="s">
        <v>850</v>
      </c>
      <c r="F155" s="183" t="s">
        <v>851</v>
      </c>
      <c r="G155" s="184" t="s">
        <v>376</v>
      </c>
      <c r="H155" s="185">
        <v>89.143000000000001</v>
      </c>
      <c r="I155" s="186"/>
      <c r="J155" s="187">
        <f t="shared" si="20"/>
        <v>0</v>
      </c>
      <c r="K155" s="183" t="s">
        <v>253</v>
      </c>
      <c r="L155" s="40"/>
      <c r="M155" s="188" t="s">
        <v>5</v>
      </c>
      <c r="N155" s="189" t="s">
        <v>44</v>
      </c>
      <c r="O155" s="41"/>
      <c r="P155" s="190">
        <f t="shared" si="21"/>
        <v>0</v>
      </c>
      <c r="Q155" s="190">
        <v>0</v>
      </c>
      <c r="R155" s="190">
        <f t="shared" si="22"/>
        <v>0</v>
      </c>
      <c r="S155" s="190">
        <v>0</v>
      </c>
      <c r="T155" s="191">
        <f t="shared" si="23"/>
        <v>0</v>
      </c>
      <c r="AR155" s="23" t="s">
        <v>254</v>
      </c>
      <c r="AT155" s="23" t="s">
        <v>249</v>
      </c>
      <c r="AU155" s="23" t="s">
        <v>82</v>
      </c>
      <c r="AY155" s="23" t="s">
        <v>246</v>
      </c>
      <c r="BE155" s="192">
        <f t="shared" si="24"/>
        <v>0</v>
      </c>
      <c r="BF155" s="192">
        <f t="shared" si="25"/>
        <v>0</v>
      </c>
      <c r="BG155" s="192">
        <f t="shared" si="26"/>
        <v>0</v>
      </c>
      <c r="BH155" s="192">
        <f t="shared" si="27"/>
        <v>0</v>
      </c>
      <c r="BI155" s="192">
        <f t="shared" si="28"/>
        <v>0</v>
      </c>
      <c r="BJ155" s="23" t="s">
        <v>80</v>
      </c>
      <c r="BK155" s="192">
        <f t="shared" si="29"/>
        <v>0</v>
      </c>
      <c r="BL155" s="23" t="s">
        <v>254</v>
      </c>
      <c r="BM155" s="23" t="s">
        <v>498</v>
      </c>
    </row>
    <row r="156" spans="2:65" s="1" customFormat="1" ht="22.5" customHeight="1">
      <c r="B156" s="180"/>
      <c r="C156" s="181" t="s">
        <v>499</v>
      </c>
      <c r="D156" s="181" t="s">
        <v>249</v>
      </c>
      <c r="E156" s="182" t="s">
        <v>850</v>
      </c>
      <c r="F156" s="183" t="s">
        <v>851</v>
      </c>
      <c r="G156" s="184" t="s">
        <v>376</v>
      </c>
      <c r="H156" s="185">
        <v>10.215</v>
      </c>
      <c r="I156" s="186"/>
      <c r="J156" s="187">
        <f t="shared" si="20"/>
        <v>0</v>
      </c>
      <c r="K156" s="183" t="s">
        <v>253</v>
      </c>
      <c r="L156" s="40"/>
      <c r="M156" s="188" t="s">
        <v>5</v>
      </c>
      <c r="N156" s="189" t="s">
        <v>44</v>
      </c>
      <c r="O156" s="41"/>
      <c r="P156" s="190">
        <f t="shared" si="21"/>
        <v>0</v>
      </c>
      <c r="Q156" s="190">
        <v>0</v>
      </c>
      <c r="R156" s="190">
        <f t="shared" si="22"/>
        <v>0</v>
      </c>
      <c r="S156" s="190">
        <v>0</v>
      </c>
      <c r="T156" s="191">
        <f t="shared" si="23"/>
        <v>0</v>
      </c>
      <c r="AR156" s="23" t="s">
        <v>254</v>
      </c>
      <c r="AT156" s="23" t="s">
        <v>249</v>
      </c>
      <c r="AU156" s="23" t="s">
        <v>82</v>
      </c>
      <c r="AY156" s="23" t="s">
        <v>246</v>
      </c>
      <c r="BE156" s="192">
        <f t="shared" si="24"/>
        <v>0</v>
      </c>
      <c r="BF156" s="192">
        <f t="shared" si="25"/>
        <v>0</v>
      </c>
      <c r="BG156" s="192">
        <f t="shared" si="26"/>
        <v>0</v>
      </c>
      <c r="BH156" s="192">
        <f t="shared" si="27"/>
        <v>0</v>
      </c>
      <c r="BI156" s="192">
        <f t="shared" si="28"/>
        <v>0</v>
      </c>
      <c r="BJ156" s="23" t="s">
        <v>80</v>
      </c>
      <c r="BK156" s="192">
        <f t="shared" si="29"/>
        <v>0</v>
      </c>
      <c r="BL156" s="23" t="s">
        <v>254</v>
      </c>
      <c r="BM156" s="23" t="s">
        <v>502</v>
      </c>
    </row>
    <row r="157" spans="2:65" s="1" customFormat="1" ht="22.5" customHeight="1">
      <c r="B157" s="180"/>
      <c r="C157" s="181" t="s">
        <v>414</v>
      </c>
      <c r="D157" s="181" t="s">
        <v>249</v>
      </c>
      <c r="E157" s="182" t="s">
        <v>852</v>
      </c>
      <c r="F157" s="183" t="s">
        <v>853</v>
      </c>
      <c r="G157" s="184" t="s">
        <v>359</v>
      </c>
      <c r="H157" s="185">
        <v>1.504</v>
      </c>
      <c r="I157" s="186"/>
      <c r="J157" s="187">
        <f t="shared" si="20"/>
        <v>0</v>
      </c>
      <c r="K157" s="183" t="s">
        <v>253</v>
      </c>
      <c r="L157" s="40"/>
      <c r="M157" s="188" t="s">
        <v>5</v>
      </c>
      <c r="N157" s="189" t="s">
        <v>44</v>
      </c>
      <c r="O157" s="41"/>
      <c r="P157" s="190">
        <f t="shared" si="21"/>
        <v>0</v>
      </c>
      <c r="Q157" s="190">
        <v>0</v>
      </c>
      <c r="R157" s="190">
        <f t="shared" si="22"/>
        <v>0</v>
      </c>
      <c r="S157" s="190">
        <v>0</v>
      </c>
      <c r="T157" s="191">
        <f t="shared" si="23"/>
        <v>0</v>
      </c>
      <c r="AR157" s="23" t="s">
        <v>254</v>
      </c>
      <c r="AT157" s="23" t="s">
        <v>249</v>
      </c>
      <c r="AU157" s="23" t="s">
        <v>82</v>
      </c>
      <c r="AY157" s="23" t="s">
        <v>246</v>
      </c>
      <c r="BE157" s="192">
        <f t="shared" si="24"/>
        <v>0</v>
      </c>
      <c r="BF157" s="192">
        <f t="shared" si="25"/>
        <v>0</v>
      </c>
      <c r="BG157" s="192">
        <f t="shared" si="26"/>
        <v>0</v>
      </c>
      <c r="BH157" s="192">
        <f t="shared" si="27"/>
        <v>0</v>
      </c>
      <c r="BI157" s="192">
        <f t="shared" si="28"/>
        <v>0</v>
      </c>
      <c r="BJ157" s="23" t="s">
        <v>80</v>
      </c>
      <c r="BK157" s="192">
        <f t="shared" si="29"/>
        <v>0</v>
      </c>
      <c r="BL157" s="23" t="s">
        <v>254</v>
      </c>
      <c r="BM157" s="23" t="s">
        <v>505</v>
      </c>
    </row>
    <row r="158" spans="2:65" s="1" customFormat="1" ht="31.5" customHeight="1">
      <c r="B158" s="180"/>
      <c r="C158" s="181" t="s">
        <v>506</v>
      </c>
      <c r="D158" s="181" t="s">
        <v>249</v>
      </c>
      <c r="E158" s="182" t="s">
        <v>1228</v>
      </c>
      <c r="F158" s="183" t="s">
        <v>1229</v>
      </c>
      <c r="G158" s="184" t="s">
        <v>359</v>
      </c>
      <c r="H158" s="185">
        <v>0.99</v>
      </c>
      <c r="I158" s="186"/>
      <c r="J158" s="187">
        <f t="shared" si="20"/>
        <v>0</v>
      </c>
      <c r="K158" s="183" t="s">
        <v>253</v>
      </c>
      <c r="L158" s="40"/>
      <c r="M158" s="188" t="s">
        <v>5</v>
      </c>
      <c r="N158" s="189" t="s">
        <v>44</v>
      </c>
      <c r="O158" s="41"/>
      <c r="P158" s="190">
        <f t="shared" si="21"/>
        <v>0</v>
      </c>
      <c r="Q158" s="190">
        <v>0</v>
      </c>
      <c r="R158" s="190">
        <f t="shared" si="22"/>
        <v>0</v>
      </c>
      <c r="S158" s="190">
        <v>0</v>
      </c>
      <c r="T158" s="191">
        <f t="shared" si="23"/>
        <v>0</v>
      </c>
      <c r="AR158" s="23" t="s">
        <v>254</v>
      </c>
      <c r="AT158" s="23" t="s">
        <v>249</v>
      </c>
      <c r="AU158" s="23" t="s">
        <v>82</v>
      </c>
      <c r="AY158" s="23" t="s">
        <v>246</v>
      </c>
      <c r="BE158" s="192">
        <f t="shared" si="24"/>
        <v>0</v>
      </c>
      <c r="BF158" s="192">
        <f t="shared" si="25"/>
        <v>0</v>
      </c>
      <c r="BG158" s="192">
        <f t="shared" si="26"/>
        <v>0</v>
      </c>
      <c r="BH158" s="192">
        <f t="shared" si="27"/>
        <v>0</v>
      </c>
      <c r="BI158" s="192">
        <f t="shared" si="28"/>
        <v>0</v>
      </c>
      <c r="BJ158" s="23" t="s">
        <v>80</v>
      </c>
      <c r="BK158" s="192">
        <f t="shared" si="29"/>
        <v>0</v>
      </c>
      <c r="BL158" s="23" t="s">
        <v>254</v>
      </c>
      <c r="BM158" s="23" t="s">
        <v>509</v>
      </c>
    </row>
    <row r="159" spans="2:65" s="1" customFormat="1" ht="22.5" customHeight="1">
      <c r="B159" s="180"/>
      <c r="C159" s="181" t="s">
        <v>418</v>
      </c>
      <c r="D159" s="181" t="s">
        <v>249</v>
      </c>
      <c r="E159" s="182" t="s">
        <v>862</v>
      </c>
      <c r="F159" s="183" t="s">
        <v>863</v>
      </c>
      <c r="G159" s="184" t="s">
        <v>376</v>
      </c>
      <c r="H159" s="185">
        <v>122.6</v>
      </c>
      <c r="I159" s="186"/>
      <c r="J159" s="187">
        <f t="shared" si="20"/>
        <v>0</v>
      </c>
      <c r="K159" s="183" t="s">
        <v>253</v>
      </c>
      <c r="L159" s="40"/>
      <c r="M159" s="188" t="s">
        <v>5</v>
      </c>
      <c r="N159" s="189" t="s">
        <v>44</v>
      </c>
      <c r="O159" s="41"/>
      <c r="P159" s="190">
        <f t="shared" si="21"/>
        <v>0</v>
      </c>
      <c r="Q159" s="190">
        <v>0</v>
      </c>
      <c r="R159" s="190">
        <f t="shared" si="22"/>
        <v>0</v>
      </c>
      <c r="S159" s="190">
        <v>0</v>
      </c>
      <c r="T159" s="191">
        <f t="shared" si="23"/>
        <v>0</v>
      </c>
      <c r="AR159" s="23" t="s">
        <v>254</v>
      </c>
      <c r="AT159" s="23" t="s">
        <v>249</v>
      </c>
      <c r="AU159" s="23" t="s">
        <v>82</v>
      </c>
      <c r="AY159" s="23" t="s">
        <v>246</v>
      </c>
      <c r="BE159" s="192">
        <f t="shared" si="24"/>
        <v>0</v>
      </c>
      <c r="BF159" s="192">
        <f t="shared" si="25"/>
        <v>0</v>
      </c>
      <c r="BG159" s="192">
        <f t="shared" si="26"/>
        <v>0</v>
      </c>
      <c r="BH159" s="192">
        <f t="shared" si="27"/>
        <v>0</v>
      </c>
      <c r="BI159" s="192">
        <f t="shared" si="28"/>
        <v>0</v>
      </c>
      <c r="BJ159" s="23" t="s">
        <v>80</v>
      </c>
      <c r="BK159" s="192">
        <f t="shared" si="29"/>
        <v>0</v>
      </c>
      <c r="BL159" s="23" t="s">
        <v>254</v>
      </c>
      <c r="BM159" s="23" t="s">
        <v>514</v>
      </c>
    </row>
    <row r="160" spans="2:65" s="1" customFormat="1" ht="22.5" customHeight="1">
      <c r="B160" s="180"/>
      <c r="C160" s="181" t="s">
        <v>515</v>
      </c>
      <c r="D160" s="181" t="s">
        <v>249</v>
      </c>
      <c r="E160" s="182" t="s">
        <v>864</v>
      </c>
      <c r="F160" s="183" t="s">
        <v>865</v>
      </c>
      <c r="G160" s="184" t="s">
        <v>376</v>
      </c>
      <c r="H160" s="185">
        <v>22.552</v>
      </c>
      <c r="I160" s="186"/>
      <c r="J160" s="187">
        <f t="shared" si="20"/>
        <v>0</v>
      </c>
      <c r="K160" s="183" t="s">
        <v>253</v>
      </c>
      <c r="L160" s="40"/>
      <c r="M160" s="188" t="s">
        <v>5</v>
      </c>
      <c r="N160" s="189" t="s">
        <v>44</v>
      </c>
      <c r="O160" s="41"/>
      <c r="P160" s="190">
        <f t="shared" si="21"/>
        <v>0</v>
      </c>
      <c r="Q160" s="190">
        <v>0</v>
      </c>
      <c r="R160" s="190">
        <f t="shared" si="22"/>
        <v>0</v>
      </c>
      <c r="S160" s="190">
        <v>0</v>
      </c>
      <c r="T160" s="191">
        <f t="shared" si="23"/>
        <v>0</v>
      </c>
      <c r="AR160" s="23" t="s">
        <v>254</v>
      </c>
      <c r="AT160" s="23" t="s">
        <v>249</v>
      </c>
      <c r="AU160" s="23" t="s">
        <v>82</v>
      </c>
      <c r="AY160" s="23" t="s">
        <v>246</v>
      </c>
      <c r="BE160" s="192">
        <f t="shared" si="24"/>
        <v>0</v>
      </c>
      <c r="BF160" s="192">
        <f t="shared" si="25"/>
        <v>0</v>
      </c>
      <c r="BG160" s="192">
        <f t="shared" si="26"/>
        <v>0</v>
      </c>
      <c r="BH160" s="192">
        <f t="shared" si="27"/>
        <v>0</v>
      </c>
      <c r="BI160" s="192">
        <f t="shared" si="28"/>
        <v>0</v>
      </c>
      <c r="BJ160" s="23" t="s">
        <v>80</v>
      </c>
      <c r="BK160" s="192">
        <f t="shared" si="29"/>
        <v>0</v>
      </c>
      <c r="BL160" s="23" t="s">
        <v>254</v>
      </c>
      <c r="BM160" s="23" t="s">
        <v>463</v>
      </c>
    </row>
    <row r="161" spans="2:65" s="1" customFormat="1" ht="22.5" customHeight="1">
      <c r="B161" s="180"/>
      <c r="C161" s="181" t="s">
        <v>424</v>
      </c>
      <c r="D161" s="181" t="s">
        <v>249</v>
      </c>
      <c r="E161" s="182" t="s">
        <v>866</v>
      </c>
      <c r="F161" s="183" t="s">
        <v>867</v>
      </c>
      <c r="G161" s="184" t="s">
        <v>376</v>
      </c>
      <c r="H161" s="185">
        <v>45.3</v>
      </c>
      <c r="I161" s="186"/>
      <c r="J161" s="187">
        <f t="shared" si="20"/>
        <v>0</v>
      </c>
      <c r="K161" s="183" t="s">
        <v>253</v>
      </c>
      <c r="L161" s="40"/>
      <c r="M161" s="188" t="s">
        <v>5</v>
      </c>
      <c r="N161" s="189" t="s">
        <v>44</v>
      </c>
      <c r="O161" s="41"/>
      <c r="P161" s="190">
        <f t="shared" si="21"/>
        <v>0</v>
      </c>
      <c r="Q161" s="190">
        <v>0</v>
      </c>
      <c r="R161" s="190">
        <f t="shared" si="22"/>
        <v>0</v>
      </c>
      <c r="S161" s="190">
        <v>0</v>
      </c>
      <c r="T161" s="191">
        <f t="shared" si="23"/>
        <v>0</v>
      </c>
      <c r="AR161" s="23" t="s">
        <v>254</v>
      </c>
      <c r="AT161" s="23" t="s">
        <v>249</v>
      </c>
      <c r="AU161" s="23" t="s">
        <v>82</v>
      </c>
      <c r="AY161" s="23" t="s">
        <v>246</v>
      </c>
      <c r="BE161" s="192">
        <f t="shared" si="24"/>
        <v>0</v>
      </c>
      <c r="BF161" s="192">
        <f t="shared" si="25"/>
        <v>0</v>
      </c>
      <c r="BG161" s="192">
        <f t="shared" si="26"/>
        <v>0</v>
      </c>
      <c r="BH161" s="192">
        <f t="shared" si="27"/>
        <v>0</v>
      </c>
      <c r="BI161" s="192">
        <f t="shared" si="28"/>
        <v>0</v>
      </c>
      <c r="BJ161" s="23" t="s">
        <v>80</v>
      </c>
      <c r="BK161" s="192">
        <f t="shared" si="29"/>
        <v>0</v>
      </c>
      <c r="BL161" s="23" t="s">
        <v>254</v>
      </c>
      <c r="BM161" s="23" t="s">
        <v>481</v>
      </c>
    </row>
    <row r="162" spans="2:65" s="1" customFormat="1" ht="31.5" customHeight="1">
      <c r="B162" s="180"/>
      <c r="C162" s="181" t="s">
        <v>521</v>
      </c>
      <c r="D162" s="181" t="s">
        <v>249</v>
      </c>
      <c r="E162" s="182" t="s">
        <v>870</v>
      </c>
      <c r="F162" s="183" t="s">
        <v>871</v>
      </c>
      <c r="G162" s="184" t="s">
        <v>376</v>
      </c>
      <c r="H162" s="185">
        <v>122.6</v>
      </c>
      <c r="I162" s="186"/>
      <c r="J162" s="187">
        <f t="shared" si="20"/>
        <v>0</v>
      </c>
      <c r="K162" s="183" t="s">
        <v>253</v>
      </c>
      <c r="L162" s="40"/>
      <c r="M162" s="188" t="s">
        <v>5</v>
      </c>
      <c r="N162" s="189" t="s">
        <v>44</v>
      </c>
      <c r="O162" s="41"/>
      <c r="P162" s="190">
        <f t="shared" si="21"/>
        <v>0</v>
      </c>
      <c r="Q162" s="190">
        <v>0</v>
      </c>
      <c r="R162" s="190">
        <f t="shared" si="22"/>
        <v>0</v>
      </c>
      <c r="S162" s="190">
        <v>0</v>
      </c>
      <c r="T162" s="191">
        <f t="shared" si="23"/>
        <v>0</v>
      </c>
      <c r="AR162" s="23" t="s">
        <v>254</v>
      </c>
      <c r="AT162" s="23" t="s">
        <v>249</v>
      </c>
      <c r="AU162" s="23" t="s">
        <v>82</v>
      </c>
      <c r="AY162" s="23" t="s">
        <v>246</v>
      </c>
      <c r="BE162" s="192">
        <f t="shared" si="24"/>
        <v>0</v>
      </c>
      <c r="BF162" s="192">
        <f t="shared" si="25"/>
        <v>0</v>
      </c>
      <c r="BG162" s="192">
        <f t="shared" si="26"/>
        <v>0</v>
      </c>
      <c r="BH162" s="192">
        <f t="shared" si="27"/>
        <v>0</v>
      </c>
      <c r="BI162" s="192">
        <f t="shared" si="28"/>
        <v>0</v>
      </c>
      <c r="BJ162" s="23" t="s">
        <v>80</v>
      </c>
      <c r="BK162" s="192">
        <f t="shared" si="29"/>
        <v>0</v>
      </c>
      <c r="BL162" s="23" t="s">
        <v>254</v>
      </c>
      <c r="BM162" s="23" t="s">
        <v>524</v>
      </c>
    </row>
    <row r="163" spans="2:65" s="1" customFormat="1" ht="22.5" customHeight="1">
      <c r="B163" s="180"/>
      <c r="C163" s="181" t="s">
        <v>428</v>
      </c>
      <c r="D163" s="181" t="s">
        <v>249</v>
      </c>
      <c r="E163" s="182" t="s">
        <v>872</v>
      </c>
      <c r="F163" s="183" t="s">
        <v>873</v>
      </c>
      <c r="G163" s="184" t="s">
        <v>359</v>
      </c>
      <c r="H163" s="185">
        <v>2.452</v>
      </c>
      <c r="I163" s="186"/>
      <c r="J163" s="187">
        <f t="shared" si="20"/>
        <v>0</v>
      </c>
      <c r="K163" s="183" t="s">
        <v>253</v>
      </c>
      <c r="L163" s="40"/>
      <c r="M163" s="188" t="s">
        <v>5</v>
      </c>
      <c r="N163" s="189" t="s">
        <v>44</v>
      </c>
      <c r="O163" s="41"/>
      <c r="P163" s="190">
        <f t="shared" si="21"/>
        <v>0</v>
      </c>
      <c r="Q163" s="190">
        <v>0</v>
      </c>
      <c r="R163" s="190">
        <f t="shared" si="22"/>
        <v>0</v>
      </c>
      <c r="S163" s="190">
        <v>0</v>
      </c>
      <c r="T163" s="191">
        <f t="shared" si="23"/>
        <v>0</v>
      </c>
      <c r="AR163" s="23" t="s">
        <v>254</v>
      </c>
      <c r="AT163" s="23" t="s">
        <v>249</v>
      </c>
      <c r="AU163" s="23" t="s">
        <v>82</v>
      </c>
      <c r="AY163" s="23" t="s">
        <v>246</v>
      </c>
      <c r="BE163" s="192">
        <f t="shared" si="24"/>
        <v>0</v>
      </c>
      <c r="BF163" s="192">
        <f t="shared" si="25"/>
        <v>0</v>
      </c>
      <c r="BG163" s="192">
        <f t="shared" si="26"/>
        <v>0</v>
      </c>
      <c r="BH163" s="192">
        <f t="shared" si="27"/>
        <v>0</v>
      </c>
      <c r="BI163" s="192">
        <f t="shared" si="28"/>
        <v>0</v>
      </c>
      <c r="BJ163" s="23" t="s">
        <v>80</v>
      </c>
      <c r="BK163" s="192">
        <f t="shared" si="29"/>
        <v>0</v>
      </c>
      <c r="BL163" s="23" t="s">
        <v>254</v>
      </c>
      <c r="BM163" s="23" t="s">
        <v>527</v>
      </c>
    </row>
    <row r="164" spans="2:65" s="1" customFormat="1" ht="22.5" customHeight="1">
      <c r="B164" s="180"/>
      <c r="C164" s="181" t="s">
        <v>528</v>
      </c>
      <c r="D164" s="181" t="s">
        <v>249</v>
      </c>
      <c r="E164" s="182" t="s">
        <v>874</v>
      </c>
      <c r="F164" s="183" t="s">
        <v>875</v>
      </c>
      <c r="G164" s="184" t="s">
        <v>376</v>
      </c>
      <c r="H164" s="185">
        <v>1.36</v>
      </c>
      <c r="I164" s="186"/>
      <c r="J164" s="187">
        <f t="shared" si="20"/>
        <v>0</v>
      </c>
      <c r="K164" s="183" t="s">
        <v>253</v>
      </c>
      <c r="L164" s="40"/>
      <c r="M164" s="188" t="s">
        <v>5</v>
      </c>
      <c r="N164" s="189" t="s">
        <v>44</v>
      </c>
      <c r="O164" s="41"/>
      <c r="P164" s="190">
        <f t="shared" si="21"/>
        <v>0</v>
      </c>
      <c r="Q164" s="190">
        <v>0</v>
      </c>
      <c r="R164" s="190">
        <f t="shared" si="22"/>
        <v>0</v>
      </c>
      <c r="S164" s="190">
        <v>0</v>
      </c>
      <c r="T164" s="191">
        <f t="shared" si="23"/>
        <v>0</v>
      </c>
      <c r="AR164" s="23" t="s">
        <v>254</v>
      </c>
      <c r="AT164" s="23" t="s">
        <v>249</v>
      </c>
      <c r="AU164" s="23" t="s">
        <v>82</v>
      </c>
      <c r="AY164" s="23" t="s">
        <v>246</v>
      </c>
      <c r="BE164" s="192">
        <f t="shared" si="24"/>
        <v>0</v>
      </c>
      <c r="BF164" s="192">
        <f t="shared" si="25"/>
        <v>0</v>
      </c>
      <c r="BG164" s="192">
        <f t="shared" si="26"/>
        <v>0</v>
      </c>
      <c r="BH164" s="192">
        <f t="shared" si="27"/>
        <v>0</v>
      </c>
      <c r="BI164" s="192">
        <f t="shared" si="28"/>
        <v>0</v>
      </c>
      <c r="BJ164" s="23" t="s">
        <v>80</v>
      </c>
      <c r="BK164" s="192">
        <f t="shared" si="29"/>
        <v>0</v>
      </c>
      <c r="BL164" s="23" t="s">
        <v>254</v>
      </c>
      <c r="BM164" s="23" t="s">
        <v>531</v>
      </c>
    </row>
    <row r="165" spans="2:65" s="1" customFormat="1" ht="22.5" customHeight="1">
      <c r="B165" s="180"/>
      <c r="C165" s="181" t="s">
        <v>431</v>
      </c>
      <c r="D165" s="181" t="s">
        <v>249</v>
      </c>
      <c r="E165" s="182" t="s">
        <v>491</v>
      </c>
      <c r="F165" s="183" t="s">
        <v>492</v>
      </c>
      <c r="G165" s="184" t="s">
        <v>376</v>
      </c>
      <c r="H165" s="185">
        <v>54.372</v>
      </c>
      <c r="I165" s="186"/>
      <c r="J165" s="187">
        <f t="shared" si="20"/>
        <v>0</v>
      </c>
      <c r="K165" s="183" t="s">
        <v>253</v>
      </c>
      <c r="L165" s="40"/>
      <c r="M165" s="188" t="s">
        <v>5</v>
      </c>
      <c r="N165" s="189" t="s">
        <v>44</v>
      </c>
      <c r="O165" s="41"/>
      <c r="P165" s="190">
        <f t="shared" si="21"/>
        <v>0</v>
      </c>
      <c r="Q165" s="190">
        <v>0</v>
      </c>
      <c r="R165" s="190">
        <f t="shared" si="22"/>
        <v>0</v>
      </c>
      <c r="S165" s="190">
        <v>0</v>
      </c>
      <c r="T165" s="191">
        <f t="shared" si="23"/>
        <v>0</v>
      </c>
      <c r="AR165" s="23" t="s">
        <v>254</v>
      </c>
      <c r="AT165" s="23" t="s">
        <v>249</v>
      </c>
      <c r="AU165" s="23" t="s">
        <v>82</v>
      </c>
      <c r="AY165" s="23" t="s">
        <v>246</v>
      </c>
      <c r="BE165" s="192">
        <f t="shared" si="24"/>
        <v>0</v>
      </c>
      <c r="BF165" s="192">
        <f t="shared" si="25"/>
        <v>0</v>
      </c>
      <c r="BG165" s="192">
        <f t="shared" si="26"/>
        <v>0</v>
      </c>
      <c r="BH165" s="192">
        <f t="shared" si="27"/>
        <v>0</v>
      </c>
      <c r="BI165" s="192">
        <f t="shared" si="28"/>
        <v>0</v>
      </c>
      <c r="BJ165" s="23" t="s">
        <v>80</v>
      </c>
      <c r="BK165" s="192">
        <f t="shared" si="29"/>
        <v>0</v>
      </c>
      <c r="BL165" s="23" t="s">
        <v>254</v>
      </c>
      <c r="BM165" s="23" t="s">
        <v>534</v>
      </c>
    </row>
    <row r="166" spans="2:65" s="1" customFormat="1" ht="22.5" customHeight="1">
      <c r="B166" s="180"/>
      <c r="C166" s="181" t="s">
        <v>537</v>
      </c>
      <c r="D166" s="181" t="s">
        <v>249</v>
      </c>
      <c r="E166" s="182" t="s">
        <v>878</v>
      </c>
      <c r="F166" s="183" t="s">
        <v>879</v>
      </c>
      <c r="G166" s="184" t="s">
        <v>376</v>
      </c>
      <c r="H166" s="185">
        <v>2.8570000000000002</v>
      </c>
      <c r="I166" s="186"/>
      <c r="J166" s="187">
        <f t="shared" si="20"/>
        <v>0</v>
      </c>
      <c r="K166" s="183" t="s">
        <v>253</v>
      </c>
      <c r="L166" s="40"/>
      <c r="M166" s="188" t="s">
        <v>5</v>
      </c>
      <c r="N166" s="189" t="s">
        <v>44</v>
      </c>
      <c r="O166" s="41"/>
      <c r="P166" s="190">
        <f t="shared" si="21"/>
        <v>0</v>
      </c>
      <c r="Q166" s="190">
        <v>0</v>
      </c>
      <c r="R166" s="190">
        <f t="shared" si="22"/>
        <v>0</v>
      </c>
      <c r="S166" s="190">
        <v>0</v>
      </c>
      <c r="T166" s="191">
        <f t="shared" si="23"/>
        <v>0</v>
      </c>
      <c r="AR166" s="23" t="s">
        <v>254</v>
      </c>
      <c r="AT166" s="23" t="s">
        <v>249</v>
      </c>
      <c r="AU166" s="23" t="s">
        <v>82</v>
      </c>
      <c r="AY166" s="23" t="s">
        <v>246</v>
      </c>
      <c r="BE166" s="192">
        <f t="shared" si="24"/>
        <v>0</v>
      </c>
      <c r="BF166" s="192">
        <f t="shared" si="25"/>
        <v>0</v>
      </c>
      <c r="BG166" s="192">
        <f t="shared" si="26"/>
        <v>0</v>
      </c>
      <c r="BH166" s="192">
        <f t="shared" si="27"/>
        <v>0</v>
      </c>
      <c r="BI166" s="192">
        <f t="shared" si="28"/>
        <v>0</v>
      </c>
      <c r="BJ166" s="23" t="s">
        <v>80</v>
      </c>
      <c r="BK166" s="192">
        <f t="shared" si="29"/>
        <v>0</v>
      </c>
      <c r="BL166" s="23" t="s">
        <v>254</v>
      </c>
      <c r="BM166" s="23" t="s">
        <v>540</v>
      </c>
    </row>
    <row r="167" spans="2:65" s="11" customFormat="1" ht="29.85" customHeight="1">
      <c r="B167" s="166"/>
      <c r="D167" s="177" t="s">
        <v>72</v>
      </c>
      <c r="E167" s="178" t="s">
        <v>494</v>
      </c>
      <c r="F167" s="178" t="s">
        <v>495</v>
      </c>
      <c r="I167" s="169"/>
      <c r="J167" s="179">
        <f>BK167</f>
        <v>0</v>
      </c>
      <c r="L167" s="166"/>
      <c r="M167" s="171"/>
      <c r="N167" s="172"/>
      <c r="O167" s="172"/>
      <c r="P167" s="173">
        <f>SUM(P168:P178)</f>
        <v>0</v>
      </c>
      <c r="Q167" s="172"/>
      <c r="R167" s="173">
        <f>SUM(R168:R178)</f>
        <v>0</v>
      </c>
      <c r="S167" s="172"/>
      <c r="T167" s="174">
        <f>SUM(T168:T178)</f>
        <v>0</v>
      </c>
      <c r="AR167" s="167" t="s">
        <v>80</v>
      </c>
      <c r="AT167" s="175" t="s">
        <v>72</v>
      </c>
      <c r="AU167" s="175" t="s">
        <v>80</v>
      </c>
      <c r="AY167" s="167" t="s">
        <v>246</v>
      </c>
      <c r="BK167" s="176">
        <f>SUM(BK168:BK178)</f>
        <v>0</v>
      </c>
    </row>
    <row r="168" spans="2:65" s="1" customFormat="1" ht="22.5" customHeight="1">
      <c r="B168" s="180"/>
      <c r="C168" s="181" t="s">
        <v>435</v>
      </c>
      <c r="D168" s="181" t="s">
        <v>249</v>
      </c>
      <c r="E168" s="182" t="s">
        <v>883</v>
      </c>
      <c r="F168" s="183" t="s">
        <v>884</v>
      </c>
      <c r="G168" s="184" t="s">
        <v>376</v>
      </c>
      <c r="H168" s="185">
        <v>728.30100000000004</v>
      </c>
      <c r="I168" s="186"/>
      <c r="J168" s="187">
        <f t="shared" ref="J168:J178" si="30">ROUND(I168*H168,2)</f>
        <v>0</v>
      </c>
      <c r="K168" s="183" t="s">
        <v>253</v>
      </c>
      <c r="L168" s="40"/>
      <c r="M168" s="188" t="s">
        <v>5</v>
      </c>
      <c r="N168" s="189" t="s">
        <v>44</v>
      </c>
      <c r="O168" s="41"/>
      <c r="P168" s="190">
        <f t="shared" ref="P168:P178" si="31">O168*H168</f>
        <v>0</v>
      </c>
      <c r="Q168" s="190">
        <v>0</v>
      </c>
      <c r="R168" s="190">
        <f t="shared" ref="R168:R178" si="32">Q168*H168</f>
        <v>0</v>
      </c>
      <c r="S168" s="190">
        <v>0</v>
      </c>
      <c r="T168" s="191">
        <f t="shared" ref="T168:T178" si="33">S168*H168</f>
        <v>0</v>
      </c>
      <c r="AR168" s="23" t="s">
        <v>254</v>
      </c>
      <c r="AT168" s="23" t="s">
        <v>249</v>
      </c>
      <c r="AU168" s="23" t="s">
        <v>82</v>
      </c>
      <c r="AY168" s="23" t="s">
        <v>246</v>
      </c>
      <c r="BE168" s="192">
        <f t="shared" ref="BE168:BE178" si="34">IF(N168="základní",J168,0)</f>
        <v>0</v>
      </c>
      <c r="BF168" s="192">
        <f t="shared" ref="BF168:BF178" si="35">IF(N168="snížená",J168,0)</f>
        <v>0</v>
      </c>
      <c r="BG168" s="192">
        <f t="shared" ref="BG168:BG178" si="36">IF(N168="zákl. přenesená",J168,0)</f>
        <v>0</v>
      </c>
      <c r="BH168" s="192">
        <f t="shared" ref="BH168:BH178" si="37">IF(N168="sníž. přenesená",J168,0)</f>
        <v>0</v>
      </c>
      <c r="BI168" s="192">
        <f t="shared" ref="BI168:BI178" si="38">IF(N168="nulová",J168,0)</f>
        <v>0</v>
      </c>
      <c r="BJ168" s="23" t="s">
        <v>80</v>
      </c>
      <c r="BK168" s="192">
        <f t="shared" ref="BK168:BK178" si="39">ROUND(I168*H168,2)</f>
        <v>0</v>
      </c>
      <c r="BL168" s="23" t="s">
        <v>254</v>
      </c>
      <c r="BM168" s="23" t="s">
        <v>547</v>
      </c>
    </row>
    <row r="169" spans="2:65" s="1" customFormat="1" ht="22.5" customHeight="1">
      <c r="B169" s="180"/>
      <c r="C169" s="181" t="s">
        <v>548</v>
      </c>
      <c r="D169" s="181" t="s">
        <v>249</v>
      </c>
      <c r="E169" s="182" t="s">
        <v>890</v>
      </c>
      <c r="F169" s="183" t="s">
        <v>891</v>
      </c>
      <c r="G169" s="184" t="s">
        <v>376</v>
      </c>
      <c r="H169" s="185">
        <v>1.85</v>
      </c>
      <c r="I169" s="186"/>
      <c r="J169" s="187">
        <f t="shared" si="30"/>
        <v>0</v>
      </c>
      <c r="K169" s="183" t="s">
        <v>253</v>
      </c>
      <c r="L169" s="40"/>
      <c r="M169" s="188" t="s">
        <v>5</v>
      </c>
      <c r="N169" s="189" t="s">
        <v>44</v>
      </c>
      <c r="O169" s="41"/>
      <c r="P169" s="190">
        <f t="shared" si="31"/>
        <v>0</v>
      </c>
      <c r="Q169" s="190">
        <v>0</v>
      </c>
      <c r="R169" s="190">
        <f t="shared" si="32"/>
        <v>0</v>
      </c>
      <c r="S169" s="190">
        <v>0</v>
      </c>
      <c r="T169" s="191">
        <f t="shared" si="33"/>
        <v>0</v>
      </c>
      <c r="AR169" s="23" t="s">
        <v>254</v>
      </c>
      <c r="AT169" s="23" t="s">
        <v>249</v>
      </c>
      <c r="AU169" s="23" t="s">
        <v>82</v>
      </c>
      <c r="AY169" s="23" t="s">
        <v>246</v>
      </c>
      <c r="BE169" s="192">
        <f t="shared" si="34"/>
        <v>0</v>
      </c>
      <c r="BF169" s="192">
        <f t="shared" si="35"/>
        <v>0</v>
      </c>
      <c r="BG169" s="192">
        <f t="shared" si="36"/>
        <v>0</v>
      </c>
      <c r="BH169" s="192">
        <f t="shared" si="37"/>
        <v>0</v>
      </c>
      <c r="BI169" s="192">
        <f t="shared" si="38"/>
        <v>0</v>
      </c>
      <c r="BJ169" s="23" t="s">
        <v>80</v>
      </c>
      <c r="BK169" s="192">
        <f t="shared" si="39"/>
        <v>0</v>
      </c>
      <c r="BL169" s="23" t="s">
        <v>254</v>
      </c>
      <c r="BM169" s="23" t="s">
        <v>552</v>
      </c>
    </row>
    <row r="170" spans="2:65" s="1" customFormat="1" ht="22.5" customHeight="1">
      <c r="B170" s="180"/>
      <c r="C170" s="181" t="s">
        <v>440</v>
      </c>
      <c r="D170" s="181" t="s">
        <v>249</v>
      </c>
      <c r="E170" s="182" t="s">
        <v>893</v>
      </c>
      <c r="F170" s="183" t="s">
        <v>894</v>
      </c>
      <c r="G170" s="184" t="s">
        <v>359</v>
      </c>
      <c r="H170" s="185">
        <v>0.94499999999999995</v>
      </c>
      <c r="I170" s="186"/>
      <c r="J170" s="187">
        <f t="shared" si="30"/>
        <v>0</v>
      </c>
      <c r="K170" s="183" t="s">
        <v>253</v>
      </c>
      <c r="L170" s="40"/>
      <c r="M170" s="188" t="s">
        <v>5</v>
      </c>
      <c r="N170" s="189" t="s">
        <v>44</v>
      </c>
      <c r="O170" s="41"/>
      <c r="P170" s="190">
        <f t="shared" si="31"/>
        <v>0</v>
      </c>
      <c r="Q170" s="190">
        <v>0</v>
      </c>
      <c r="R170" s="190">
        <f t="shared" si="32"/>
        <v>0</v>
      </c>
      <c r="S170" s="190">
        <v>0</v>
      </c>
      <c r="T170" s="191">
        <f t="shared" si="33"/>
        <v>0</v>
      </c>
      <c r="AR170" s="23" t="s">
        <v>254</v>
      </c>
      <c r="AT170" s="23" t="s">
        <v>249</v>
      </c>
      <c r="AU170" s="23" t="s">
        <v>82</v>
      </c>
      <c r="AY170" s="23" t="s">
        <v>246</v>
      </c>
      <c r="BE170" s="192">
        <f t="shared" si="34"/>
        <v>0</v>
      </c>
      <c r="BF170" s="192">
        <f t="shared" si="35"/>
        <v>0</v>
      </c>
      <c r="BG170" s="192">
        <f t="shared" si="36"/>
        <v>0</v>
      </c>
      <c r="BH170" s="192">
        <f t="shared" si="37"/>
        <v>0</v>
      </c>
      <c r="BI170" s="192">
        <f t="shared" si="38"/>
        <v>0</v>
      </c>
      <c r="BJ170" s="23" t="s">
        <v>80</v>
      </c>
      <c r="BK170" s="192">
        <f t="shared" si="39"/>
        <v>0</v>
      </c>
      <c r="BL170" s="23" t="s">
        <v>254</v>
      </c>
      <c r="BM170" s="23" t="s">
        <v>557</v>
      </c>
    </row>
    <row r="171" spans="2:65" s="1" customFormat="1" ht="22.5" customHeight="1">
      <c r="B171" s="180"/>
      <c r="C171" s="181" t="s">
        <v>558</v>
      </c>
      <c r="D171" s="181" t="s">
        <v>249</v>
      </c>
      <c r="E171" s="182" t="s">
        <v>900</v>
      </c>
      <c r="F171" s="183" t="s">
        <v>901</v>
      </c>
      <c r="G171" s="184" t="s">
        <v>359</v>
      </c>
      <c r="H171" s="185">
        <v>0.29399999999999998</v>
      </c>
      <c r="I171" s="186"/>
      <c r="J171" s="187">
        <f t="shared" si="30"/>
        <v>0</v>
      </c>
      <c r="K171" s="183" t="s">
        <v>253</v>
      </c>
      <c r="L171" s="40"/>
      <c r="M171" s="188" t="s">
        <v>5</v>
      </c>
      <c r="N171" s="189" t="s">
        <v>44</v>
      </c>
      <c r="O171" s="41"/>
      <c r="P171" s="190">
        <f t="shared" si="31"/>
        <v>0</v>
      </c>
      <c r="Q171" s="190">
        <v>0</v>
      </c>
      <c r="R171" s="190">
        <f t="shared" si="32"/>
        <v>0</v>
      </c>
      <c r="S171" s="190">
        <v>0</v>
      </c>
      <c r="T171" s="191">
        <f t="shared" si="33"/>
        <v>0</v>
      </c>
      <c r="AR171" s="23" t="s">
        <v>254</v>
      </c>
      <c r="AT171" s="23" t="s">
        <v>249</v>
      </c>
      <c r="AU171" s="23" t="s">
        <v>82</v>
      </c>
      <c r="AY171" s="23" t="s">
        <v>246</v>
      </c>
      <c r="BE171" s="192">
        <f t="shared" si="34"/>
        <v>0</v>
      </c>
      <c r="BF171" s="192">
        <f t="shared" si="35"/>
        <v>0</v>
      </c>
      <c r="BG171" s="192">
        <f t="shared" si="36"/>
        <v>0</v>
      </c>
      <c r="BH171" s="192">
        <f t="shared" si="37"/>
        <v>0</v>
      </c>
      <c r="BI171" s="192">
        <f t="shared" si="38"/>
        <v>0</v>
      </c>
      <c r="BJ171" s="23" t="s">
        <v>80</v>
      </c>
      <c r="BK171" s="192">
        <f t="shared" si="39"/>
        <v>0</v>
      </c>
      <c r="BL171" s="23" t="s">
        <v>254</v>
      </c>
      <c r="BM171" s="23" t="s">
        <v>559</v>
      </c>
    </row>
    <row r="172" spans="2:65" s="1" customFormat="1" ht="22.5" customHeight="1">
      <c r="B172" s="180"/>
      <c r="C172" s="181" t="s">
        <v>444</v>
      </c>
      <c r="D172" s="181" t="s">
        <v>249</v>
      </c>
      <c r="E172" s="182" t="s">
        <v>1273</v>
      </c>
      <c r="F172" s="183" t="s">
        <v>1274</v>
      </c>
      <c r="G172" s="184" t="s">
        <v>393</v>
      </c>
      <c r="H172" s="185">
        <v>4</v>
      </c>
      <c r="I172" s="186"/>
      <c r="J172" s="187">
        <f t="shared" si="30"/>
        <v>0</v>
      </c>
      <c r="K172" s="183" t="s">
        <v>253</v>
      </c>
      <c r="L172" s="40"/>
      <c r="M172" s="188" t="s">
        <v>5</v>
      </c>
      <c r="N172" s="189" t="s">
        <v>44</v>
      </c>
      <c r="O172" s="41"/>
      <c r="P172" s="190">
        <f t="shared" si="31"/>
        <v>0</v>
      </c>
      <c r="Q172" s="190">
        <v>0</v>
      </c>
      <c r="R172" s="190">
        <f t="shared" si="32"/>
        <v>0</v>
      </c>
      <c r="S172" s="190">
        <v>0</v>
      </c>
      <c r="T172" s="191">
        <f t="shared" si="33"/>
        <v>0</v>
      </c>
      <c r="AR172" s="23" t="s">
        <v>254</v>
      </c>
      <c r="AT172" s="23" t="s">
        <v>249</v>
      </c>
      <c r="AU172" s="23" t="s">
        <v>82</v>
      </c>
      <c r="AY172" s="23" t="s">
        <v>246</v>
      </c>
      <c r="BE172" s="192">
        <f t="shared" si="34"/>
        <v>0</v>
      </c>
      <c r="BF172" s="192">
        <f t="shared" si="35"/>
        <v>0</v>
      </c>
      <c r="BG172" s="192">
        <f t="shared" si="36"/>
        <v>0</v>
      </c>
      <c r="BH172" s="192">
        <f t="shared" si="37"/>
        <v>0</v>
      </c>
      <c r="BI172" s="192">
        <f t="shared" si="38"/>
        <v>0</v>
      </c>
      <c r="BJ172" s="23" t="s">
        <v>80</v>
      </c>
      <c r="BK172" s="192">
        <f t="shared" si="39"/>
        <v>0</v>
      </c>
      <c r="BL172" s="23" t="s">
        <v>254</v>
      </c>
      <c r="BM172" s="23" t="s">
        <v>563</v>
      </c>
    </row>
    <row r="173" spans="2:65" s="1" customFormat="1" ht="22.5" customHeight="1">
      <c r="B173" s="180"/>
      <c r="C173" s="181" t="s">
        <v>564</v>
      </c>
      <c r="D173" s="181" t="s">
        <v>249</v>
      </c>
      <c r="E173" s="182" t="s">
        <v>904</v>
      </c>
      <c r="F173" s="183" t="s">
        <v>905</v>
      </c>
      <c r="G173" s="184" t="s">
        <v>423</v>
      </c>
      <c r="H173" s="185">
        <v>15.2</v>
      </c>
      <c r="I173" s="186"/>
      <c r="J173" s="187">
        <f t="shared" si="30"/>
        <v>0</v>
      </c>
      <c r="K173" s="183" t="s">
        <v>253</v>
      </c>
      <c r="L173" s="40"/>
      <c r="M173" s="188" t="s">
        <v>5</v>
      </c>
      <c r="N173" s="189" t="s">
        <v>44</v>
      </c>
      <c r="O173" s="41"/>
      <c r="P173" s="190">
        <f t="shared" si="31"/>
        <v>0</v>
      </c>
      <c r="Q173" s="190">
        <v>0</v>
      </c>
      <c r="R173" s="190">
        <f t="shared" si="32"/>
        <v>0</v>
      </c>
      <c r="S173" s="190">
        <v>0</v>
      </c>
      <c r="T173" s="191">
        <f t="shared" si="33"/>
        <v>0</v>
      </c>
      <c r="AR173" s="23" t="s">
        <v>254</v>
      </c>
      <c r="AT173" s="23" t="s">
        <v>249</v>
      </c>
      <c r="AU173" s="23" t="s">
        <v>82</v>
      </c>
      <c r="AY173" s="23" t="s">
        <v>246</v>
      </c>
      <c r="BE173" s="192">
        <f t="shared" si="34"/>
        <v>0</v>
      </c>
      <c r="BF173" s="192">
        <f t="shared" si="35"/>
        <v>0</v>
      </c>
      <c r="BG173" s="192">
        <f t="shared" si="36"/>
        <v>0</v>
      </c>
      <c r="BH173" s="192">
        <f t="shared" si="37"/>
        <v>0</v>
      </c>
      <c r="BI173" s="192">
        <f t="shared" si="38"/>
        <v>0</v>
      </c>
      <c r="BJ173" s="23" t="s">
        <v>80</v>
      </c>
      <c r="BK173" s="192">
        <f t="shared" si="39"/>
        <v>0</v>
      </c>
      <c r="BL173" s="23" t="s">
        <v>254</v>
      </c>
      <c r="BM173" s="23" t="s">
        <v>567</v>
      </c>
    </row>
    <row r="174" spans="2:65" s="1" customFormat="1" ht="31.5" customHeight="1">
      <c r="B174" s="180"/>
      <c r="C174" s="181" t="s">
        <v>447</v>
      </c>
      <c r="D174" s="181" t="s">
        <v>249</v>
      </c>
      <c r="E174" s="182" t="s">
        <v>911</v>
      </c>
      <c r="F174" s="183" t="s">
        <v>912</v>
      </c>
      <c r="G174" s="184" t="s">
        <v>376</v>
      </c>
      <c r="H174" s="185">
        <v>144.6</v>
      </c>
      <c r="I174" s="186"/>
      <c r="J174" s="187">
        <f t="shared" si="30"/>
        <v>0</v>
      </c>
      <c r="K174" s="183" t="s">
        <v>5</v>
      </c>
      <c r="L174" s="40"/>
      <c r="M174" s="188" t="s">
        <v>5</v>
      </c>
      <c r="N174" s="189" t="s">
        <v>44</v>
      </c>
      <c r="O174" s="41"/>
      <c r="P174" s="190">
        <f t="shared" si="31"/>
        <v>0</v>
      </c>
      <c r="Q174" s="190">
        <v>0</v>
      </c>
      <c r="R174" s="190">
        <f t="shared" si="32"/>
        <v>0</v>
      </c>
      <c r="S174" s="190">
        <v>0</v>
      </c>
      <c r="T174" s="191">
        <f t="shared" si="33"/>
        <v>0</v>
      </c>
      <c r="AR174" s="23" t="s">
        <v>254</v>
      </c>
      <c r="AT174" s="23" t="s">
        <v>249</v>
      </c>
      <c r="AU174" s="23" t="s">
        <v>82</v>
      </c>
      <c r="AY174" s="23" t="s">
        <v>246</v>
      </c>
      <c r="BE174" s="192">
        <f t="shared" si="34"/>
        <v>0</v>
      </c>
      <c r="BF174" s="192">
        <f t="shared" si="35"/>
        <v>0</v>
      </c>
      <c r="BG174" s="192">
        <f t="shared" si="36"/>
        <v>0</v>
      </c>
      <c r="BH174" s="192">
        <f t="shared" si="37"/>
        <v>0</v>
      </c>
      <c r="BI174" s="192">
        <f t="shared" si="38"/>
        <v>0</v>
      </c>
      <c r="BJ174" s="23" t="s">
        <v>80</v>
      </c>
      <c r="BK174" s="192">
        <f t="shared" si="39"/>
        <v>0</v>
      </c>
      <c r="BL174" s="23" t="s">
        <v>254</v>
      </c>
      <c r="BM174" s="23" t="s">
        <v>570</v>
      </c>
    </row>
    <row r="175" spans="2:65" s="1" customFormat="1" ht="31.5" customHeight="1">
      <c r="B175" s="180"/>
      <c r="C175" s="181" t="s">
        <v>419</v>
      </c>
      <c r="D175" s="181" t="s">
        <v>249</v>
      </c>
      <c r="E175" s="182" t="s">
        <v>907</v>
      </c>
      <c r="F175" s="183" t="s">
        <v>908</v>
      </c>
      <c r="G175" s="184" t="s">
        <v>376</v>
      </c>
      <c r="H175" s="185">
        <v>298.60000000000002</v>
      </c>
      <c r="I175" s="186"/>
      <c r="J175" s="187">
        <f t="shared" si="30"/>
        <v>0</v>
      </c>
      <c r="K175" s="183" t="s">
        <v>5</v>
      </c>
      <c r="L175" s="40"/>
      <c r="M175" s="188" t="s">
        <v>5</v>
      </c>
      <c r="N175" s="189" t="s">
        <v>44</v>
      </c>
      <c r="O175" s="41"/>
      <c r="P175" s="190">
        <f t="shared" si="31"/>
        <v>0</v>
      </c>
      <c r="Q175" s="190">
        <v>0</v>
      </c>
      <c r="R175" s="190">
        <f t="shared" si="32"/>
        <v>0</v>
      </c>
      <c r="S175" s="190">
        <v>0</v>
      </c>
      <c r="T175" s="191">
        <f t="shared" si="33"/>
        <v>0</v>
      </c>
      <c r="AR175" s="23" t="s">
        <v>254</v>
      </c>
      <c r="AT175" s="23" t="s">
        <v>249</v>
      </c>
      <c r="AU175" s="23" t="s">
        <v>82</v>
      </c>
      <c r="AY175" s="23" t="s">
        <v>246</v>
      </c>
      <c r="BE175" s="192">
        <f t="shared" si="34"/>
        <v>0</v>
      </c>
      <c r="BF175" s="192">
        <f t="shared" si="35"/>
        <v>0</v>
      </c>
      <c r="BG175" s="192">
        <f t="shared" si="36"/>
        <v>0</v>
      </c>
      <c r="BH175" s="192">
        <f t="shared" si="37"/>
        <v>0</v>
      </c>
      <c r="BI175" s="192">
        <f t="shared" si="38"/>
        <v>0</v>
      </c>
      <c r="BJ175" s="23" t="s">
        <v>80</v>
      </c>
      <c r="BK175" s="192">
        <f t="shared" si="39"/>
        <v>0</v>
      </c>
      <c r="BL175" s="23" t="s">
        <v>254</v>
      </c>
      <c r="BM175" s="23" t="s">
        <v>571</v>
      </c>
    </row>
    <row r="176" spans="2:65" s="1" customFormat="1" ht="31.5" customHeight="1">
      <c r="B176" s="180"/>
      <c r="C176" s="181" t="s">
        <v>451</v>
      </c>
      <c r="D176" s="181" t="s">
        <v>249</v>
      </c>
      <c r="E176" s="182" t="s">
        <v>503</v>
      </c>
      <c r="F176" s="183" t="s">
        <v>917</v>
      </c>
      <c r="G176" s="184" t="s">
        <v>376</v>
      </c>
      <c r="H176" s="185">
        <v>448.93</v>
      </c>
      <c r="I176" s="186"/>
      <c r="J176" s="187">
        <f t="shared" si="30"/>
        <v>0</v>
      </c>
      <c r="K176" s="183" t="s">
        <v>253</v>
      </c>
      <c r="L176" s="40"/>
      <c r="M176" s="188" t="s">
        <v>5</v>
      </c>
      <c r="N176" s="189" t="s">
        <v>44</v>
      </c>
      <c r="O176" s="41"/>
      <c r="P176" s="190">
        <f t="shared" si="31"/>
        <v>0</v>
      </c>
      <c r="Q176" s="190">
        <v>0</v>
      </c>
      <c r="R176" s="190">
        <f t="shared" si="32"/>
        <v>0</v>
      </c>
      <c r="S176" s="190">
        <v>0</v>
      </c>
      <c r="T176" s="191">
        <f t="shared" si="33"/>
        <v>0</v>
      </c>
      <c r="AR176" s="23" t="s">
        <v>254</v>
      </c>
      <c r="AT176" s="23" t="s">
        <v>249</v>
      </c>
      <c r="AU176" s="23" t="s">
        <v>82</v>
      </c>
      <c r="AY176" s="23" t="s">
        <v>246</v>
      </c>
      <c r="BE176" s="192">
        <f t="shared" si="34"/>
        <v>0</v>
      </c>
      <c r="BF176" s="192">
        <f t="shared" si="35"/>
        <v>0</v>
      </c>
      <c r="BG176" s="192">
        <f t="shared" si="36"/>
        <v>0</v>
      </c>
      <c r="BH176" s="192">
        <f t="shared" si="37"/>
        <v>0</v>
      </c>
      <c r="BI176" s="192">
        <f t="shared" si="38"/>
        <v>0</v>
      </c>
      <c r="BJ176" s="23" t="s">
        <v>80</v>
      </c>
      <c r="BK176" s="192">
        <f t="shared" si="39"/>
        <v>0</v>
      </c>
      <c r="BL176" s="23" t="s">
        <v>254</v>
      </c>
      <c r="BM176" s="23" t="s">
        <v>575</v>
      </c>
    </row>
    <row r="177" spans="2:65" s="1" customFormat="1" ht="31.5" customHeight="1">
      <c r="B177" s="180"/>
      <c r="C177" s="181" t="s">
        <v>436</v>
      </c>
      <c r="D177" s="181" t="s">
        <v>249</v>
      </c>
      <c r="E177" s="182" t="s">
        <v>507</v>
      </c>
      <c r="F177" s="183" t="s">
        <v>914</v>
      </c>
      <c r="G177" s="184" t="s">
        <v>376</v>
      </c>
      <c r="H177" s="185">
        <v>1269.088</v>
      </c>
      <c r="I177" s="186"/>
      <c r="J177" s="187">
        <f t="shared" si="30"/>
        <v>0</v>
      </c>
      <c r="K177" s="183" t="s">
        <v>5</v>
      </c>
      <c r="L177" s="40"/>
      <c r="M177" s="188" t="s">
        <v>5</v>
      </c>
      <c r="N177" s="189" t="s">
        <v>44</v>
      </c>
      <c r="O177" s="41"/>
      <c r="P177" s="190">
        <f t="shared" si="31"/>
        <v>0</v>
      </c>
      <c r="Q177" s="190">
        <v>0</v>
      </c>
      <c r="R177" s="190">
        <f t="shared" si="32"/>
        <v>0</v>
      </c>
      <c r="S177" s="190">
        <v>0</v>
      </c>
      <c r="T177" s="191">
        <f t="shared" si="33"/>
        <v>0</v>
      </c>
      <c r="AR177" s="23" t="s">
        <v>254</v>
      </c>
      <c r="AT177" s="23" t="s">
        <v>249</v>
      </c>
      <c r="AU177" s="23" t="s">
        <v>82</v>
      </c>
      <c r="AY177" s="23" t="s">
        <v>246</v>
      </c>
      <c r="BE177" s="192">
        <f t="shared" si="34"/>
        <v>0</v>
      </c>
      <c r="BF177" s="192">
        <f t="shared" si="35"/>
        <v>0</v>
      </c>
      <c r="BG177" s="192">
        <f t="shared" si="36"/>
        <v>0</v>
      </c>
      <c r="BH177" s="192">
        <f t="shared" si="37"/>
        <v>0</v>
      </c>
      <c r="BI177" s="192">
        <f t="shared" si="38"/>
        <v>0</v>
      </c>
      <c r="BJ177" s="23" t="s">
        <v>80</v>
      </c>
      <c r="BK177" s="192">
        <f t="shared" si="39"/>
        <v>0</v>
      </c>
      <c r="BL177" s="23" t="s">
        <v>254</v>
      </c>
      <c r="BM177" s="23" t="s">
        <v>578</v>
      </c>
    </row>
    <row r="178" spans="2:65" s="1" customFormat="1" ht="22.5" customHeight="1">
      <c r="B178" s="180"/>
      <c r="C178" s="181" t="s">
        <v>454</v>
      </c>
      <c r="D178" s="181" t="s">
        <v>249</v>
      </c>
      <c r="E178" s="182" t="s">
        <v>919</v>
      </c>
      <c r="F178" s="183" t="s">
        <v>920</v>
      </c>
      <c r="G178" s="184" t="s">
        <v>376</v>
      </c>
      <c r="H178" s="185">
        <v>292.75</v>
      </c>
      <c r="I178" s="186"/>
      <c r="J178" s="187">
        <f t="shared" si="30"/>
        <v>0</v>
      </c>
      <c r="K178" s="183" t="s">
        <v>253</v>
      </c>
      <c r="L178" s="40"/>
      <c r="M178" s="188" t="s">
        <v>5</v>
      </c>
      <c r="N178" s="189" t="s">
        <v>44</v>
      </c>
      <c r="O178" s="41"/>
      <c r="P178" s="190">
        <f t="shared" si="31"/>
        <v>0</v>
      </c>
      <c r="Q178" s="190">
        <v>0</v>
      </c>
      <c r="R178" s="190">
        <f t="shared" si="32"/>
        <v>0</v>
      </c>
      <c r="S178" s="190">
        <v>0</v>
      </c>
      <c r="T178" s="191">
        <f t="shared" si="33"/>
        <v>0</v>
      </c>
      <c r="AR178" s="23" t="s">
        <v>254</v>
      </c>
      <c r="AT178" s="23" t="s">
        <v>249</v>
      </c>
      <c r="AU178" s="23" t="s">
        <v>82</v>
      </c>
      <c r="AY178" s="23" t="s">
        <v>246</v>
      </c>
      <c r="BE178" s="192">
        <f t="shared" si="34"/>
        <v>0</v>
      </c>
      <c r="BF178" s="192">
        <f t="shared" si="35"/>
        <v>0</v>
      </c>
      <c r="BG178" s="192">
        <f t="shared" si="36"/>
        <v>0</v>
      </c>
      <c r="BH178" s="192">
        <f t="shared" si="37"/>
        <v>0</v>
      </c>
      <c r="BI178" s="192">
        <f t="shared" si="38"/>
        <v>0</v>
      </c>
      <c r="BJ178" s="23" t="s">
        <v>80</v>
      </c>
      <c r="BK178" s="192">
        <f t="shared" si="39"/>
        <v>0</v>
      </c>
      <c r="BL178" s="23" t="s">
        <v>254</v>
      </c>
      <c r="BM178" s="23" t="s">
        <v>581</v>
      </c>
    </row>
    <row r="179" spans="2:65" s="11" customFormat="1" ht="29.85" customHeight="1">
      <c r="B179" s="166"/>
      <c r="D179" s="177" t="s">
        <v>72</v>
      </c>
      <c r="E179" s="178" t="s">
        <v>510</v>
      </c>
      <c r="F179" s="178" t="s">
        <v>511</v>
      </c>
      <c r="I179" s="169"/>
      <c r="J179" s="179">
        <f>BK179</f>
        <v>0</v>
      </c>
      <c r="L179" s="166"/>
      <c r="M179" s="171"/>
      <c r="N179" s="172"/>
      <c r="O179" s="172"/>
      <c r="P179" s="173">
        <f>SUM(P180:P186)</f>
        <v>0</v>
      </c>
      <c r="Q179" s="172"/>
      <c r="R179" s="173">
        <f>SUM(R180:R186)</f>
        <v>0</v>
      </c>
      <c r="S179" s="172"/>
      <c r="T179" s="174">
        <f>SUM(T180:T186)</f>
        <v>0</v>
      </c>
      <c r="AR179" s="167" t="s">
        <v>80</v>
      </c>
      <c r="AT179" s="175" t="s">
        <v>72</v>
      </c>
      <c r="AU179" s="175" t="s">
        <v>80</v>
      </c>
      <c r="AY179" s="167" t="s">
        <v>246</v>
      </c>
      <c r="BK179" s="176">
        <f>SUM(BK180:BK186)</f>
        <v>0</v>
      </c>
    </row>
    <row r="180" spans="2:65" s="1" customFormat="1" ht="31.5" customHeight="1">
      <c r="B180" s="180"/>
      <c r="C180" s="181" t="s">
        <v>582</v>
      </c>
      <c r="D180" s="181" t="s">
        <v>249</v>
      </c>
      <c r="E180" s="182" t="s">
        <v>1275</v>
      </c>
      <c r="F180" s="183" t="s">
        <v>1276</v>
      </c>
      <c r="G180" s="184" t="s">
        <v>373</v>
      </c>
      <c r="H180" s="185">
        <v>168.703</v>
      </c>
      <c r="I180" s="186"/>
      <c r="J180" s="187">
        <f t="shared" ref="J180:J186" si="40">ROUND(I180*H180,2)</f>
        <v>0</v>
      </c>
      <c r="K180" s="183" t="s">
        <v>253</v>
      </c>
      <c r="L180" s="40"/>
      <c r="M180" s="188" t="s">
        <v>5</v>
      </c>
      <c r="N180" s="189" t="s">
        <v>44</v>
      </c>
      <c r="O180" s="41"/>
      <c r="P180" s="190">
        <f t="shared" ref="P180:P186" si="41">O180*H180</f>
        <v>0</v>
      </c>
      <c r="Q180" s="190">
        <v>0</v>
      </c>
      <c r="R180" s="190">
        <f t="shared" ref="R180:R186" si="42">Q180*H180</f>
        <v>0</v>
      </c>
      <c r="S180" s="190">
        <v>0</v>
      </c>
      <c r="T180" s="191">
        <f t="shared" ref="T180:T186" si="43">S180*H180</f>
        <v>0</v>
      </c>
      <c r="AR180" s="23" t="s">
        <v>254</v>
      </c>
      <c r="AT180" s="23" t="s">
        <v>249</v>
      </c>
      <c r="AU180" s="23" t="s">
        <v>82</v>
      </c>
      <c r="AY180" s="23" t="s">
        <v>246</v>
      </c>
      <c r="BE180" s="192">
        <f t="shared" ref="BE180:BE186" si="44">IF(N180="základní",J180,0)</f>
        <v>0</v>
      </c>
      <c r="BF180" s="192">
        <f t="shared" ref="BF180:BF186" si="45">IF(N180="snížená",J180,0)</f>
        <v>0</v>
      </c>
      <c r="BG180" s="192">
        <f t="shared" ref="BG180:BG186" si="46">IF(N180="zákl. přenesená",J180,0)</f>
        <v>0</v>
      </c>
      <c r="BH180" s="192">
        <f t="shared" ref="BH180:BH186" si="47">IF(N180="sníž. přenesená",J180,0)</f>
        <v>0</v>
      </c>
      <c r="BI180" s="192">
        <f t="shared" ref="BI180:BI186" si="48">IF(N180="nulová",J180,0)</f>
        <v>0</v>
      </c>
      <c r="BJ180" s="23" t="s">
        <v>80</v>
      </c>
      <c r="BK180" s="192">
        <f t="shared" ref="BK180:BK186" si="49">ROUND(I180*H180,2)</f>
        <v>0</v>
      </c>
      <c r="BL180" s="23" t="s">
        <v>254</v>
      </c>
      <c r="BM180" s="23" t="s">
        <v>583</v>
      </c>
    </row>
    <row r="181" spans="2:65" s="1" customFormat="1" ht="22.5" customHeight="1">
      <c r="B181" s="180"/>
      <c r="C181" s="181" t="s">
        <v>459</v>
      </c>
      <c r="D181" s="181" t="s">
        <v>249</v>
      </c>
      <c r="E181" s="182" t="s">
        <v>516</v>
      </c>
      <c r="F181" s="183" t="s">
        <v>517</v>
      </c>
      <c r="G181" s="184" t="s">
        <v>373</v>
      </c>
      <c r="H181" s="185">
        <v>168.703</v>
      </c>
      <c r="I181" s="186"/>
      <c r="J181" s="187">
        <f t="shared" si="40"/>
        <v>0</v>
      </c>
      <c r="K181" s="183" t="s">
        <v>253</v>
      </c>
      <c r="L181" s="40"/>
      <c r="M181" s="188" t="s">
        <v>5</v>
      </c>
      <c r="N181" s="189" t="s">
        <v>44</v>
      </c>
      <c r="O181" s="41"/>
      <c r="P181" s="190">
        <f t="shared" si="41"/>
        <v>0</v>
      </c>
      <c r="Q181" s="190">
        <v>0</v>
      </c>
      <c r="R181" s="190">
        <f t="shared" si="42"/>
        <v>0</v>
      </c>
      <c r="S181" s="190">
        <v>0</v>
      </c>
      <c r="T181" s="191">
        <f t="shared" si="43"/>
        <v>0</v>
      </c>
      <c r="AR181" s="23" t="s">
        <v>254</v>
      </c>
      <c r="AT181" s="23" t="s">
        <v>249</v>
      </c>
      <c r="AU181" s="23" t="s">
        <v>82</v>
      </c>
      <c r="AY181" s="23" t="s">
        <v>246</v>
      </c>
      <c r="BE181" s="192">
        <f t="shared" si="44"/>
        <v>0</v>
      </c>
      <c r="BF181" s="192">
        <f t="shared" si="45"/>
        <v>0</v>
      </c>
      <c r="BG181" s="192">
        <f t="shared" si="46"/>
        <v>0</v>
      </c>
      <c r="BH181" s="192">
        <f t="shared" si="47"/>
        <v>0</v>
      </c>
      <c r="BI181" s="192">
        <f t="shared" si="48"/>
        <v>0</v>
      </c>
      <c r="BJ181" s="23" t="s">
        <v>80</v>
      </c>
      <c r="BK181" s="192">
        <f t="shared" si="49"/>
        <v>0</v>
      </c>
      <c r="BL181" s="23" t="s">
        <v>254</v>
      </c>
      <c r="BM181" s="23" t="s">
        <v>587</v>
      </c>
    </row>
    <row r="182" spans="2:65" s="1" customFormat="1" ht="22.5" customHeight="1">
      <c r="B182" s="180"/>
      <c r="C182" s="181" t="s">
        <v>590</v>
      </c>
      <c r="D182" s="181" t="s">
        <v>249</v>
      </c>
      <c r="E182" s="182" t="s">
        <v>518</v>
      </c>
      <c r="F182" s="183" t="s">
        <v>519</v>
      </c>
      <c r="G182" s="184" t="s">
        <v>373</v>
      </c>
      <c r="H182" s="185">
        <v>2361.8420000000001</v>
      </c>
      <c r="I182" s="186"/>
      <c r="J182" s="187">
        <f t="shared" si="40"/>
        <v>0</v>
      </c>
      <c r="K182" s="183" t="s">
        <v>253</v>
      </c>
      <c r="L182" s="40"/>
      <c r="M182" s="188" t="s">
        <v>5</v>
      </c>
      <c r="N182" s="189" t="s">
        <v>44</v>
      </c>
      <c r="O182" s="41"/>
      <c r="P182" s="190">
        <f t="shared" si="41"/>
        <v>0</v>
      </c>
      <c r="Q182" s="190">
        <v>0</v>
      </c>
      <c r="R182" s="190">
        <f t="shared" si="42"/>
        <v>0</v>
      </c>
      <c r="S182" s="190">
        <v>0</v>
      </c>
      <c r="T182" s="191">
        <f t="shared" si="43"/>
        <v>0</v>
      </c>
      <c r="AR182" s="23" t="s">
        <v>254</v>
      </c>
      <c r="AT182" s="23" t="s">
        <v>249</v>
      </c>
      <c r="AU182" s="23" t="s">
        <v>82</v>
      </c>
      <c r="AY182" s="23" t="s">
        <v>246</v>
      </c>
      <c r="BE182" s="192">
        <f t="shared" si="44"/>
        <v>0</v>
      </c>
      <c r="BF182" s="192">
        <f t="shared" si="45"/>
        <v>0</v>
      </c>
      <c r="BG182" s="192">
        <f t="shared" si="46"/>
        <v>0</v>
      </c>
      <c r="BH182" s="192">
        <f t="shared" si="47"/>
        <v>0</v>
      </c>
      <c r="BI182" s="192">
        <f t="shared" si="48"/>
        <v>0</v>
      </c>
      <c r="BJ182" s="23" t="s">
        <v>80</v>
      </c>
      <c r="BK182" s="192">
        <f t="shared" si="49"/>
        <v>0</v>
      </c>
      <c r="BL182" s="23" t="s">
        <v>254</v>
      </c>
      <c r="BM182" s="23" t="s">
        <v>593</v>
      </c>
    </row>
    <row r="183" spans="2:65" s="1" customFormat="1" ht="31.5" customHeight="1">
      <c r="B183" s="180"/>
      <c r="C183" s="181" t="s">
        <v>462</v>
      </c>
      <c r="D183" s="181" t="s">
        <v>249</v>
      </c>
      <c r="E183" s="182" t="s">
        <v>522</v>
      </c>
      <c r="F183" s="183" t="s">
        <v>523</v>
      </c>
      <c r="G183" s="184" t="s">
        <v>373</v>
      </c>
      <c r="H183" s="185">
        <v>92.488</v>
      </c>
      <c r="I183" s="186"/>
      <c r="J183" s="187">
        <f t="shared" si="40"/>
        <v>0</v>
      </c>
      <c r="K183" s="183" t="s">
        <v>5</v>
      </c>
      <c r="L183" s="40"/>
      <c r="M183" s="188" t="s">
        <v>5</v>
      </c>
      <c r="N183" s="189" t="s">
        <v>44</v>
      </c>
      <c r="O183" s="41"/>
      <c r="P183" s="190">
        <f t="shared" si="41"/>
        <v>0</v>
      </c>
      <c r="Q183" s="190">
        <v>0</v>
      </c>
      <c r="R183" s="190">
        <f t="shared" si="42"/>
        <v>0</v>
      </c>
      <c r="S183" s="190">
        <v>0</v>
      </c>
      <c r="T183" s="191">
        <f t="shared" si="43"/>
        <v>0</v>
      </c>
      <c r="AR183" s="23" t="s">
        <v>254</v>
      </c>
      <c r="AT183" s="23" t="s">
        <v>249</v>
      </c>
      <c r="AU183" s="23" t="s">
        <v>82</v>
      </c>
      <c r="AY183" s="23" t="s">
        <v>246</v>
      </c>
      <c r="BE183" s="192">
        <f t="shared" si="44"/>
        <v>0</v>
      </c>
      <c r="BF183" s="192">
        <f t="shared" si="45"/>
        <v>0</v>
      </c>
      <c r="BG183" s="192">
        <f t="shared" si="46"/>
        <v>0</v>
      </c>
      <c r="BH183" s="192">
        <f t="shared" si="47"/>
        <v>0</v>
      </c>
      <c r="BI183" s="192">
        <f t="shared" si="48"/>
        <v>0</v>
      </c>
      <c r="BJ183" s="23" t="s">
        <v>80</v>
      </c>
      <c r="BK183" s="192">
        <f t="shared" si="49"/>
        <v>0</v>
      </c>
      <c r="BL183" s="23" t="s">
        <v>254</v>
      </c>
      <c r="BM183" s="23" t="s">
        <v>596</v>
      </c>
    </row>
    <row r="184" spans="2:65" s="1" customFormat="1" ht="31.5" customHeight="1">
      <c r="B184" s="180"/>
      <c r="C184" s="181" t="s">
        <v>599</v>
      </c>
      <c r="D184" s="181" t="s">
        <v>249</v>
      </c>
      <c r="E184" s="182" t="s">
        <v>525</v>
      </c>
      <c r="F184" s="183" t="s">
        <v>526</v>
      </c>
      <c r="G184" s="184" t="s">
        <v>373</v>
      </c>
      <c r="H184" s="185">
        <v>52.548999999999999</v>
      </c>
      <c r="I184" s="186"/>
      <c r="J184" s="187">
        <f t="shared" si="40"/>
        <v>0</v>
      </c>
      <c r="K184" s="183" t="s">
        <v>253</v>
      </c>
      <c r="L184" s="40"/>
      <c r="M184" s="188" t="s">
        <v>5</v>
      </c>
      <c r="N184" s="189" t="s">
        <v>44</v>
      </c>
      <c r="O184" s="41"/>
      <c r="P184" s="190">
        <f t="shared" si="41"/>
        <v>0</v>
      </c>
      <c r="Q184" s="190">
        <v>0</v>
      </c>
      <c r="R184" s="190">
        <f t="shared" si="42"/>
        <v>0</v>
      </c>
      <c r="S184" s="190">
        <v>0</v>
      </c>
      <c r="T184" s="191">
        <f t="shared" si="43"/>
        <v>0</v>
      </c>
      <c r="AR184" s="23" t="s">
        <v>254</v>
      </c>
      <c r="AT184" s="23" t="s">
        <v>249</v>
      </c>
      <c r="AU184" s="23" t="s">
        <v>82</v>
      </c>
      <c r="AY184" s="23" t="s">
        <v>246</v>
      </c>
      <c r="BE184" s="192">
        <f t="shared" si="44"/>
        <v>0</v>
      </c>
      <c r="BF184" s="192">
        <f t="shared" si="45"/>
        <v>0</v>
      </c>
      <c r="BG184" s="192">
        <f t="shared" si="46"/>
        <v>0</v>
      </c>
      <c r="BH184" s="192">
        <f t="shared" si="47"/>
        <v>0</v>
      </c>
      <c r="BI184" s="192">
        <f t="shared" si="48"/>
        <v>0</v>
      </c>
      <c r="BJ184" s="23" t="s">
        <v>80</v>
      </c>
      <c r="BK184" s="192">
        <f t="shared" si="49"/>
        <v>0</v>
      </c>
      <c r="BL184" s="23" t="s">
        <v>254</v>
      </c>
      <c r="BM184" s="23" t="s">
        <v>602</v>
      </c>
    </row>
    <row r="185" spans="2:65" s="1" customFormat="1" ht="31.5" customHeight="1">
      <c r="B185" s="180"/>
      <c r="C185" s="181" t="s">
        <v>468</v>
      </c>
      <c r="D185" s="181" t="s">
        <v>249</v>
      </c>
      <c r="E185" s="182" t="s">
        <v>529</v>
      </c>
      <c r="F185" s="183" t="s">
        <v>530</v>
      </c>
      <c r="G185" s="184" t="s">
        <v>373</v>
      </c>
      <c r="H185" s="185">
        <v>0.48199999999999998</v>
      </c>
      <c r="I185" s="186"/>
      <c r="J185" s="187">
        <f t="shared" si="40"/>
        <v>0</v>
      </c>
      <c r="K185" s="183" t="s">
        <v>253</v>
      </c>
      <c r="L185" s="40"/>
      <c r="M185" s="188" t="s">
        <v>5</v>
      </c>
      <c r="N185" s="189" t="s">
        <v>44</v>
      </c>
      <c r="O185" s="41"/>
      <c r="P185" s="190">
        <f t="shared" si="41"/>
        <v>0</v>
      </c>
      <c r="Q185" s="190">
        <v>0</v>
      </c>
      <c r="R185" s="190">
        <f t="shared" si="42"/>
        <v>0</v>
      </c>
      <c r="S185" s="190">
        <v>0</v>
      </c>
      <c r="T185" s="191">
        <f t="shared" si="43"/>
        <v>0</v>
      </c>
      <c r="AR185" s="23" t="s">
        <v>254</v>
      </c>
      <c r="AT185" s="23" t="s">
        <v>249</v>
      </c>
      <c r="AU185" s="23" t="s">
        <v>82</v>
      </c>
      <c r="AY185" s="23" t="s">
        <v>246</v>
      </c>
      <c r="BE185" s="192">
        <f t="shared" si="44"/>
        <v>0</v>
      </c>
      <c r="BF185" s="192">
        <f t="shared" si="45"/>
        <v>0</v>
      </c>
      <c r="BG185" s="192">
        <f t="shared" si="46"/>
        <v>0</v>
      </c>
      <c r="BH185" s="192">
        <f t="shared" si="47"/>
        <v>0</v>
      </c>
      <c r="BI185" s="192">
        <f t="shared" si="48"/>
        <v>0</v>
      </c>
      <c r="BJ185" s="23" t="s">
        <v>80</v>
      </c>
      <c r="BK185" s="192">
        <f t="shared" si="49"/>
        <v>0</v>
      </c>
      <c r="BL185" s="23" t="s">
        <v>254</v>
      </c>
      <c r="BM185" s="23" t="s">
        <v>605</v>
      </c>
    </row>
    <row r="186" spans="2:65" s="1" customFormat="1" ht="22.5" customHeight="1">
      <c r="B186" s="180"/>
      <c r="C186" s="181" t="s">
        <v>608</v>
      </c>
      <c r="D186" s="181" t="s">
        <v>249</v>
      </c>
      <c r="E186" s="182" t="s">
        <v>532</v>
      </c>
      <c r="F186" s="183" t="s">
        <v>533</v>
      </c>
      <c r="G186" s="184" t="s">
        <v>373</v>
      </c>
      <c r="H186" s="185">
        <v>23.184000000000001</v>
      </c>
      <c r="I186" s="186"/>
      <c r="J186" s="187">
        <f t="shared" si="40"/>
        <v>0</v>
      </c>
      <c r="K186" s="183" t="s">
        <v>253</v>
      </c>
      <c r="L186" s="40"/>
      <c r="M186" s="188" t="s">
        <v>5</v>
      </c>
      <c r="N186" s="189" t="s">
        <v>44</v>
      </c>
      <c r="O186" s="41"/>
      <c r="P186" s="190">
        <f t="shared" si="41"/>
        <v>0</v>
      </c>
      <c r="Q186" s="190">
        <v>0</v>
      </c>
      <c r="R186" s="190">
        <f t="shared" si="42"/>
        <v>0</v>
      </c>
      <c r="S186" s="190">
        <v>0</v>
      </c>
      <c r="T186" s="191">
        <f t="shared" si="43"/>
        <v>0</v>
      </c>
      <c r="AR186" s="23" t="s">
        <v>254</v>
      </c>
      <c r="AT186" s="23" t="s">
        <v>249</v>
      </c>
      <c r="AU186" s="23" t="s">
        <v>82</v>
      </c>
      <c r="AY186" s="23" t="s">
        <v>246</v>
      </c>
      <c r="BE186" s="192">
        <f t="shared" si="44"/>
        <v>0</v>
      </c>
      <c r="BF186" s="192">
        <f t="shared" si="45"/>
        <v>0</v>
      </c>
      <c r="BG186" s="192">
        <f t="shared" si="46"/>
        <v>0</v>
      </c>
      <c r="BH186" s="192">
        <f t="shared" si="47"/>
        <v>0</v>
      </c>
      <c r="BI186" s="192">
        <f t="shared" si="48"/>
        <v>0</v>
      </c>
      <c r="BJ186" s="23" t="s">
        <v>80</v>
      </c>
      <c r="BK186" s="192">
        <f t="shared" si="49"/>
        <v>0</v>
      </c>
      <c r="BL186" s="23" t="s">
        <v>254</v>
      </c>
      <c r="BM186" s="23" t="s">
        <v>611</v>
      </c>
    </row>
    <row r="187" spans="2:65" s="11" customFormat="1" ht="29.85" customHeight="1">
      <c r="B187" s="166"/>
      <c r="D187" s="177" t="s">
        <v>72</v>
      </c>
      <c r="E187" s="178" t="s">
        <v>535</v>
      </c>
      <c r="F187" s="178" t="s">
        <v>536</v>
      </c>
      <c r="I187" s="169"/>
      <c r="J187" s="179">
        <f>BK187</f>
        <v>0</v>
      </c>
      <c r="L187" s="166"/>
      <c r="M187" s="171"/>
      <c r="N187" s="172"/>
      <c r="O187" s="172"/>
      <c r="P187" s="173">
        <f>P188</f>
        <v>0</v>
      </c>
      <c r="Q187" s="172"/>
      <c r="R187" s="173">
        <f>R188</f>
        <v>0</v>
      </c>
      <c r="S187" s="172"/>
      <c r="T187" s="174">
        <f>T188</f>
        <v>0</v>
      </c>
      <c r="AR187" s="167" t="s">
        <v>80</v>
      </c>
      <c r="AT187" s="175" t="s">
        <v>72</v>
      </c>
      <c r="AU187" s="175" t="s">
        <v>80</v>
      </c>
      <c r="AY187" s="167" t="s">
        <v>246</v>
      </c>
      <c r="BK187" s="176">
        <f>BK188</f>
        <v>0</v>
      </c>
    </row>
    <row r="188" spans="2:65" s="1" customFormat="1" ht="22.5" customHeight="1">
      <c r="B188" s="180"/>
      <c r="C188" s="181" t="s">
        <v>473</v>
      </c>
      <c r="D188" s="181" t="s">
        <v>249</v>
      </c>
      <c r="E188" s="182" t="s">
        <v>1236</v>
      </c>
      <c r="F188" s="183" t="s">
        <v>1237</v>
      </c>
      <c r="G188" s="184" t="s">
        <v>373</v>
      </c>
      <c r="H188" s="185">
        <v>299.21899999999999</v>
      </c>
      <c r="I188" s="186"/>
      <c r="J188" s="187">
        <f>ROUND(I188*H188,2)</f>
        <v>0</v>
      </c>
      <c r="K188" s="183" t="s">
        <v>253</v>
      </c>
      <c r="L188" s="40"/>
      <c r="M188" s="188" t="s">
        <v>5</v>
      </c>
      <c r="N188" s="189" t="s">
        <v>44</v>
      </c>
      <c r="O188" s="41"/>
      <c r="P188" s="190">
        <f>O188*H188</f>
        <v>0</v>
      </c>
      <c r="Q188" s="190">
        <v>0</v>
      </c>
      <c r="R188" s="190">
        <f>Q188*H188</f>
        <v>0</v>
      </c>
      <c r="S188" s="190">
        <v>0</v>
      </c>
      <c r="T188" s="191">
        <f>S188*H188</f>
        <v>0</v>
      </c>
      <c r="AR188" s="23" t="s">
        <v>254</v>
      </c>
      <c r="AT188" s="23" t="s">
        <v>249</v>
      </c>
      <c r="AU188" s="23" t="s">
        <v>82</v>
      </c>
      <c r="AY188" s="23" t="s">
        <v>246</v>
      </c>
      <c r="BE188" s="192">
        <f>IF(N188="základní",J188,0)</f>
        <v>0</v>
      </c>
      <c r="BF188" s="192">
        <f>IF(N188="snížená",J188,0)</f>
        <v>0</v>
      </c>
      <c r="BG188" s="192">
        <f>IF(N188="zákl. přenesená",J188,0)</f>
        <v>0</v>
      </c>
      <c r="BH188" s="192">
        <f>IF(N188="sníž. přenesená",J188,0)</f>
        <v>0</v>
      </c>
      <c r="BI188" s="192">
        <f>IF(N188="nulová",J188,0)</f>
        <v>0</v>
      </c>
      <c r="BJ188" s="23" t="s">
        <v>80</v>
      </c>
      <c r="BK188" s="192">
        <f>ROUND(I188*H188,2)</f>
        <v>0</v>
      </c>
      <c r="BL188" s="23" t="s">
        <v>254</v>
      </c>
      <c r="BM188" s="23" t="s">
        <v>614</v>
      </c>
    </row>
    <row r="189" spans="2:65" s="11" customFormat="1" ht="37.35" customHeight="1">
      <c r="B189" s="166"/>
      <c r="D189" s="167" t="s">
        <v>72</v>
      </c>
      <c r="E189" s="168" t="s">
        <v>541</v>
      </c>
      <c r="F189" s="168" t="s">
        <v>542</v>
      </c>
      <c r="I189" s="169"/>
      <c r="J189" s="170">
        <f>BK189</f>
        <v>0</v>
      </c>
      <c r="L189" s="166"/>
      <c r="M189" s="171"/>
      <c r="N189" s="172"/>
      <c r="O189" s="172"/>
      <c r="P189" s="173">
        <f>P190+P195+P206+P208+P224+P227+P232+P245+P257+P260</f>
        <v>0</v>
      </c>
      <c r="Q189" s="172"/>
      <c r="R189" s="173">
        <f>R190+R195+R206+R208+R224+R227+R232+R245+R257+R260</f>
        <v>0</v>
      </c>
      <c r="S189" s="172"/>
      <c r="T189" s="174">
        <f>T190+T195+T206+T208+T224+T227+T232+T245+T257+T260</f>
        <v>0</v>
      </c>
      <c r="AR189" s="167" t="s">
        <v>82</v>
      </c>
      <c r="AT189" s="175" t="s">
        <v>72</v>
      </c>
      <c r="AU189" s="175" t="s">
        <v>73</v>
      </c>
      <c r="AY189" s="167" t="s">
        <v>246</v>
      </c>
      <c r="BK189" s="176">
        <f>BK190+BK195+BK206+BK208+BK224+BK227+BK232+BK245+BK257+BK260</f>
        <v>0</v>
      </c>
    </row>
    <row r="190" spans="2:65" s="11" customFormat="1" ht="19.899999999999999" customHeight="1">
      <c r="B190" s="166"/>
      <c r="D190" s="177" t="s">
        <v>72</v>
      </c>
      <c r="E190" s="178" t="s">
        <v>543</v>
      </c>
      <c r="F190" s="178" t="s">
        <v>544</v>
      </c>
      <c r="I190" s="169"/>
      <c r="J190" s="179">
        <f>BK190</f>
        <v>0</v>
      </c>
      <c r="L190" s="166"/>
      <c r="M190" s="171"/>
      <c r="N190" s="172"/>
      <c r="O190" s="172"/>
      <c r="P190" s="173">
        <f>SUM(P191:P194)</f>
        <v>0</v>
      </c>
      <c r="Q190" s="172"/>
      <c r="R190" s="173">
        <f>SUM(R191:R194)</f>
        <v>0</v>
      </c>
      <c r="S190" s="172"/>
      <c r="T190" s="174">
        <f>SUM(T191:T194)</f>
        <v>0</v>
      </c>
      <c r="AR190" s="167" t="s">
        <v>82</v>
      </c>
      <c r="AT190" s="175" t="s">
        <v>72</v>
      </c>
      <c r="AU190" s="175" t="s">
        <v>80</v>
      </c>
      <c r="AY190" s="167" t="s">
        <v>246</v>
      </c>
      <c r="BK190" s="176">
        <f>SUM(BK191:BK194)</f>
        <v>0</v>
      </c>
    </row>
    <row r="191" spans="2:65" s="1" customFormat="1" ht="31.5" customHeight="1">
      <c r="B191" s="180"/>
      <c r="C191" s="181" t="s">
        <v>617</v>
      </c>
      <c r="D191" s="181" t="s">
        <v>249</v>
      </c>
      <c r="E191" s="182" t="s">
        <v>938</v>
      </c>
      <c r="F191" s="183" t="s">
        <v>939</v>
      </c>
      <c r="G191" s="184" t="s">
        <v>376</v>
      </c>
      <c r="H191" s="185">
        <v>42.4</v>
      </c>
      <c r="I191" s="186"/>
      <c r="J191" s="187">
        <f>ROUND(I191*H191,2)</f>
        <v>0</v>
      </c>
      <c r="K191" s="183" t="s">
        <v>253</v>
      </c>
      <c r="L191" s="40"/>
      <c r="M191" s="188" t="s">
        <v>5</v>
      </c>
      <c r="N191" s="189" t="s">
        <v>44</v>
      </c>
      <c r="O191" s="41"/>
      <c r="P191" s="190">
        <f>O191*H191</f>
        <v>0</v>
      </c>
      <c r="Q191" s="190">
        <v>0</v>
      </c>
      <c r="R191" s="190">
        <f>Q191*H191</f>
        <v>0</v>
      </c>
      <c r="S191" s="190">
        <v>0</v>
      </c>
      <c r="T191" s="191">
        <f>S191*H191</f>
        <v>0</v>
      </c>
      <c r="AR191" s="23" t="s">
        <v>278</v>
      </c>
      <c r="AT191" s="23" t="s">
        <v>249</v>
      </c>
      <c r="AU191" s="23" t="s">
        <v>82</v>
      </c>
      <c r="AY191" s="23" t="s">
        <v>246</v>
      </c>
      <c r="BE191" s="192">
        <f>IF(N191="základní",J191,0)</f>
        <v>0</v>
      </c>
      <c r="BF191" s="192">
        <f>IF(N191="snížená",J191,0)</f>
        <v>0</v>
      </c>
      <c r="BG191" s="192">
        <f>IF(N191="zákl. přenesená",J191,0)</f>
        <v>0</v>
      </c>
      <c r="BH191" s="192">
        <f>IF(N191="sníž. přenesená",J191,0)</f>
        <v>0</v>
      </c>
      <c r="BI191" s="192">
        <f>IF(N191="nulová",J191,0)</f>
        <v>0</v>
      </c>
      <c r="BJ191" s="23" t="s">
        <v>80</v>
      </c>
      <c r="BK191" s="192">
        <f>ROUND(I191*H191,2)</f>
        <v>0</v>
      </c>
      <c r="BL191" s="23" t="s">
        <v>278</v>
      </c>
      <c r="BM191" s="23" t="s">
        <v>620</v>
      </c>
    </row>
    <row r="192" spans="2:65" s="1" customFormat="1" ht="22.5" customHeight="1">
      <c r="B192" s="180"/>
      <c r="C192" s="181" t="s">
        <v>477</v>
      </c>
      <c r="D192" s="181" t="s">
        <v>249</v>
      </c>
      <c r="E192" s="182" t="s">
        <v>942</v>
      </c>
      <c r="F192" s="183" t="s">
        <v>943</v>
      </c>
      <c r="G192" s="184" t="s">
        <v>376</v>
      </c>
      <c r="H192" s="185">
        <v>13.752000000000001</v>
      </c>
      <c r="I192" s="186"/>
      <c r="J192" s="187">
        <f>ROUND(I192*H192,2)</f>
        <v>0</v>
      </c>
      <c r="K192" s="183" t="s">
        <v>253</v>
      </c>
      <c r="L192" s="40"/>
      <c r="M192" s="188" t="s">
        <v>5</v>
      </c>
      <c r="N192" s="189" t="s">
        <v>44</v>
      </c>
      <c r="O192" s="41"/>
      <c r="P192" s="190">
        <f>O192*H192</f>
        <v>0</v>
      </c>
      <c r="Q192" s="190">
        <v>0</v>
      </c>
      <c r="R192" s="190">
        <f>Q192*H192</f>
        <v>0</v>
      </c>
      <c r="S192" s="190">
        <v>0</v>
      </c>
      <c r="T192" s="191">
        <f>S192*H192</f>
        <v>0</v>
      </c>
      <c r="AR192" s="23" t="s">
        <v>278</v>
      </c>
      <c r="AT192" s="23" t="s">
        <v>249</v>
      </c>
      <c r="AU192" s="23" t="s">
        <v>82</v>
      </c>
      <c r="AY192" s="23" t="s">
        <v>246</v>
      </c>
      <c r="BE192" s="192">
        <f>IF(N192="základní",J192,0)</f>
        <v>0</v>
      </c>
      <c r="BF192" s="192">
        <f>IF(N192="snížená",J192,0)</f>
        <v>0</v>
      </c>
      <c r="BG192" s="192">
        <f>IF(N192="zákl. přenesená",J192,0)</f>
        <v>0</v>
      </c>
      <c r="BH192" s="192">
        <f>IF(N192="sníž. přenesená",J192,0)</f>
        <v>0</v>
      </c>
      <c r="BI192" s="192">
        <f>IF(N192="nulová",J192,0)</f>
        <v>0</v>
      </c>
      <c r="BJ192" s="23" t="s">
        <v>80</v>
      </c>
      <c r="BK192" s="192">
        <f>ROUND(I192*H192,2)</f>
        <v>0</v>
      </c>
      <c r="BL192" s="23" t="s">
        <v>278</v>
      </c>
      <c r="BM192" s="23" t="s">
        <v>623</v>
      </c>
    </row>
    <row r="193" spans="2:65" s="1" customFormat="1" ht="22.5" customHeight="1">
      <c r="B193" s="180"/>
      <c r="C193" s="181" t="s">
        <v>624</v>
      </c>
      <c r="D193" s="181" t="s">
        <v>249</v>
      </c>
      <c r="E193" s="182" t="s">
        <v>949</v>
      </c>
      <c r="F193" s="183" t="s">
        <v>950</v>
      </c>
      <c r="G193" s="184" t="s">
        <v>423</v>
      </c>
      <c r="H193" s="185">
        <v>83.52</v>
      </c>
      <c r="I193" s="186"/>
      <c r="J193" s="187">
        <f>ROUND(I193*H193,2)</f>
        <v>0</v>
      </c>
      <c r="K193" s="183" t="s">
        <v>5</v>
      </c>
      <c r="L193" s="40"/>
      <c r="M193" s="188" t="s">
        <v>5</v>
      </c>
      <c r="N193" s="189" t="s">
        <v>44</v>
      </c>
      <c r="O193" s="41"/>
      <c r="P193" s="190">
        <f>O193*H193</f>
        <v>0</v>
      </c>
      <c r="Q193" s="190">
        <v>0</v>
      </c>
      <c r="R193" s="190">
        <f>Q193*H193</f>
        <v>0</v>
      </c>
      <c r="S193" s="190">
        <v>0</v>
      </c>
      <c r="T193" s="191">
        <f>S193*H193</f>
        <v>0</v>
      </c>
      <c r="AR193" s="23" t="s">
        <v>278</v>
      </c>
      <c r="AT193" s="23" t="s">
        <v>249</v>
      </c>
      <c r="AU193" s="23" t="s">
        <v>82</v>
      </c>
      <c r="AY193" s="23" t="s">
        <v>246</v>
      </c>
      <c r="BE193" s="192">
        <f>IF(N193="základní",J193,0)</f>
        <v>0</v>
      </c>
      <c r="BF193" s="192">
        <f>IF(N193="snížená",J193,0)</f>
        <v>0</v>
      </c>
      <c r="BG193" s="192">
        <f>IF(N193="zákl. přenesená",J193,0)</f>
        <v>0</v>
      </c>
      <c r="BH193" s="192">
        <f>IF(N193="sníž. přenesená",J193,0)</f>
        <v>0</v>
      </c>
      <c r="BI193" s="192">
        <f>IF(N193="nulová",J193,0)</f>
        <v>0</v>
      </c>
      <c r="BJ193" s="23" t="s">
        <v>80</v>
      </c>
      <c r="BK193" s="192">
        <f>ROUND(I193*H193,2)</f>
        <v>0</v>
      </c>
      <c r="BL193" s="23" t="s">
        <v>278</v>
      </c>
      <c r="BM193" s="23" t="s">
        <v>627</v>
      </c>
    </row>
    <row r="194" spans="2:65" s="1" customFormat="1" ht="31.5" customHeight="1">
      <c r="B194" s="180"/>
      <c r="C194" s="181" t="s">
        <v>480</v>
      </c>
      <c r="D194" s="181" t="s">
        <v>249</v>
      </c>
      <c r="E194" s="182" t="s">
        <v>1238</v>
      </c>
      <c r="F194" s="183" t="s">
        <v>1239</v>
      </c>
      <c r="G194" s="184" t="s">
        <v>586</v>
      </c>
      <c r="H194" s="230"/>
      <c r="I194" s="186"/>
      <c r="J194" s="187">
        <f>ROUND(I194*H194,2)</f>
        <v>0</v>
      </c>
      <c r="K194" s="183" t="s">
        <v>253</v>
      </c>
      <c r="L194" s="40"/>
      <c r="M194" s="188" t="s">
        <v>5</v>
      </c>
      <c r="N194" s="189" t="s">
        <v>44</v>
      </c>
      <c r="O194" s="41"/>
      <c r="P194" s="190">
        <f>O194*H194</f>
        <v>0</v>
      </c>
      <c r="Q194" s="190">
        <v>0</v>
      </c>
      <c r="R194" s="190">
        <f>Q194*H194</f>
        <v>0</v>
      </c>
      <c r="S194" s="190">
        <v>0</v>
      </c>
      <c r="T194" s="191">
        <f>S194*H194</f>
        <v>0</v>
      </c>
      <c r="AR194" s="23" t="s">
        <v>278</v>
      </c>
      <c r="AT194" s="23" t="s">
        <v>249</v>
      </c>
      <c r="AU194" s="23" t="s">
        <v>82</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278</v>
      </c>
      <c r="BM194" s="23" t="s">
        <v>632</v>
      </c>
    </row>
    <row r="195" spans="2:65" s="11" customFormat="1" ht="29.85" customHeight="1">
      <c r="B195" s="166"/>
      <c r="D195" s="177" t="s">
        <v>72</v>
      </c>
      <c r="E195" s="178" t="s">
        <v>588</v>
      </c>
      <c r="F195" s="178" t="s">
        <v>589</v>
      </c>
      <c r="I195" s="169"/>
      <c r="J195" s="179">
        <f>BK195</f>
        <v>0</v>
      </c>
      <c r="L195" s="166"/>
      <c r="M195" s="171"/>
      <c r="N195" s="172"/>
      <c r="O195" s="172"/>
      <c r="P195" s="173">
        <f>SUM(P196:P205)</f>
        <v>0</v>
      </c>
      <c r="Q195" s="172"/>
      <c r="R195" s="173">
        <f>SUM(R196:R205)</f>
        <v>0</v>
      </c>
      <c r="S195" s="172"/>
      <c r="T195" s="174">
        <f>SUM(T196:T205)</f>
        <v>0</v>
      </c>
      <c r="AR195" s="167" t="s">
        <v>82</v>
      </c>
      <c r="AT195" s="175" t="s">
        <v>72</v>
      </c>
      <c r="AU195" s="175" t="s">
        <v>80</v>
      </c>
      <c r="AY195" s="167" t="s">
        <v>246</v>
      </c>
      <c r="BK195" s="176">
        <f>SUM(BK196:BK205)</f>
        <v>0</v>
      </c>
    </row>
    <row r="196" spans="2:65" s="1" customFormat="1" ht="22.5" customHeight="1">
      <c r="B196" s="180"/>
      <c r="C196" s="181" t="s">
        <v>633</v>
      </c>
      <c r="D196" s="181" t="s">
        <v>249</v>
      </c>
      <c r="E196" s="182" t="s">
        <v>961</v>
      </c>
      <c r="F196" s="183" t="s">
        <v>962</v>
      </c>
      <c r="G196" s="184" t="s">
        <v>376</v>
      </c>
      <c r="H196" s="185">
        <v>45.3</v>
      </c>
      <c r="I196" s="186"/>
      <c r="J196" s="187">
        <f>ROUND(I196*H196,2)</f>
        <v>0</v>
      </c>
      <c r="K196" s="183" t="s">
        <v>253</v>
      </c>
      <c r="L196" s="40"/>
      <c r="M196" s="188" t="s">
        <v>5</v>
      </c>
      <c r="N196" s="189" t="s">
        <v>44</v>
      </c>
      <c r="O196" s="41"/>
      <c r="P196" s="190">
        <f>O196*H196</f>
        <v>0</v>
      </c>
      <c r="Q196" s="190">
        <v>0</v>
      </c>
      <c r="R196" s="190">
        <f>Q196*H196</f>
        <v>0</v>
      </c>
      <c r="S196" s="190">
        <v>0</v>
      </c>
      <c r="T196" s="191">
        <f>S196*H196</f>
        <v>0</v>
      </c>
      <c r="AR196" s="23" t="s">
        <v>278</v>
      </c>
      <c r="AT196" s="23" t="s">
        <v>249</v>
      </c>
      <c r="AU196" s="23" t="s">
        <v>82</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278</v>
      </c>
      <c r="BM196" s="23" t="s">
        <v>636</v>
      </c>
    </row>
    <row r="197" spans="2:65" s="1" customFormat="1" ht="44.25" customHeight="1">
      <c r="B197" s="180"/>
      <c r="C197" s="181" t="s">
        <v>486</v>
      </c>
      <c r="D197" s="181" t="s">
        <v>249</v>
      </c>
      <c r="E197" s="182" t="s">
        <v>964</v>
      </c>
      <c r="F197" s="183" t="s">
        <v>970</v>
      </c>
      <c r="G197" s="184" t="s">
        <v>376</v>
      </c>
      <c r="H197" s="185">
        <v>43.8</v>
      </c>
      <c r="I197" s="186"/>
      <c r="J197" s="187">
        <f>ROUND(I197*H197,2)</f>
        <v>0</v>
      </c>
      <c r="K197" s="183" t="s">
        <v>5</v>
      </c>
      <c r="L197" s="40"/>
      <c r="M197" s="188" t="s">
        <v>5</v>
      </c>
      <c r="N197" s="189" t="s">
        <v>44</v>
      </c>
      <c r="O197" s="41"/>
      <c r="P197" s="190">
        <f>O197*H197</f>
        <v>0</v>
      </c>
      <c r="Q197" s="190">
        <v>0</v>
      </c>
      <c r="R197" s="190">
        <f>Q197*H197</f>
        <v>0</v>
      </c>
      <c r="S197" s="190">
        <v>0</v>
      </c>
      <c r="T197" s="191">
        <f>S197*H197</f>
        <v>0</v>
      </c>
      <c r="AR197" s="23" t="s">
        <v>278</v>
      </c>
      <c r="AT197" s="23" t="s">
        <v>249</v>
      </c>
      <c r="AU197" s="23" t="s">
        <v>82</v>
      </c>
      <c r="AY197" s="23" t="s">
        <v>246</v>
      </c>
      <c r="BE197" s="192">
        <f>IF(N197="základní",J197,0)</f>
        <v>0</v>
      </c>
      <c r="BF197" s="192">
        <f>IF(N197="snížená",J197,0)</f>
        <v>0</v>
      </c>
      <c r="BG197" s="192">
        <f>IF(N197="zákl. přenesená",J197,0)</f>
        <v>0</v>
      </c>
      <c r="BH197" s="192">
        <f>IF(N197="sníž. přenesená",J197,0)</f>
        <v>0</v>
      </c>
      <c r="BI197" s="192">
        <f>IF(N197="nulová",J197,0)</f>
        <v>0</v>
      </c>
      <c r="BJ197" s="23" t="s">
        <v>80</v>
      </c>
      <c r="BK197" s="192">
        <f>ROUND(I197*H197,2)</f>
        <v>0</v>
      </c>
      <c r="BL197" s="23" t="s">
        <v>278</v>
      </c>
      <c r="BM197" s="23" t="s">
        <v>639</v>
      </c>
    </row>
    <row r="198" spans="2:65" s="1" customFormat="1" ht="81">
      <c r="B198" s="40"/>
      <c r="D198" s="207" t="s">
        <v>553</v>
      </c>
      <c r="F198" s="226" t="s">
        <v>967</v>
      </c>
      <c r="I198" s="227"/>
      <c r="L198" s="40"/>
      <c r="M198" s="228"/>
      <c r="N198" s="41"/>
      <c r="O198" s="41"/>
      <c r="P198" s="41"/>
      <c r="Q198" s="41"/>
      <c r="R198" s="41"/>
      <c r="S198" s="41"/>
      <c r="T198" s="69"/>
      <c r="AT198" s="23" t="s">
        <v>553</v>
      </c>
      <c r="AU198" s="23" t="s">
        <v>82</v>
      </c>
    </row>
    <row r="199" spans="2:65" s="1" customFormat="1" ht="31.5" customHeight="1">
      <c r="B199" s="180"/>
      <c r="C199" s="181" t="s">
        <v>640</v>
      </c>
      <c r="D199" s="181" t="s">
        <v>249</v>
      </c>
      <c r="E199" s="182" t="s">
        <v>969</v>
      </c>
      <c r="F199" s="183" t="s">
        <v>973</v>
      </c>
      <c r="G199" s="184" t="s">
        <v>376</v>
      </c>
      <c r="H199" s="185">
        <v>171.3</v>
      </c>
      <c r="I199" s="186"/>
      <c r="J199" s="187">
        <f>ROUND(I199*H199,2)</f>
        <v>0</v>
      </c>
      <c r="K199" s="183" t="s">
        <v>5</v>
      </c>
      <c r="L199" s="40"/>
      <c r="M199" s="188" t="s">
        <v>5</v>
      </c>
      <c r="N199" s="189" t="s">
        <v>44</v>
      </c>
      <c r="O199" s="41"/>
      <c r="P199" s="190">
        <f>O199*H199</f>
        <v>0</v>
      </c>
      <c r="Q199" s="190">
        <v>0</v>
      </c>
      <c r="R199" s="190">
        <f>Q199*H199</f>
        <v>0</v>
      </c>
      <c r="S199" s="190">
        <v>0</v>
      </c>
      <c r="T199" s="191">
        <f>S199*H199</f>
        <v>0</v>
      </c>
      <c r="AR199" s="23" t="s">
        <v>278</v>
      </c>
      <c r="AT199" s="23" t="s">
        <v>249</v>
      </c>
      <c r="AU199" s="23" t="s">
        <v>82</v>
      </c>
      <c r="AY199" s="23" t="s">
        <v>246</v>
      </c>
      <c r="BE199" s="192">
        <f>IF(N199="základní",J199,0)</f>
        <v>0</v>
      </c>
      <c r="BF199" s="192">
        <f>IF(N199="snížená",J199,0)</f>
        <v>0</v>
      </c>
      <c r="BG199" s="192">
        <f>IF(N199="zákl. přenesená",J199,0)</f>
        <v>0</v>
      </c>
      <c r="BH199" s="192">
        <f>IF(N199="sníž. přenesená",J199,0)</f>
        <v>0</v>
      </c>
      <c r="BI199" s="192">
        <f>IF(N199="nulová",J199,0)</f>
        <v>0</v>
      </c>
      <c r="BJ199" s="23" t="s">
        <v>80</v>
      </c>
      <c r="BK199" s="192">
        <f>ROUND(I199*H199,2)</f>
        <v>0</v>
      </c>
      <c r="BL199" s="23" t="s">
        <v>278</v>
      </c>
      <c r="BM199" s="23" t="s">
        <v>643</v>
      </c>
    </row>
    <row r="200" spans="2:65" s="1" customFormat="1" ht="81">
      <c r="B200" s="40"/>
      <c r="D200" s="207" t="s">
        <v>553</v>
      </c>
      <c r="F200" s="226" t="s">
        <v>967</v>
      </c>
      <c r="I200" s="227"/>
      <c r="L200" s="40"/>
      <c r="M200" s="228"/>
      <c r="N200" s="41"/>
      <c r="O200" s="41"/>
      <c r="P200" s="41"/>
      <c r="Q200" s="41"/>
      <c r="R200" s="41"/>
      <c r="S200" s="41"/>
      <c r="T200" s="69"/>
      <c r="AT200" s="23" t="s">
        <v>553</v>
      </c>
      <c r="AU200" s="23" t="s">
        <v>82</v>
      </c>
    </row>
    <row r="201" spans="2:65" s="1" customFormat="1" ht="22.5" customHeight="1">
      <c r="B201" s="180"/>
      <c r="C201" s="181" t="s">
        <v>489</v>
      </c>
      <c r="D201" s="181" t="s">
        <v>249</v>
      </c>
      <c r="E201" s="182" t="s">
        <v>972</v>
      </c>
      <c r="F201" s="183" t="s">
        <v>1277</v>
      </c>
      <c r="G201" s="184" t="s">
        <v>376</v>
      </c>
      <c r="H201" s="185">
        <v>3.63</v>
      </c>
      <c r="I201" s="186"/>
      <c r="J201" s="187">
        <f>ROUND(I201*H201,2)</f>
        <v>0</v>
      </c>
      <c r="K201" s="183" t="s">
        <v>5</v>
      </c>
      <c r="L201" s="40"/>
      <c r="M201" s="188" t="s">
        <v>5</v>
      </c>
      <c r="N201" s="189" t="s">
        <v>44</v>
      </c>
      <c r="O201" s="41"/>
      <c r="P201" s="190">
        <f>O201*H201</f>
        <v>0</v>
      </c>
      <c r="Q201" s="190">
        <v>0</v>
      </c>
      <c r="R201" s="190">
        <f>Q201*H201</f>
        <v>0</v>
      </c>
      <c r="S201" s="190">
        <v>0</v>
      </c>
      <c r="T201" s="191">
        <f>S201*H201</f>
        <v>0</v>
      </c>
      <c r="AR201" s="23" t="s">
        <v>278</v>
      </c>
      <c r="AT201" s="23" t="s">
        <v>249</v>
      </c>
      <c r="AU201" s="23" t="s">
        <v>82</v>
      </c>
      <c r="AY201" s="23" t="s">
        <v>246</v>
      </c>
      <c r="BE201" s="192">
        <f>IF(N201="základní",J201,0)</f>
        <v>0</v>
      </c>
      <c r="BF201" s="192">
        <f>IF(N201="snížená",J201,0)</f>
        <v>0</v>
      </c>
      <c r="BG201" s="192">
        <f>IF(N201="zákl. přenesená",J201,0)</f>
        <v>0</v>
      </c>
      <c r="BH201" s="192">
        <f>IF(N201="sníž. přenesená",J201,0)</f>
        <v>0</v>
      </c>
      <c r="BI201" s="192">
        <f>IF(N201="nulová",J201,0)</f>
        <v>0</v>
      </c>
      <c r="BJ201" s="23" t="s">
        <v>80</v>
      </c>
      <c r="BK201" s="192">
        <f>ROUND(I201*H201,2)</f>
        <v>0</v>
      </c>
      <c r="BL201" s="23" t="s">
        <v>278</v>
      </c>
      <c r="BM201" s="23" t="s">
        <v>646</v>
      </c>
    </row>
    <row r="202" spans="2:65" s="1" customFormat="1" ht="31.5" customHeight="1">
      <c r="B202" s="180"/>
      <c r="C202" s="181" t="s">
        <v>647</v>
      </c>
      <c r="D202" s="181" t="s">
        <v>249</v>
      </c>
      <c r="E202" s="182" t="s">
        <v>976</v>
      </c>
      <c r="F202" s="183" t="s">
        <v>980</v>
      </c>
      <c r="G202" s="184" t="s">
        <v>423</v>
      </c>
      <c r="H202" s="185">
        <v>50</v>
      </c>
      <c r="I202" s="186"/>
      <c r="J202" s="187">
        <f>ROUND(I202*H202,2)</f>
        <v>0</v>
      </c>
      <c r="K202" s="183" t="s">
        <v>5</v>
      </c>
      <c r="L202" s="40"/>
      <c r="M202" s="188" t="s">
        <v>5</v>
      </c>
      <c r="N202" s="189" t="s">
        <v>44</v>
      </c>
      <c r="O202" s="41"/>
      <c r="P202" s="190">
        <f>O202*H202</f>
        <v>0</v>
      </c>
      <c r="Q202" s="190">
        <v>0</v>
      </c>
      <c r="R202" s="190">
        <f>Q202*H202</f>
        <v>0</v>
      </c>
      <c r="S202" s="190">
        <v>0</v>
      </c>
      <c r="T202" s="191">
        <f>S202*H202</f>
        <v>0</v>
      </c>
      <c r="AR202" s="23" t="s">
        <v>278</v>
      </c>
      <c r="AT202" s="23" t="s">
        <v>249</v>
      </c>
      <c r="AU202" s="23" t="s">
        <v>82</v>
      </c>
      <c r="AY202" s="23" t="s">
        <v>246</v>
      </c>
      <c r="BE202" s="192">
        <f>IF(N202="základní",J202,0)</f>
        <v>0</v>
      </c>
      <c r="BF202" s="192">
        <f>IF(N202="snížená",J202,0)</f>
        <v>0</v>
      </c>
      <c r="BG202" s="192">
        <f>IF(N202="zákl. přenesená",J202,0)</f>
        <v>0</v>
      </c>
      <c r="BH202" s="192">
        <f>IF(N202="sníž. přenesená",J202,0)</f>
        <v>0</v>
      </c>
      <c r="BI202" s="192">
        <f>IF(N202="nulová",J202,0)</f>
        <v>0</v>
      </c>
      <c r="BJ202" s="23" t="s">
        <v>80</v>
      </c>
      <c r="BK202" s="192">
        <f>ROUND(I202*H202,2)</f>
        <v>0</v>
      </c>
      <c r="BL202" s="23" t="s">
        <v>278</v>
      </c>
      <c r="BM202" s="23" t="s">
        <v>650</v>
      </c>
    </row>
    <row r="203" spans="2:65" s="1" customFormat="1" ht="81">
      <c r="B203" s="40"/>
      <c r="D203" s="207" t="s">
        <v>553</v>
      </c>
      <c r="F203" s="226" t="s">
        <v>967</v>
      </c>
      <c r="I203" s="227"/>
      <c r="L203" s="40"/>
      <c r="M203" s="228"/>
      <c r="N203" s="41"/>
      <c r="O203" s="41"/>
      <c r="P203" s="41"/>
      <c r="Q203" s="41"/>
      <c r="R203" s="41"/>
      <c r="S203" s="41"/>
      <c r="T203" s="69"/>
      <c r="AT203" s="23" t="s">
        <v>553</v>
      </c>
      <c r="AU203" s="23" t="s">
        <v>82</v>
      </c>
    </row>
    <row r="204" spans="2:65" s="1" customFormat="1" ht="31.5" customHeight="1">
      <c r="B204" s="180"/>
      <c r="C204" s="181" t="s">
        <v>493</v>
      </c>
      <c r="D204" s="181" t="s">
        <v>249</v>
      </c>
      <c r="E204" s="182" t="s">
        <v>979</v>
      </c>
      <c r="F204" s="183" t="s">
        <v>1241</v>
      </c>
      <c r="G204" s="184" t="s">
        <v>376</v>
      </c>
      <c r="H204" s="185">
        <v>173.51400000000001</v>
      </c>
      <c r="I204" s="186"/>
      <c r="J204" s="187">
        <f>ROUND(I204*H204,2)</f>
        <v>0</v>
      </c>
      <c r="K204" s="183" t="s">
        <v>5</v>
      </c>
      <c r="L204" s="40"/>
      <c r="M204" s="188" t="s">
        <v>5</v>
      </c>
      <c r="N204" s="189" t="s">
        <v>44</v>
      </c>
      <c r="O204" s="41"/>
      <c r="P204" s="190">
        <f>O204*H204</f>
        <v>0</v>
      </c>
      <c r="Q204" s="190">
        <v>0</v>
      </c>
      <c r="R204" s="190">
        <f>Q204*H204</f>
        <v>0</v>
      </c>
      <c r="S204" s="190">
        <v>0</v>
      </c>
      <c r="T204" s="191">
        <f>S204*H204</f>
        <v>0</v>
      </c>
      <c r="AR204" s="23" t="s">
        <v>278</v>
      </c>
      <c r="AT204" s="23" t="s">
        <v>249</v>
      </c>
      <c r="AU204" s="23" t="s">
        <v>82</v>
      </c>
      <c r="AY204" s="23" t="s">
        <v>246</v>
      </c>
      <c r="BE204" s="192">
        <f>IF(N204="základní",J204,0)</f>
        <v>0</v>
      </c>
      <c r="BF204" s="192">
        <f>IF(N204="snížená",J204,0)</f>
        <v>0</v>
      </c>
      <c r="BG204" s="192">
        <f>IF(N204="zákl. přenesená",J204,0)</f>
        <v>0</v>
      </c>
      <c r="BH204" s="192">
        <f>IF(N204="sníž. přenesená",J204,0)</f>
        <v>0</v>
      </c>
      <c r="BI204" s="192">
        <f>IF(N204="nulová",J204,0)</f>
        <v>0</v>
      </c>
      <c r="BJ204" s="23" t="s">
        <v>80</v>
      </c>
      <c r="BK204" s="192">
        <f>ROUND(I204*H204,2)</f>
        <v>0</v>
      </c>
      <c r="BL204" s="23" t="s">
        <v>278</v>
      </c>
      <c r="BM204" s="23" t="s">
        <v>655</v>
      </c>
    </row>
    <row r="205" spans="2:65" s="1" customFormat="1" ht="22.5" customHeight="1">
      <c r="B205" s="180"/>
      <c r="C205" s="181" t="s">
        <v>656</v>
      </c>
      <c r="D205" s="181" t="s">
        <v>249</v>
      </c>
      <c r="E205" s="182" t="s">
        <v>1242</v>
      </c>
      <c r="F205" s="183" t="s">
        <v>1243</v>
      </c>
      <c r="G205" s="184" t="s">
        <v>586</v>
      </c>
      <c r="H205" s="230"/>
      <c r="I205" s="186"/>
      <c r="J205" s="187">
        <f>ROUND(I205*H205,2)</f>
        <v>0</v>
      </c>
      <c r="K205" s="183" t="s">
        <v>253</v>
      </c>
      <c r="L205" s="40"/>
      <c r="M205" s="188" t="s">
        <v>5</v>
      </c>
      <c r="N205" s="189" t="s">
        <v>44</v>
      </c>
      <c r="O205" s="41"/>
      <c r="P205" s="190">
        <f>O205*H205</f>
        <v>0</v>
      </c>
      <c r="Q205" s="190">
        <v>0</v>
      </c>
      <c r="R205" s="190">
        <f>Q205*H205</f>
        <v>0</v>
      </c>
      <c r="S205" s="190">
        <v>0</v>
      </c>
      <c r="T205" s="191">
        <f>S205*H205</f>
        <v>0</v>
      </c>
      <c r="AR205" s="23" t="s">
        <v>278</v>
      </c>
      <c r="AT205" s="23" t="s">
        <v>249</v>
      </c>
      <c r="AU205" s="23" t="s">
        <v>82</v>
      </c>
      <c r="AY205" s="23" t="s">
        <v>246</v>
      </c>
      <c r="BE205" s="192">
        <f>IF(N205="základní",J205,0)</f>
        <v>0</v>
      </c>
      <c r="BF205" s="192">
        <f>IF(N205="snížená",J205,0)</f>
        <v>0</v>
      </c>
      <c r="BG205" s="192">
        <f>IF(N205="zákl. přenesená",J205,0)</f>
        <v>0</v>
      </c>
      <c r="BH205" s="192">
        <f>IF(N205="sníž. přenesená",J205,0)</f>
        <v>0</v>
      </c>
      <c r="BI205" s="192">
        <f>IF(N205="nulová",J205,0)</f>
        <v>0</v>
      </c>
      <c r="BJ205" s="23" t="s">
        <v>80</v>
      </c>
      <c r="BK205" s="192">
        <f>ROUND(I205*H205,2)</f>
        <v>0</v>
      </c>
      <c r="BL205" s="23" t="s">
        <v>278</v>
      </c>
      <c r="BM205" s="23" t="s">
        <v>659</v>
      </c>
    </row>
    <row r="206" spans="2:65" s="11" customFormat="1" ht="29.85" customHeight="1">
      <c r="B206" s="166"/>
      <c r="D206" s="177" t="s">
        <v>72</v>
      </c>
      <c r="E206" s="178" t="s">
        <v>986</v>
      </c>
      <c r="F206" s="178" t="s">
        <v>987</v>
      </c>
      <c r="I206" s="169"/>
      <c r="J206" s="179">
        <f>BK206</f>
        <v>0</v>
      </c>
      <c r="L206" s="166"/>
      <c r="M206" s="171"/>
      <c r="N206" s="172"/>
      <c r="O206" s="172"/>
      <c r="P206" s="173">
        <f>P207</f>
        <v>0</v>
      </c>
      <c r="Q206" s="172"/>
      <c r="R206" s="173">
        <f>R207</f>
        <v>0</v>
      </c>
      <c r="S206" s="172"/>
      <c r="T206" s="174">
        <f>T207</f>
        <v>0</v>
      </c>
      <c r="AR206" s="167" t="s">
        <v>82</v>
      </c>
      <c r="AT206" s="175" t="s">
        <v>72</v>
      </c>
      <c r="AU206" s="175" t="s">
        <v>80</v>
      </c>
      <c r="AY206" s="167" t="s">
        <v>246</v>
      </c>
      <c r="BK206" s="176">
        <f>BK207</f>
        <v>0</v>
      </c>
    </row>
    <row r="207" spans="2:65" s="1" customFormat="1" ht="22.5" customHeight="1">
      <c r="B207" s="180"/>
      <c r="C207" s="181" t="s">
        <v>498</v>
      </c>
      <c r="D207" s="181" t="s">
        <v>249</v>
      </c>
      <c r="E207" s="182" t="s">
        <v>1197</v>
      </c>
      <c r="F207" s="183" t="s">
        <v>1198</v>
      </c>
      <c r="G207" s="184" t="s">
        <v>393</v>
      </c>
      <c r="H207" s="185">
        <v>1</v>
      </c>
      <c r="I207" s="186"/>
      <c r="J207" s="187">
        <f>ROUND(I207*H207,2)</f>
        <v>0</v>
      </c>
      <c r="K207" s="183" t="s">
        <v>5</v>
      </c>
      <c r="L207" s="40"/>
      <c r="M207" s="188" t="s">
        <v>5</v>
      </c>
      <c r="N207" s="189" t="s">
        <v>44</v>
      </c>
      <c r="O207" s="41"/>
      <c r="P207" s="190">
        <f>O207*H207</f>
        <v>0</v>
      </c>
      <c r="Q207" s="190">
        <v>0</v>
      </c>
      <c r="R207" s="190">
        <f>Q207*H207</f>
        <v>0</v>
      </c>
      <c r="S207" s="190">
        <v>0</v>
      </c>
      <c r="T207" s="191">
        <f>S207*H207</f>
        <v>0</v>
      </c>
      <c r="AR207" s="23" t="s">
        <v>278</v>
      </c>
      <c r="AT207" s="23" t="s">
        <v>249</v>
      </c>
      <c r="AU207" s="23" t="s">
        <v>82</v>
      </c>
      <c r="AY207" s="23" t="s">
        <v>246</v>
      </c>
      <c r="BE207" s="192">
        <f>IF(N207="základní",J207,0)</f>
        <v>0</v>
      </c>
      <c r="BF207" s="192">
        <f>IF(N207="snížená",J207,0)</f>
        <v>0</v>
      </c>
      <c r="BG207" s="192">
        <f>IF(N207="zákl. přenesená",J207,0)</f>
        <v>0</v>
      </c>
      <c r="BH207" s="192">
        <f>IF(N207="sníž. přenesená",J207,0)</f>
        <v>0</v>
      </c>
      <c r="BI207" s="192">
        <f>IF(N207="nulová",J207,0)</f>
        <v>0</v>
      </c>
      <c r="BJ207" s="23" t="s">
        <v>80</v>
      </c>
      <c r="BK207" s="192">
        <f>ROUND(I207*H207,2)</f>
        <v>0</v>
      </c>
      <c r="BL207" s="23" t="s">
        <v>278</v>
      </c>
      <c r="BM207" s="23" t="s">
        <v>664</v>
      </c>
    </row>
    <row r="208" spans="2:65" s="11" customFormat="1" ht="29.85" customHeight="1">
      <c r="B208" s="166"/>
      <c r="D208" s="177" t="s">
        <v>72</v>
      </c>
      <c r="E208" s="178" t="s">
        <v>1002</v>
      </c>
      <c r="F208" s="178" t="s">
        <v>1003</v>
      </c>
      <c r="I208" s="169"/>
      <c r="J208" s="179">
        <f>BK208</f>
        <v>0</v>
      </c>
      <c r="L208" s="166"/>
      <c r="M208" s="171"/>
      <c r="N208" s="172"/>
      <c r="O208" s="172"/>
      <c r="P208" s="173">
        <f>SUM(P209:P223)</f>
        <v>0</v>
      </c>
      <c r="Q208" s="172"/>
      <c r="R208" s="173">
        <f>SUM(R209:R223)</f>
        <v>0</v>
      </c>
      <c r="S208" s="172"/>
      <c r="T208" s="174">
        <f>SUM(T209:T223)</f>
        <v>0</v>
      </c>
      <c r="AR208" s="167" t="s">
        <v>82</v>
      </c>
      <c r="AT208" s="175" t="s">
        <v>72</v>
      </c>
      <c r="AU208" s="175" t="s">
        <v>80</v>
      </c>
      <c r="AY208" s="167" t="s">
        <v>246</v>
      </c>
      <c r="BK208" s="176">
        <f>SUM(BK209:BK223)</f>
        <v>0</v>
      </c>
    </row>
    <row r="209" spans="2:65" s="1" customFormat="1" ht="22.5" customHeight="1">
      <c r="B209" s="180"/>
      <c r="C209" s="181" t="s">
        <v>665</v>
      </c>
      <c r="D209" s="181" t="s">
        <v>249</v>
      </c>
      <c r="E209" s="182" t="s">
        <v>1004</v>
      </c>
      <c r="F209" s="183" t="s">
        <v>1005</v>
      </c>
      <c r="G209" s="184" t="s">
        <v>423</v>
      </c>
      <c r="H209" s="185">
        <v>117.2</v>
      </c>
      <c r="I209" s="186"/>
      <c r="J209" s="187">
        <f>ROUND(I209*H209,2)</f>
        <v>0</v>
      </c>
      <c r="K209" s="183" t="s">
        <v>253</v>
      </c>
      <c r="L209" s="40"/>
      <c r="M209" s="188" t="s">
        <v>5</v>
      </c>
      <c r="N209" s="189" t="s">
        <v>44</v>
      </c>
      <c r="O209" s="41"/>
      <c r="P209" s="190">
        <f>O209*H209</f>
        <v>0</v>
      </c>
      <c r="Q209" s="190">
        <v>0</v>
      </c>
      <c r="R209" s="190">
        <f>Q209*H209</f>
        <v>0</v>
      </c>
      <c r="S209" s="190">
        <v>0</v>
      </c>
      <c r="T209" s="191">
        <f>S209*H209</f>
        <v>0</v>
      </c>
      <c r="AR209" s="23" t="s">
        <v>278</v>
      </c>
      <c r="AT209" s="23" t="s">
        <v>249</v>
      </c>
      <c r="AU209" s="23" t="s">
        <v>82</v>
      </c>
      <c r="AY209" s="23" t="s">
        <v>246</v>
      </c>
      <c r="BE209" s="192">
        <f>IF(N209="základní",J209,0)</f>
        <v>0</v>
      </c>
      <c r="BF209" s="192">
        <f>IF(N209="snížená",J209,0)</f>
        <v>0</v>
      </c>
      <c r="BG209" s="192">
        <f>IF(N209="zákl. přenesená",J209,0)</f>
        <v>0</v>
      </c>
      <c r="BH209" s="192">
        <f>IF(N209="sníž. přenesená",J209,0)</f>
        <v>0</v>
      </c>
      <c r="BI209" s="192">
        <f>IF(N209="nulová",J209,0)</f>
        <v>0</v>
      </c>
      <c r="BJ209" s="23" t="s">
        <v>80</v>
      </c>
      <c r="BK209" s="192">
        <f>ROUND(I209*H209,2)</f>
        <v>0</v>
      </c>
      <c r="BL209" s="23" t="s">
        <v>278</v>
      </c>
      <c r="BM209" s="23" t="s">
        <v>668</v>
      </c>
    </row>
    <row r="210" spans="2:65" s="1" customFormat="1" ht="22.5" customHeight="1">
      <c r="B210" s="180"/>
      <c r="C210" s="216" t="s">
        <v>502</v>
      </c>
      <c r="D210" s="216" t="s">
        <v>549</v>
      </c>
      <c r="E210" s="217" t="s">
        <v>1008</v>
      </c>
      <c r="F210" s="218" t="s">
        <v>1009</v>
      </c>
      <c r="G210" s="219" t="s">
        <v>376</v>
      </c>
      <c r="H210" s="220">
        <v>12.891999999999999</v>
      </c>
      <c r="I210" s="221"/>
      <c r="J210" s="222">
        <f>ROUND(I210*H210,2)</f>
        <v>0</v>
      </c>
      <c r="K210" s="218" t="s">
        <v>5</v>
      </c>
      <c r="L210" s="223"/>
      <c r="M210" s="224" t="s">
        <v>5</v>
      </c>
      <c r="N210" s="225" t="s">
        <v>44</v>
      </c>
      <c r="O210" s="41"/>
      <c r="P210" s="190">
        <f>O210*H210</f>
        <v>0</v>
      </c>
      <c r="Q210" s="190">
        <v>0</v>
      </c>
      <c r="R210" s="190">
        <f>Q210*H210</f>
        <v>0</v>
      </c>
      <c r="S210" s="190">
        <v>0</v>
      </c>
      <c r="T210" s="191">
        <f>S210*H210</f>
        <v>0</v>
      </c>
      <c r="AR210" s="23" t="s">
        <v>309</v>
      </c>
      <c r="AT210" s="23" t="s">
        <v>549</v>
      </c>
      <c r="AU210" s="23" t="s">
        <v>82</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278</v>
      </c>
      <c r="BM210" s="23" t="s">
        <v>671</v>
      </c>
    </row>
    <row r="211" spans="2:65" s="12" customFormat="1" ht="13.5">
      <c r="B211" s="197"/>
      <c r="D211" s="198" t="s">
        <v>364</v>
      </c>
      <c r="E211" s="199" t="s">
        <v>5</v>
      </c>
      <c r="F211" s="200" t="s">
        <v>1278</v>
      </c>
      <c r="H211" s="201">
        <v>12.891999999999999</v>
      </c>
      <c r="I211" s="202"/>
      <c r="L211" s="197"/>
      <c r="M211" s="203"/>
      <c r="N211" s="204"/>
      <c r="O211" s="204"/>
      <c r="P211" s="204"/>
      <c r="Q211" s="204"/>
      <c r="R211" s="204"/>
      <c r="S211" s="204"/>
      <c r="T211" s="205"/>
      <c r="AT211" s="199" t="s">
        <v>364</v>
      </c>
      <c r="AU211" s="199" t="s">
        <v>82</v>
      </c>
      <c r="AV211" s="12" t="s">
        <v>82</v>
      </c>
      <c r="AW211" s="12" t="s">
        <v>36</v>
      </c>
      <c r="AX211" s="12" t="s">
        <v>73</v>
      </c>
      <c r="AY211" s="199" t="s">
        <v>246</v>
      </c>
    </row>
    <row r="212" spans="2:65" s="13" customFormat="1" ht="13.5">
      <c r="B212" s="206"/>
      <c r="D212" s="207" t="s">
        <v>364</v>
      </c>
      <c r="E212" s="208" t="s">
        <v>5</v>
      </c>
      <c r="F212" s="209" t="s">
        <v>366</v>
      </c>
      <c r="H212" s="210">
        <v>12.891999999999999</v>
      </c>
      <c r="I212" s="211"/>
      <c r="L212" s="206"/>
      <c r="M212" s="212"/>
      <c r="N212" s="213"/>
      <c r="O212" s="213"/>
      <c r="P212" s="213"/>
      <c r="Q212" s="213"/>
      <c r="R212" s="213"/>
      <c r="S212" s="213"/>
      <c r="T212" s="214"/>
      <c r="AT212" s="215" t="s">
        <v>364</v>
      </c>
      <c r="AU212" s="215" t="s">
        <v>82</v>
      </c>
      <c r="AV212" s="13" t="s">
        <v>254</v>
      </c>
      <c r="AW212" s="13" t="s">
        <v>36</v>
      </c>
      <c r="AX212" s="13" t="s">
        <v>80</v>
      </c>
      <c r="AY212" s="215" t="s">
        <v>246</v>
      </c>
    </row>
    <row r="213" spans="2:65" s="1" customFormat="1" ht="31.5" customHeight="1">
      <c r="B213" s="180"/>
      <c r="C213" s="181" t="s">
        <v>672</v>
      </c>
      <c r="D213" s="181" t="s">
        <v>249</v>
      </c>
      <c r="E213" s="182" t="s">
        <v>1012</v>
      </c>
      <c r="F213" s="183" t="s">
        <v>1013</v>
      </c>
      <c r="G213" s="184" t="s">
        <v>376</v>
      </c>
      <c r="H213" s="185">
        <v>122.6</v>
      </c>
      <c r="I213" s="186"/>
      <c r="J213" s="187">
        <f>ROUND(I213*H213,2)</f>
        <v>0</v>
      </c>
      <c r="K213" s="183" t="s">
        <v>253</v>
      </c>
      <c r="L213" s="40"/>
      <c r="M213" s="188" t="s">
        <v>5</v>
      </c>
      <c r="N213" s="189" t="s">
        <v>44</v>
      </c>
      <c r="O213" s="41"/>
      <c r="P213" s="190">
        <f>O213*H213</f>
        <v>0</v>
      </c>
      <c r="Q213" s="190">
        <v>0</v>
      </c>
      <c r="R213" s="190">
        <f>Q213*H213</f>
        <v>0</v>
      </c>
      <c r="S213" s="190">
        <v>0</v>
      </c>
      <c r="T213" s="191">
        <f>S213*H213</f>
        <v>0</v>
      </c>
      <c r="AR213" s="23" t="s">
        <v>278</v>
      </c>
      <c r="AT213" s="23" t="s">
        <v>249</v>
      </c>
      <c r="AU213" s="23" t="s">
        <v>82</v>
      </c>
      <c r="AY213" s="23" t="s">
        <v>246</v>
      </c>
      <c r="BE213" s="192">
        <f>IF(N213="základní",J213,0)</f>
        <v>0</v>
      </c>
      <c r="BF213" s="192">
        <f>IF(N213="snížená",J213,0)</f>
        <v>0</v>
      </c>
      <c r="BG213" s="192">
        <f>IF(N213="zákl. přenesená",J213,0)</f>
        <v>0</v>
      </c>
      <c r="BH213" s="192">
        <f>IF(N213="sníž. přenesená",J213,0)</f>
        <v>0</v>
      </c>
      <c r="BI213" s="192">
        <f>IF(N213="nulová",J213,0)</f>
        <v>0</v>
      </c>
      <c r="BJ213" s="23" t="s">
        <v>80</v>
      </c>
      <c r="BK213" s="192">
        <f>ROUND(I213*H213,2)</f>
        <v>0</v>
      </c>
      <c r="BL213" s="23" t="s">
        <v>278</v>
      </c>
      <c r="BM213" s="23" t="s">
        <v>675</v>
      </c>
    </row>
    <row r="214" spans="2:65" s="1" customFormat="1" ht="31.5" customHeight="1">
      <c r="B214" s="180"/>
      <c r="C214" s="216" t="s">
        <v>505</v>
      </c>
      <c r="D214" s="216" t="s">
        <v>549</v>
      </c>
      <c r="E214" s="217" t="s">
        <v>1016</v>
      </c>
      <c r="F214" s="218" t="s">
        <v>1199</v>
      </c>
      <c r="G214" s="219" t="s">
        <v>376</v>
      </c>
      <c r="H214" s="220">
        <v>134.86000000000001</v>
      </c>
      <c r="I214" s="221"/>
      <c r="J214" s="222">
        <f>ROUND(I214*H214,2)</f>
        <v>0</v>
      </c>
      <c r="K214" s="218" t="s">
        <v>5</v>
      </c>
      <c r="L214" s="223"/>
      <c r="M214" s="224" t="s">
        <v>5</v>
      </c>
      <c r="N214" s="225" t="s">
        <v>44</v>
      </c>
      <c r="O214" s="41"/>
      <c r="P214" s="190">
        <f>O214*H214</f>
        <v>0</v>
      </c>
      <c r="Q214" s="190">
        <v>0</v>
      </c>
      <c r="R214" s="190">
        <f>Q214*H214</f>
        <v>0</v>
      </c>
      <c r="S214" s="190">
        <v>0</v>
      </c>
      <c r="T214" s="191">
        <f>S214*H214</f>
        <v>0</v>
      </c>
      <c r="AR214" s="23" t="s">
        <v>309</v>
      </c>
      <c r="AT214" s="23" t="s">
        <v>549</v>
      </c>
      <c r="AU214" s="23" t="s">
        <v>82</v>
      </c>
      <c r="AY214" s="23" t="s">
        <v>246</v>
      </c>
      <c r="BE214" s="192">
        <f>IF(N214="základní",J214,0)</f>
        <v>0</v>
      </c>
      <c r="BF214" s="192">
        <f>IF(N214="snížená",J214,0)</f>
        <v>0</v>
      </c>
      <c r="BG214" s="192">
        <f>IF(N214="zákl. přenesená",J214,0)</f>
        <v>0</v>
      </c>
      <c r="BH214" s="192">
        <f>IF(N214="sníž. přenesená",J214,0)</f>
        <v>0</v>
      </c>
      <c r="BI214" s="192">
        <f>IF(N214="nulová",J214,0)</f>
        <v>0</v>
      </c>
      <c r="BJ214" s="23" t="s">
        <v>80</v>
      </c>
      <c r="BK214" s="192">
        <f>ROUND(I214*H214,2)</f>
        <v>0</v>
      </c>
      <c r="BL214" s="23" t="s">
        <v>278</v>
      </c>
      <c r="BM214" s="23" t="s">
        <v>678</v>
      </c>
    </row>
    <row r="215" spans="2:65" s="1" customFormat="1" ht="31.5" customHeight="1">
      <c r="B215" s="180"/>
      <c r="C215" s="181" t="s">
        <v>681</v>
      </c>
      <c r="D215" s="181" t="s">
        <v>249</v>
      </c>
      <c r="E215" s="182" t="s">
        <v>1012</v>
      </c>
      <c r="F215" s="183" t="s">
        <v>1013</v>
      </c>
      <c r="G215" s="184" t="s">
        <v>376</v>
      </c>
      <c r="H215" s="185">
        <v>42.4</v>
      </c>
      <c r="I215" s="186"/>
      <c r="J215" s="187">
        <f>ROUND(I215*H215,2)</f>
        <v>0</v>
      </c>
      <c r="K215" s="183" t="s">
        <v>253</v>
      </c>
      <c r="L215" s="40"/>
      <c r="M215" s="188" t="s">
        <v>5</v>
      </c>
      <c r="N215" s="189" t="s">
        <v>44</v>
      </c>
      <c r="O215" s="41"/>
      <c r="P215" s="190">
        <f>O215*H215</f>
        <v>0</v>
      </c>
      <c r="Q215" s="190">
        <v>0</v>
      </c>
      <c r="R215" s="190">
        <f>Q215*H215</f>
        <v>0</v>
      </c>
      <c r="S215" s="190">
        <v>0</v>
      </c>
      <c r="T215" s="191">
        <f>S215*H215</f>
        <v>0</v>
      </c>
      <c r="AR215" s="23" t="s">
        <v>278</v>
      </c>
      <c r="AT215" s="23" t="s">
        <v>249</v>
      </c>
      <c r="AU215" s="23" t="s">
        <v>82</v>
      </c>
      <c r="AY215" s="23" t="s">
        <v>246</v>
      </c>
      <c r="BE215" s="192">
        <f>IF(N215="základní",J215,0)</f>
        <v>0</v>
      </c>
      <c r="BF215" s="192">
        <f>IF(N215="snížená",J215,0)</f>
        <v>0</v>
      </c>
      <c r="BG215" s="192">
        <f>IF(N215="zákl. přenesená",J215,0)</f>
        <v>0</v>
      </c>
      <c r="BH215" s="192">
        <f>IF(N215="sníž. přenesená",J215,0)</f>
        <v>0</v>
      </c>
      <c r="BI215" s="192">
        <f>IF(N215="nulová",J215,0)</f>
        <v>0</v>
      </c>
      <c r="BJ215" s="23" t="s">
        <v>80</v>
      </c>
      <c r="BK215" s="192">
        <f>ROUND(I215*H215,2)</f>
        <v>0</v>
      </c>
      <c r="BL215" s="23" t="s">
        <v>278</v>
      </c>
      <c r="BM215" s="23" t="s">
        <v>684</v>
      </c>
    </row>
    <row r="216" spans="2:65" s="1" customFormat="1" ht="31.5" customHeight="1">
      <c r="B216" s="180"/>
      <c r="C216" s="216" t="s">
        <v>509</v>
      </c>
      <c r="D216" s="216" t="s">
        <v>549</v>
      </c>
      <c r="E216" s="217" t="s">
        <v>1016</v>
      </c>
      <c r="F216" s="218" t="s">
        <v>1199</v>
      </c>
      <c r="G216" s="219" t="s">
        <v>376</v>
      </c>
      <c r="H216" s="220">
        <v>46.64</v>
      </c>
      <c r="I216" s="221"/>
      <c r="J216" s="222">
        <f>ROUND(I216*H216,2)</f>
        <v>0</v>
      </c>
      <c r="K216" s="218" t="s">
        <v>5</v>
      </c>
      <c r="L216" s="223"/>
      <c r="M216" s="224" t="s">
        <v>5</v>
      </c>
      <c r="N216" s="225" t="s">
        <v>44</v>
      </c>
      <c r="O216" s="41"/>
      <c r="P216" s="190">
        <f>O216*H216</f>
        <v>0</v>
      </c>
      <c r="Q216" s="190">
        <v>0</v>
      </c>
      <c r="R216" s="190">
        <f>Q216*H216</f>
        <v>0</v>
      </c>
      <c r="S216" s="190">
        <v>0</v>
      </c>
      <c r="T216" s="191">
        <f>S216*H216</f>
        <v>0</v>
      </c>
      <c r="AR216" s="23" t="s">
        <v>309</v>
      </c>
      <c r="AT216" s="23" t="s">
        <v>549</v>
      </c>
      <c r="AU216" s="23" t="s">
        <v>82</v>
      </c>
      <c r="AY216" s="23" t="s">
        <v>246</v>
      </c>
      <c r="BE216" s="192">
        <f>IF(N216="základní",J216,0)</f>
        <v>0</v>
      </c>
      <c r="BF216" s="192">
        <f>IF(N216="snížená",J216,0)</f>
        <v>0</v>
      </c>
      <c r="BG216" s="192">
        <f>IF(N216="zákl. přenesená",J216,0)</f>
        <v>0</v>
      </c>
      <c r="BH216" s="192">
        <f>IF(N216="sníž. přenesená",J216,0)</f>
        <v>0</v>
      </c>
      <c r="BI216" s="192">
        <f>IF(N216="nulová",J216,0)</f>
        <v>0</v>
      </c>
      <c r="BJ216" s="23" t="s">
        <v>80</v>
      </c>
      <c r="BK216" s="192">
        <f>ROUND(I216*H216,2)</f>
        <v>0</v>
      </c>
      <c r="BL216" s="23" t="s">
        <v>278</v>
      </c>
      <c r="BM216" s="23" t="s">
        <v>687</v>
      </c>
    </row>
    <row r="217" spans="2:65" s="12" customFormat="1" ht="13.5">
      <c r="B217" s="197"/>
      <c r="D217" s="198" t="s">
        <v>364</v>
      </c>
      <c r="E217" s="199" t="s">
        <v>5</v>
      </c>
      <c r="F217" s="200" t="s">
        <v>1279</v>
      </c>
      <c r="H217" s="201">
        <v>46.64</v>
      </c>
      <c r="I217" s="202"/>
      <c r="L217" s="197"/>
      <c r="M217" s="203"/>
      <c r="N217" s="204"/>
      <c r="O217" s="204"/>
      <c r="P217" s="204"/>
      <c r="Q217" s="204"/>
      <c r="R217" s="204"/>
      <c r="S217" s="204"/>
      <c r="T217" s="205"/>
      <c r="AT217" s="199" t="s">
        <v>364</v>
      </c>
      <c r="AU217" s="199" t="s">
        <v>82</v>
      </c>
      <c r="AV217" s="12" t="s">
        <v>82</v>
      </c>
      <c r="AW217" s="12" t="s">
        <v>36</v>
      </c>
      <c r="AX217" s="12" t="s">
        <v>73</v>
      </c>
      <c r="AY217" s="199" t="s">
        <v>246</v>
      </c>
    </row>
    <row r="218" spans="2:65" s="13" customFormat="1" ht="13.5">
      <c r="B218" s="206"/>
      <c r="D218" s="207" t="s">
        <v>364</v>
      </c>
      <c r="E218" s="208" t="s">
        <v>5</v>
      </c>
      <c r="F218" s="209" t="s">
        <v>366</v>
      </c>
      <c r="H218" s="210">
        <v>46.64</v>
      </c>
      <c r="I218" s="211"/>
      <c r="L218" s="206"/>
      <c r="M218" s="212"/>
      <c r="N218" s="213"/>
      <c r="O218" s="213"/>
      <c r="P218" s="213"/>
      <c r="Q218" s="213"/>
      <c r="R218" s="213"/>
      <c r="S218" s="213"/>
      <c r="T218" s="214"/>
      <c r="AT218" s="215" t="s">
        <v>364</v>
      </c>
      <c r="AU218" s="215" t="s">
        <v>82</v>
      </c>
      <c r="AV218" s="13" t="s">
        <v>254</v>
      </c>
      <c r="AW218" s="13" t="s">
        <v>36</v>
      </c>
      <c r="AX218" s="13" t="s">
        <v>80</v>
      </c>
      <c r="AY218" s="215" t="s">
        <v>246</v>
      </c>
    </row>
    <row r="219" spans="2:65" s="1" customFormat="1" ht="22.5" customHeight="1">
      <c r="B219" s="180"/>
      <c r="C219" s="181" t="s">
        <v>688</v>
      </c>
      <c r="D219" s="181" t="s">
        <v>249</v>
      </c>
      <c r="E219" s="182" t="s">
        <v>1023</v>
      </c>
      <c r="F219" s="183" t="s">
        <v>1024</v>
      </c>
      <c r="G219" s="184" t="s">
        <v>376</v>
      </c>
      <c r="H219" s="185">
        <v>176.72</v>
      </c>
      <c r="I219" s="186"/>
      <c r="J219" s="187">
        <f>ROUND(I219*H219,2)</f>
        <v>0</v>
      </c>
      <c r="K219" s="183" t="s">
        <v>253</v>
      </c>
      <c r="L219" s="40"/>
      <c r="M219" s="188" t="s">
        <v>5</v>
      </c>
      <c r="N219" s="189" t="s">
        <v>44</v>
      </c>
      <c r="O219" s="41"/>
      <c r="P219" s="190">
        <f>O219*H219</f>
        <v>0</v>
      </c>
      <c r="Q219" s="190">
        <v>0</v>
      </c>
      <c r="R219" s="190">
        <f>Q219*H219</f>
        <v>0</v>
      </c>
      <c r="S219" s="190">
        <v>0</v>
      </c>
      <c r="T219" s="191">
        <f>S219*H219</f>
        <v>0</v>
      </c>
      <c r="AR219" s="23" t="s">
        <v>278</v>
      </c>
      <c r="AT219" s="23" t="s">
        <v>249</v>
      </c>
      <c r="AU219" s="23" t="s">
        <v>82</v>
      </c>
      <c r="AY219" s="23" t="s">
        <v>246</v>
      </c>
      <c r="BE219" s="192">
        <f>IF(N219="základní",J219,0)</f>
        <v>0</v>
      </c>
      <c r="BF219" s="192">
        <f>IF(N219="snížená",J219,0)</f>
        <v>0</v>
      </c>
      <c r="BG219" s="192">
        <f>IF(N219="zákl. přenesená",J219,0)</f>
        <v>0</v>
      </c>
      <c r="BH219" s="192">
        <f>IF(N219="sníž. přenesená",J219,0)</f>
        <v>0</v>
      </c>
      <c r="BI219" s="192">
        <f>IF(N219="nulová",J219,0)</f>
        <v>0</v>
      </c>
      <c r="BJ219" s="23" t="s">
        <v>80</v>
      </c>
      <c r="BK219" s="192">
        <f>ROUND(I219*H219,2)</f>
        <v>0</v>
      </c>
      <c r="BL219" s="23" t="s">
        <v>278</v>
      </c>
      <c r="BM219" s="23" t="s">
        <v>691</v>
      </c>
    </row>
    <row r="220" spans="2:65" s="1" customFormat="1" ht="22.5" customHeight="1">
      <c r="B220" s="180"/>
      <c r="C220" s="181" t="s">
        <v>514</v>
      </c>
      <c r="D220" s="181" t="s">
        <v>249</v>
      </c>
      <c r="E220" s="182" t="s">
        <v>1027</v>
      </c>
      <c r="F220" s="183" t="s">
        <v>1028</v>
      </c>
      <c r="G220" s="184" t="s">
        <v>423</v>
      </c>
      <c r="H220" s="185">
        <v>200.72</v>
      </c>
      <c r="I220" s="186"/>
      <c r="J220" s="187">
        <f>ROUND(I220*H220,2)</f>
        <v>0</v>
      </c>
      <c r="K220" s="183" t="s">
        <v>253</v>
      </c>
      <c r="L220" s="40"/>
      <c r="M220" s="188" t="s">
        <v>5</v>
      </c>
      <c r="N220" s="189" t="s">
        <v>44</v>
      </c>
      <c r="O220" s="41"/>
      <c r="P220" s="190">
        <f>O220*H220</f>
        <v>0</v>
      </c>
      <c r="Q220" s="190">
        <v>0</v>
      </c>
      <c r="R220" s="190">
        <f>Q220*H220</f>
        <v>0</v>
      </c>
      <c r="S220" s="190">
        <v>0</v>
      </c>
      <c r="T220" s="191">
        <f>S220*H220</f>
        <v>0</v>
      </c>
      <c r="AR220" s="23" t="s">
        <v>278</v>
      </c>
      <c r="AT220" s="23" t="s">
        <v>249</v>
      </c>
      <c r="AU220" s="23" t="s">
        <v>82</v>
      </c>
      <c r="AY220" s="23" t="s">
        <v>246</v>
      </c>
      <c r="BE220" s="192">
        <f>IF(N220="základní",J220,0)</f>
        <v>0</v>
      </c>
      <c r="BF220" s="192">
        <f>IF(N220="snížená",J220,0)</f>
        <v>0</v>
      </c>
      <c r="BG220" s="192">
        <f>IF(N220="zákl. přenesená",J220,0)</f>
        <v>0</v>
      </c>
      <c r="BH220" s="192">
        <f>IF(N220="sníž. přenesená",J220,0)</f>
        <v>0</v>
      </c>
      <c r="BI220" s="192">
        <f>IF(N220="nulová",J220,0)</f>
        <v>0</v>
      </c>
      <c r="BJ220" s="23" t="s">
        <v>80</v>
      </c>
      <c r="BK220" s="192">
        <f>ROUND(I220*H220,2)</f>
        <v>0</v>
      </c>
      <c r="BL220" s="23" t="s">
        <v>278</v>
      </c>
      <c r="BM220" s="23" t="s">
        <v>694</v>
      </c>
    </row>
    <row r="221" spans="2:65" s="1" customFormat="1" ht="22.5" customHeight="1">
      <c r="B221" s="180"/>
      <c r="C221" s="181" t="s">
        <v>695</v>
      </c>
      <c r="D221" s="181" t="s">
        <v>249</v>
      </c>
      <c r="E221" s="182" t="s">
        <v>1037</v>
      </c>
      <c r="F221" s="183" t="s">
        <v>1038</v>
      </c>
      <c r="G221" s="184" t="s">
        <v>376</v>
      </c>
      <c r="H221" s="185">
        <v>86.64</v>
      </c>
      <c r="I221" s="186"/>
      <c r="J221" s="187">
        <f>ROUND(I221*H221,2)</f>
        <v>0</v>
      </c>
      <c r="K221" s="183" t="s">
        <v>253</v>
      </c>
      <c r="L221" s="40"/>
      <c r="M221" s="188" t="s">
        <v>5</v>
      </c>
      <c r="N221" s="189" t="s">
        <v>44</v>
      </c>
      <c r="O221" s="41"/>
      <c r="P221" s="190">
        <f>O221*H221</f>
        <v>0</v>
      </c>
      <c r="Q221" s="190">
        <v>0</v>
      </c>
      <c r="R221" s="190">
        <f>Q221*H221</f>
        <v>0</v>
      </c>
      <c r="S221" s="190">
        <v>0</v>
      </c>
      <c r="T221" s="191">
        <f>S221*H221</f>
        <v>0</v>
      </c>
      <c r="AR221" s="23" t="s">
        <v>278</v>
      </c>
      <c r="AT221" s="23" t="s">
        <v>249</v>
      </c>
      <c r="AU221" s="23" t="s">
        <v>82</v>
      </c>
      <c r="AY221" s="23" t="s">
        <v>246</v>
      </c>
      <c r="BE221" s="192">
        <f>IF(N221="základní",J221,0)</f>
        <v>0</v>
      </c>
      <c r="BF221" s="192">
        <f>IF(N221="snížená",J221,0)</f>
        <v>0</v>
      </c>
      <c r="BG221" s="192">
        <f>IF(N221="zákl. přenesená",J221,0)</f>
        <v>0</v>
      </c>
      <c r="BH221" s="192">
        <f>IF(N221="sníž. přenesená",J221,0)</f>
        <v>0</v>
      </c>
      <c r="BI221" s="192">
        <f>IF(N221="nulová",J221,0)</f>
        <v>0</v>
      </c>
      <c r="BJ221" s="23" t="s">
        <v>80</v>
      </c>
      <c r="BK221" s="192">
        <f>ROUND(I221*H221,2)</f>
        <v>0</v>
      </c>
      <c r="BL221" s="23" t="s">
        <v>278</v>
      </c>
      <c r="BM221" s="23" t="s">
        <v>698</v>
      </c>
    </row>
    <row r="222" spans="2:65" s="1" customFormat="1" ht="22.5" customHeight="1">
      <c r="B222" s="180"/>
      <c r="C222" s="181" t="s">
        <v>463</v>
      </c>
      <c r="D222" s="181" t="s">
        <v>249</v>
      </c>
      <c r="E222" s="182" t="s">
        <v>1041</v>
      </c>
      <c r="F222" s="183" t="s">
        <v>1201</v>
      </c>
      <c r="G222" s="184" t="s">
        <v>376</v>
      </c>
      <c r="H222" s="185">
        <v>122.6</v>
      </c>
      <c r="I222" s="186"/>
      <c r="J222" s="187">
        <f>ROUND(I222*H222,2)</f>
        <v>0</v>
      </c>
      <c r="K222" s="183" t="s">
        <v>5</v>
      </c>
      <c r="L222" s="40"/>
      <c r="M222" s="188" t="s">
        <v>5</v>
      </c>
      <c r="N222" s="189" t="s">
        <v>44</v>
      </c>
      <c r="O222" s="41"/>
      <c r="P222" s="190">
        <f>O222*H222</f>
        <v>0</v>
      </c>
      <c r="Q222" s="190">
        <v>0</v>
      </c>
      <c r="R222" s="190">
        <f>Q222*H222</f>
        <v>0</v>
      </c>
      <c r="S222" s="190">
        <v>0</v>
      </c>
      <c r="T222" s="191">
        <f>S222*H222</f>
        <v>0</v>
      </c>
      <c r="AR222" s="23" t="s">
        <v>278</v>
      </c>
      <c r="AT222" s="23" t="s">
        <v>249</v>
      </c>
      <c r="AU222" s="23" t="s">
        <v>82</v>
      </c>
      <c r="AY222" s="23" t="s">
        <v>246</v>
      </c>
      <c r="BE222" s="192">
        <f>IF(N222="základní",J222,0)</f>
        <v>0</v>
      </c>
      <c r="BF222" s="192">
        <f>IF(N222="snížená",J222,0)</f>
        <v>0</v>
      </c>
      <c r="BG222" s="192">
        <f>IF(N222="zákl. přenesená",J222,0)</f>
        <v>0</v>
      </c>
      <c r="BH222" s="192">
        <f>IF(N222="sníž. přenesená",J222,0)</f>
        <v>0</v>
      </c>
      <c r="BI222" s="192">
        <f>IF(N222="nulová",J222,0)</f>
        <v>0</v>
      </c>
      <c r="BJ222" s="23" t="s">
        <v>80</v>
      </c>
      <c r="BK222" s="192">
        <f>ROUND(I222*H222,2)</f>
        <v>0</v>
      </c>
      <c r="BL222" s="23" t="s">
        <v>278</v>
      </c>
      <c r="BM222" s="23" t="s">
        <v>704</v>
      </c>
    </row>
    <row r="223" spans="2:65" s="1" customFormat="1" ht="22.5" customHeight="1">
      <c r="B223" s="180"/>
      <c r="C223" s="181" t="s">
        <v>469</v>
      </c>
      <c r="D223" s="181" t="s">
        <v>249</v>
      </c>
      <c r="E223" s="182" t="s">
        <v>1246</v>
      </c>
      <c r="F223" s="183" t="s">
        <v>1247</v>
      </c>
      <c r="G223" s="184" t="s">
        <v>586</v>
      </c>
      <c r="H223" s="230"/>
      <c r="I223" s="186"/>
      <c r="J223" s="187">
        <f>ROUND(I223*H223,2)</f>
        <v>0</v>
      </c>
      <c r="K223" s="183" t="s">
        <v>253</v>
      </c>
      <c r="L223" s="40"/>
      <c r="M223" s="188" t="s">
        <v>5</v>
      </c>
      <c r="N223" s="189" t="s">
        <v>44</v>
      </c>
      <c r="O223" s="41"/>
      <c r="P223" s="190">
        <f>O223*H223</f>
        <v>0</v>
      </c>
      <c r="Q223" s="190">
        <v>0</v>
      </c>
      <c r="R223" s="190">
        <f>Q223*H223</f>
        <v>0</v>
      </c>
      <c r="S223" s="190">
        <v>0</v>
      </c>
      <c r="T223" s="191">
        <f>S223*H223</f>
        <v>0</v>
      </c>
      <c r="AR223" s="23" t="s">
        <v>278</v>
      </c>
      <c r="AT223" s="23" t="s">
        <v>249</v>
      </c>
      <c r="AU223" s="23" t="s">
        <v>82</v>
      </c>
      <c r="AY223" s="23" t="s">
        <v>246</v>
      </c>
      <c r="BE223" s="192">
        <f>IF(N223="základní",J223,0)</f>
        <v>0</v>
      </c>
      <c r="BF223" s="192">
        <f>IF(N223="snížená",J223,0)</f>
        <v>0</v>
      </c>
      <c r="BG223" s="192">
        <f>IF(N223="zákl. přenesená",J223,0)</f>
        <v>0</v>
      </c>
      <c r="BH223" s="192">
        <f>IF(N223="sníž. přenesená",J223,0)</f>
        <v>0</v>
      </c>
      <c r="BI223" s="192">
        <f>IF(N223="nulová",J223,0)</f>
        <v>0</v>
      </c>
      <c r="BJ223" s="23" t="s">
        <v>80</v>
      </c>
      <c r="BK223" s="192">
        <f>ROUND(I223*H223,2)</f>
        <v>0</v>
      </c>
      <c r="BL223" s="23" t="s">
        <v>278</v>
      </c>
      <c r="BM223" s="23" t="s">
        <v>709</v>
      </c>
    </row>
    <row r="224" spans="2:65" s="11" customFormat="1" ht="29.85" customHeight="1">
      <c r="B224" s="166"/>
      <c r="D224" s="177" t="s">
        <v>72</v>
      </c>
      <c r="E224" s="178" t="s">
        <v>606</v>
      </c>
      <c r="F224" s="178" t="s">
        <v>607</v>
      </c>
      <c r="I224" s="169"/>
      <c r="J224" s="179">
        <f>BK224</f>
        <v>0</v>
      </c>
      <c r="L224" s="166"/>
      <c r="M224" s="171"/>
      <c r="N224" s="172"/>
      <c r="O224" s="172"/>
      <c r="P224" s="173">
        <f>SUM(P225:P226)</f>
        <v>0</v>
      </c>
      <c r="Q224" s="172"/>
      <c r="R224" s="173">
        <f>SUM(R225:R226)</f>
        <v>0</v>
      </c>
      <c r="S224" s="172"/>
      <c r="T224" s="174">
        <f>SUM(T225:T226)</f>
        <v>0</v>
      </c>
      <c r="AR224" s="167" t="s">
        <v>82</v>
      </c>
      <c r="AT224" s="175" t="s">
        <v>72</v>
      </c>
      <c r="AU224" s="175" t="s">
        <v>80</v>
      </c>
      <c r="AY224" s="167" t="s">
        <v>246</v>
      </c>
      <c r="BK224" s="176">
        <f>SUM(BK225:BK226)</f>
        <v>0</v>
      </c>
    </row>
    <row r="225" spans="2:65" s="1" customFormat="1" ht="44.25" customHeight="1">
      <c r="B225" s="180"/>
      <c r="C225" s="181" t="s">
        <v>481</v>
      </c>
      <c r="D225" s="181" t="s">
        <v>249</v>
      </c>
      <c r="E225" s="182" t="s">
        <v>609</v>
      </c>
      <c r="F225" s="183" t="s">
        <v>1280</v>
      </c>
      <c r="G225" s="184" t="s">
        <v>423</v>
      </c>
      <c r="H225" s="185">
        <v>47.04</v>
      </c>
      <c r="I225" s="186"/>
      <c r="J225" s="187">
        <f>ROUND(I225*H225,2)</f>
        <v>0</v>
      </c>
      <c r="K225" s="183" t="s">
        <v>5</v>
      </c>
      <c r="L225" s="40"/>
      <c r="M225" s="188" t="s">
        <v>5</v>
      </c>
      <c r="N225" s="189" t="s">
        <v>44</v>
      </c>
      <c r="O225" s="41"/>
      <c r="P225" s="190">
        <f>O225*H225</f>
        <v>0</v>
      </c>
      <c r="Q225" s="190">
        <v>0</v>
      </c>
      <c r="R225" s="190">
        <f>Q225*H225</f>
        <v>0</v>
      </c>
      <c r="S225" s="190">
        <v>0</v>
      </c>
      <c r="T225" s="191">
        <f>S225*H225</f>
        <v>0</v>
      </c>
      <c r="AR225" s="23" t="s">
        <v>278</v>
      </c>
      <c r="AT225" s="23" t="s">
        <v>249</v>
      </c>
      <c r="AU225" s="23" t="s">
        <v>82</v>
      </c>
      <c r="AY225" s="23" t="s">
        <v>246</v>
      </c>
      <c r="BE225" s="192">
        <f>IF(N225="základní",J225,0)</f>
        <v>0</v>
      </c>
      <c r="BF225" s="192">
        <f>IF(N225="snížená",J225,0)</f>
        <v>0</v>
      </c>
      <c r="BG225" s="192">
        <f>IF(N225="zákl. přenesená",J225,0)</f>
        <v>0</v>
      </c>
      <c r="BH225" s="192">
        <f>IF(N225="sníž. přenesená",J225,0)</f>
        <v>0</v>
      </c>
      <c r="BI225" s="192">
        <f>IF(N225="nulová",J225,0)</f>
        <v>0</v>
      </c>
      <c r="BJ225" s="23" t="s">
        <v>80</v>
      </c>
      <c r="BK225" s="192">
        <f>ROUND(I225*H225,2)</f>
        <v>0</v>
      </c>
      <c r="BL225" s="23" t="s">
        <v>278</v>
      </c>
      <c r="BM225" s="23" t="s">
        <v>882</v>
      </c>
    </row>
    <row r="226" spans="2:65" s="1" customFormat="1" ht="22.5" customHeight="1">
      <c r="B226" s="180"/>
      <c r="C226" s="181" t="s">
        <v>494</v>
      </c>
      <c r="D226" s="181" t="s">
        <v>249</v>
      </c>
      <c r="E226" s="182" t="s">
        <v>1249</v>
      </c>
      <c r="F226" s="183" t="s">
        <v>1250</v>
      </c>
      <c r="G226" s="184" t="s">
        <v>586</v>
      </c>
      <c r="H226" s="230"/>
      <c r="I226" s="186"/>
      <c r="J226" s="187">
        <f>ROUND(I226*H226,2)</f>
        <v>0</v>
      </c>
      <c r="K226" s="183" t="s">
        <v>253</v>
      </c>
      <c r="L226" s="40"/>
      <c r="M226" s="188" t="s">
        <v>5</v>
      </c>
      <c r="N226" s="189" t="s">
        <v>44</v>
      </c>
      <c r="O226" s="41"/>
      <c r="P226" s="190">
        <f>O226*H226</f>
        <v>0</v>
      </c>
      <c r="Q226" s="190">
        <v>0</v>
      </c>
      <c r="R226" s="190">
        <f>Q226*H226</f>
        <v>0</v>
      </c>
      <c r="S226" s="190">
        <v>0</v>
      </c>
      <c r="T226" s="191">
        <f>S226*H226</f>
        <v>0</v>
      </c>
      <c r="AR226" s="23" t="s">
        <v>278</v>
      </c>
      <c r="AT226" s="23" t="s">
        <v>249</v>
      </c>
      <c r="AU226" s="23" t="s">
        <v>82</v>
      </c>
      <c r="AY226" s="23" t="s">
        <v>246</v>
      </c>
      <c r="BE226" s="192">
        <f>IF(N226="základní",J226,0)</f>
        <v>0</v>
      </c>
      <c r="BF226" s="192">
        <f>IF(N226="snížená",J226,0)</f>
        <v>0</v>
      </c>
      <c r="BG226" s="192">
        <f>IF(N226="zákl. přenesená",J226,0)</f>
        <v>0</v>
      </c>
      <c r="BH226" s="192">
        <f>IF(N226="sníž. přenesená",J226,0)</f>
        <v>0</v>
      </c>
      <c r="BI226" s="192">
        <f>IF(N226="nulová",J226,0)</f>
        <v>0</v>
      </c>
      <c r="BJ226" s="23" t="s">
        <v>80</v>
      </c>
      <c r="BK226" s="192">
        <f>ROUND(I226*H226,2)</f>
        <v>0</v>
      </c>
      <c r="BL226" s="23" t="s">
        <v>278</v>
      </c>
      <c r="BM226" s="23" t="s">
        <v>885</v>
      </c>
    </row>
    <row r="227" spans="2:65" s="11" customFormat="1" ht="29.85" customHeight="1">
      <c r="B227" s="166"/>
      <c r="D227" s="177" t="s">
        <v>72</v>
      </c>
      <c r="E227" s="178" t="s">
        <v>1051</v>
      </c>
      <c r="F227" s="178" t="s">
        <v>1052</v>
      </c>
      <c r="I227" s="169"/>
      <c r="J227" s="179">
        <f>BK227</f>
        <v>0</v>
      </c>
      <c r="L227" s="166"/>
      <c r="M227" s="171"/>
      <c r="N227" s="172"/>
      <c r="O227" s="172"/>
      <c r="P227" s="173">
        <f>SUM(P228:P231)</f>
        <v>0</v>
      </c>
      <c r="Q227" s="172"/>
      <c r="R227" s="173">
        <f>SUM(R228:R231)</f>
        <v>0</v>
      </c>
      <c r="S227" s="172"/>
      <c r="T227" s="174">
        <f>SUM(T228:T231)</f>
        <v>0</v>
      </c>
      <c r="AR227" s="167" t="s">
        <v>82</v>
      </c>
      <c r="AT227" s="175" t="s">
        <v>72</v>
      </c>
      <c r="AU227" s="175" t="s">
        <v>80</v>
      </c>
      <c r="AY227" s="167" t="s">
        <v>246</v>
      </c>
      <c r="BK227" s="176">
        <f>SUM(BK228:BK231)</f>
        <v>0</v>
      </c>
    </row>
    <row r="228" spans="2:65" s="1" customFormat="1" ht="22.5" customHeight="1">
      <c r="B228" s="180"/>
      <c r="C228" s="181" t="s">
        <v>524</v>
      </c>
      <c r="D228" s="181" t="s">
        <v>249</v>
      </c>
      <c r="E228" s="182" t="s">
        <v>1054</v>
      </c>
      <c r="F228" s="183" t="s">
        <v>1055</v>
      </c>
      <c r="G228" s="184" t="s">
        <v>376</v>
      </c>
      <c r="H228" s="185">
        <v>13.35</v>
      </c>
      <c r="I228" s="186"/>
      <c r="J228" s="187">
        <f>ROUND(I228*H228,2)</f>
        <v>0</v>
      </c>
      <c r="K228" s="183" t="s">
        <v>5</v>
      </c>
      <c r="L228" s="40"/>
      <c r="M228" s="188" t="s">
        <v>5</v>
      </c>
      <c r="N228" s="189" t="s">
        <v>44</v>
      </c>
      <c r="O228" s="41"/>
      <c r="P228" s="190">
        <f>O228*H228</f>
        <v>0</v>
      </c>
      <c r="Q228" s="190">
        <v>0</v>
      </c>
      <c r="R228" s="190">
        <f>Q228*H228</f>
        <v>0</v>
      </c>
      <c r="S228" s="190">
        <v>0</v>
      </c>
      <c r="T228" s="191">
        <f>S228*H228</f>
        <v>0</v>
      </c>
      <c r="AR228" s="23" t="s">
        <v>278</v>
      </c>
      <c r="AT228" s="23" t="s">
        <v>249</v>
      </c>
      <c r="AU228" s="23" t="s">
        <v>82</v>
      </c>
      <c r="AY228" s="23" t="s">
        <v>246</v>
      </c>
      <c r="BE228" s="192">
        <f>IF(N228="základní",J228,0)</f>
        <v>0</v>
      </c>
      <c r="BF228" s="192">
        <f>IF(N228="snížená",J228,0)</f>
        <v>0</v>
      </c>
      <c r="BG228" s="192">
        <f>IF(N228="zákl. přenesená",J228,0)</f>
        <v>0</v>
      </c>
      <c r="BH228" s="192">
        <f>IF(N228="sníž. přenesená",J228,0)</f>
        <v>0</v>
      </c>
      <c r="BI228" s="192">
        <f>IF(N228="nulová",J228,0)</f>
        <v>0</v>
      </c>
      <c r="BJ228" s="23" t="s">
        <v>80</v>
      </c>
      <c r="BK228" s="192">
        <f>ROUND(I228*H228,2)</f>
        <v>0</v>
      </c>
      <c r="BL228" s="23" t="s">
        <v>278</v>
      </c>
      <c r="BM228" s="23" t="s">
        <v>888</v>
      </c>
    </row>
    <row r="229" spans="2:65" s="1" customFormat="1" ht="81">
      <c r="B229" s="40"/>
      <c r="D229" s="207" t="s">
        <v>553</v>
      </c>
      <c r="F229" s="226" t="s">
        <v>1057</v>
      </c>
      <c r="I229" s="227"/>
      <c r="L229" s="40"/>
      <c r="M229" s="228"/>
      <c r="N229" s="41"/>
      <c r="O229" s="41"/>
      <c r="P229" s="41"/>
      <c r="Q229" s="41"/>
      <c r="R229" s="41"/>
      <c r="S229" s="41"/>
      <c r="T229" s="69"/>
      <c r="AT229" s="23" t="s">
        <v>553</v>
      </c>
      <c r="AU229" s="23" t="s">
        <v>82</v>
      </c>
    </row>
    <row r="230" spans="2:65" s="1" customFormat="1" ht="22.5" customHeight="1">
      <c r="B230" s="180"/>
      <c r="C230" s="181" t="s">
        <v>889</v>
      </c>
      <c r="D230" s="181" t="s">
        <v>249</v>
      </c>
      <c r="E230" s="182" t="s">
        <v>1058</v>
      </c>
      <c r="F230" s="183" t="s">
        <v>1203</v>
      </c>
      <c r="G230" s="184" t="s">
        <v>393</v>
      </c>
      <c r="H230" s="185">
        <v>2</v>
      </c>
      <c r="I230" s="186"/>
      <c r="J230" s="187">
        <f>ROUND(I230*H230,2)</f>
        <v>0</v>
      </c>
      <c r="K230" s="183" t="s">
        <v>5</v>
      </c>
      <c r="L230" s="40"/>
      <c r="M230" s="188" t="s">
        <v>5</v>
      </c>
      <c r="N230" s="189" t="s">
        <v>44</v>
      </c>
      <c r="O230" s="41"/>
      <c r="P230" s="190">
        <f>O230*H230</f>
        <v>0</v>
      </c>
      <c r="Q230" s="190">
        <v>0</v>
      </c>
      <c r="R230" s="190">
        <f>Q230*H230</f>
        <v>0</v>
      </c>
      <c r="S230" s="190">
        <v>0</v>
      </c>
      <c r="T230" s="191">
        <f>S230*H230</f>
        <v>0</v>
      </c>
      <c r="AR230" s="23" t="s">
        <v>278</v>
      </c>
      <c r="AT230" s="23" t="s">
        <v>249</v>
      </c>
      <c r="AU230" s="23" t="s">
        <v>82</v>
      </c>
      <c r="AY230" s="23" t="s">
        <v>246</v>
      </c>
      <c r="BE230" s="192">
        <f>IF(N230="základní",J230,0)</f>
        <v>0</v>
      </c>
      <c r="BF230" s="192">
        <f>IF(N230="snížená",J230,0)</f>
        <v>0</v>
      </c>
      <c r="BG230" s="192">
        <f>IF(N230="zákl. přenesená",J230,0)</f>
        <v>0</v>
      </c>
      <c r="BH230" s="192">
        <f>IF(N230="sníž. přenesená",J230,0)</f>
        <v>0</v>
      </c>
      <c r="BI230" s="192">
        <f>IF(N230="nulová",J230,0)</f>
        <v>0</v>
      </c>
      <c r="BJ230" s="23" t="s">
        <v>80</v>
      </c>
      <c r="BK230" s="192">
        <f>ROUND(I230*H230,2)</f>
        <v>0</v>
      </c>
      <c r="BL230" s="23" t="s">
        <v>278</v>
      </c>
      <c r="BM230" s="23" t="s">
        <v>892</v>
      </c>
    </row>
    <row r="231" spans="2:65" s="1" customFormat="1" ht="22.5" customHeight="1">
      <c r="B231" s="180"/>
      <c r="C231" s="181" t="s">
        <v>527</v>
      </c>
      <c r="D231" s="181" t="s">
        <v>249</v>
      </c>
      <c r="E231" s="182" t="s">
        <v>1251</v>
      </c>
      <c r="F231" s="183" t="s">
        <v>1252</v>
      </c>
      <c r="G231" s="184" t="s">
        <v>586</v>
      </c>
      <c r="H231" s="230"/>
      <c r="I231" s="186"/>
      <c r="J231" s="187">
        <f>ROUND(I231*H231,2)</f>
        <v>0</v>
      </c>
      <c r="K231" s="183" t="s">
        <v>253</v>
      </c>
      <c r="L231" s="40"/>
      <c r="M231" s="188" t="s">
        <v>5</v>
      </c>
      <c r="N231" s="189" t="s">
        <v>44</v>
      </c>
      <c r="O231" s="41"/>
      <c r="P231" s="190">
        <f>O231*H231</f>
        <v>0</v>
      </c>
      <c r="Q231" s="190">
        <v>0</v>
      </c>
      <c r="R231" s="190">
        <f>Q231*H231</f>
        <v>0</v>
      </c>
      <c r="S231" s="190">
        <v>0</v>
      </c>
      <c r="T231" s="191">
        <f>S231*H231</f>
        <v>0</v>
      </c>
      <c r="AR231" s="23" t="s">
        <v>278</v>
      </c>
      <c r="AT231" s="23" t="s">
        <v>249</v>
      </c>
      <c r="AU231" s="23" t="s">
        <v>82</v>
      </c>
      <c r="AY231" s="23" t="s">
        <v>246</v>
      </c>
      <c r="BE231" s="192">
        <f>IF(N231="základní",J231,0)</f>
        <v>0</v>
      </c>
      <c r="BF231" s="192">
        <f>IF(N231="snížená",J231,0)</f>
        <v>0</v>
      </c>
      <c r="BG231" s="192">
        <f>IF(N231="zákl. přenesená",J231,0)</f>
        <v>0</v>
      </c>
      <c r="BH231" s="192">
        <f>IF(N231="sníž. přenesená",J231,0)</f>
        <v>0</v>
      </c>
      <c r="BI231" s="192">
        <f>IF(N231="nulová",J231,0)</f>
        <v>0</v>
      </c>
      <c r="BJ231" s="23" t="s">
        <v>80</v>
      </c>
      <c r="BK231" s="192">
        <f>ROUND(I231*H231,2)</f>
        <v>0</v>
      </c>
      <c r="BL231" s="23" t="s">
        <v>278</v>
      </c>
      <c r="BM231" s="23" t="s">
        <v>895</v>
      </c>
    </row>
    <row r="232" spans="2:65" s="11" customFormat="1" ht="29.85" customHeight="1">
      <c r="B232" s="166"/>
      <c r="D232" s="177" t="s">
        <v>72</v>
      </c>
      <c r="E232" s="178" t="s">
        <v>628</v>
      </c>
      <c r="F232" s="178" t="s">
        <v>629</v>
      </c>
      <c r="I232" s="169"/>
      <c r="J232" s="179">
        <f>BK232</f>
        <v>0</v>
      </c>
      <c r="L232" s="166"/>
      <c r="M232" s="171"/>
      <c r="N232" s="172"/>
      <c r="O232" s="172"/>
      <c r="P232" s="173">
        <f>SUM(P233:P244)</f>
        <v>0</v>
      </c>
      <c r="Q232" s="172"/>
      <c r="R232" s="173">
        <f>SUM(R233:R244)</f>
        <v>0</v>
      </c>
      <c r="S232" s="172"/>
      <c r="T232" s="174">
        <f>SUM(T233:T244)</f>
        <v>0</v>
      </c>
      <c r="AR232" s="167" t="s">
        <v>82</v>
      </c>
      <c r="AT232" s="175" t="s">
        <v>72</v>
      </c>
      <c r="AU232" s="175" t="s">
        <v>80</v>
      </c>
      <c r="AY232" s="167" t="s">
        <v>246</v>
      </c>
      <c r="BK232" s="176">
        <f>SUM(BK233:BK244)</f>
        <v>0</v>
      </c>
    </row>
    <row r="233" spans="2:65" s="1" customFormat="1" ht="31.5" customHeight="1">
      <c r="B233" s="180"/>
      <c r="C233" s="181" t="s">
        <v>896</v>
      </c>
      <c r="D233" s="181" t="s">
        <v>249</v>
      </c>
      <c r="E233" s="182" t="s">
        <v>630</v>
      </c>
      <c r="F233" s="183" t="s">
        <v>631</v>
      </c>
      <c r="G233" s="184" t="s">
        <v>376</v>
      </c>
      <c r="H233" s="185">
        <v>504.1</v>
      </c>
      <c r="I233" s="186"/>
      <c r="J233" s="187">
        <f t="shared" ref="J233:J241" si="50">ROUND(I233*H233,2)</f>
        <v>0</v>
      </c>
      <c r="K233" s="183" t="s">
        <v>5</v>
      </c>
      <c r="L233" s="40"/>
      <c r="M233" s="188" t="s">
        <v>5</v>
      </c>
      <c r="N233" s="189" t="s">
        <v>44</v>
      </c>
      <c r="O233" s="41"/>
      <c r="P233" s="190">
        <f t="shared" ref="P233:P241" si="51">O233*H233</f>
        <v>0</v>
      </c>
      <c r="Q233" s="190">
        <v>0</v>
      </c>
      <c r="R233" s="190">
        <f t="shared" ref="R233:R241" si="52">Q233*H233</f>
        <v>0</v>
      </c>
      <c r="S233" s="190">
        <v>0</v>
      </c>
      <c r="T233" s="191">
        <f t="shared" ref="T233:T241" si="53">S233*H233</f>
        <v>0</v>
      </c>
      <c r="AR233" s="23" t="s">
        <v>278</v>
      </c>
      <c r="AT233" s="23" t="s">
        <v>249</v>
      </c>
      <c r="AU233" s="23" t="s">
        <v>82</v>
      </c>
      <c r="AY233" s="23" t="s">
        <v>246</v>
      </c>
      <c r="BE233" s="192">
        <f t="shared" ref="BE233:BE241" si="54">IF(N233="základní",J233,0)</f>
        <v>0</v>
      </c>
      <c r="BF233" s="192">
        <f t="shared" ref="BF233:BF241" si="55">IF(N233="snížená",J233,0)</f>
        <v>0</v>
      </c>
      <c r="BG233" s="192">
        <f t="shared" ref="BG233:BG241" si="56">IF(N233="zákl. přenesená",J233,0)</f>
        <v>0</v>
      </c>
      <c r="BH233" s="192">
        <f t="shared" ref="BH233:BH241" si="57">IF(N233="sníž. přenesená",J233,0)</f>
        <v>0</v>
      </c>
      <c r="BI233" s="192">
        <f t="shared" ref="BI233:BI241" si="58">IF(N233="nulová",J233,0)</f>
        <v>0</v>
      </c>
      <c r="BJ233" s="23" t="s">
        <v>80</v>
      </c>
      <c r="BK233" s="192">
        <f t="shared" ref="BK233:BK241" si="59">ROUND(I233*H233,2)</f>
        <v>0</v>
      </c>
      <c r="BL233" s="23" t="s">
        <v>278</v>
      </c>
      <c r="BM233" s="23" t="s">
        <v>899</v>
      </c>
    </row>
    <row r="234" spans="2:65" s="1" customFormat="1" ht="22.5" customHeight="1">
      <c r="B234" s="180"/>
      <c r="C234" s="181" t="s">
        <v>531</v>
      </c>
      <c r="D234" s="181" t="s">
        <v>249</v>
      </c>
      <c r="E234" s="182" t="s">
        <v>634</v>
      </c>
      <c r="F234" s="183" t="s">
        <v>635</v>
      </c>
      <c r="G234" s="184" t="s">
        <v>376</v>
      </c>
      <c r="H234" s="185">
        <v>462.1</v>
      </c>
      <c r="I234" s="186"/>
      <c r="J234" s="187">
        <f t="shared" si="50"/>
        <v>0</v>
      </c>
      <c r="K234" s="183" t="s">
        <v>253</v>
      </c>
      <c r="L234" s="40"/>
      <c r="M234" s="188" t="s">
        <v>5</v>
      </c>
      <c r="N234" s="189" t="s">
        <v>44</v>
      </c>
      <c r="O234" s="41"/>
      <c r="P234" s="190">
        <f t="shared" si="51"/>
        <v>0</v>
      </c>
      <c r="Q234" s="190">
        <v>0</v>
      </c>
      <c r="R234" s="190">
        <f t="shared" si="52"/>
        <v>0</v>
      </c>
      <c r="S234" s="190">
        <v>0</v>
      </c>
      <c r="T234" s="191">
        <f t="shared" si="53"/>
        <v>0</v>
      </c>
      <c r="AR234" s="23" t="s">
        <v>278</v>
      </c>
      <c r="AT234" s="23" t="s">
        <v>249</v>
      </c>
      <c r="AU234" s="23" t="s">
        <v>82</v>
      </c>
      <c r="AY234" s="23" t="s">
        <v>246</v>
      </c>
      <c r="BE234" s="192">
        <f t="shared" si="54"/>
        <v>0</v>
      </c>
      <c r="BF234" s="192">
        <f t="shared" si="55"/>
        <v>0</v>
      </c>
      <c r="BG234" s="192">
        <f t="shared" si="56"/>
        <v>0</v>
      </c>
      <c r="BH234" s="192">
        <f t="shared" si="57"/>
        <v>0</v>
      </c>
      <c r="BI234" s="192">
        <f t="shared" si="58"/>
        <v>0</v>
      </c>
      <c r="BJ234" s="23" t="s">
        <v>80</v>
      </c>
      <c r="BK234" s="192">
        <f t="shared" si="59"/>
        <v>0</v>
      </c>
      <c r="BL234" s="23" t="s">
        <v>278</v>
      </c>
      <c r="BM234" s="23" t="s">
        <v>902</v>
      </c>
    </row>
    <row r="235" spans="2:65" s="1" customFormat="1" ht="22.5" customHeight="1">
      <c r="B235" s="180"/>
      <c r="C235" s="181" t="s">
        <v>903</v>
      </c>
      <c r="D235" s="181" t="s">
        <v>249</v>
      </c>
      <c r="E235" s="182" t="s">
        <v>637</v>
      </c>
      <c r="F235" s="183" t="s">
        <v>638</v>
      </c>
      <c r="G235" s="184" t="s">
        <v>376</v>
      </c>
      <c r="H235" s="185">
        <v>462.1</v>
      </c>
      <c r="I235" s="186"/>
      <c r="J235" s="187">
        <f t="shared" si="50"/>
        <v>0</v>
      </c>
      <c r="K235" s="183" t="s">
        <v>253</v>
      </c>
      <c r="L235" s="40"/>
      <c r="M235" s="188" t="s">
        <v>5</v>
      </c>
      <c r="N235" s="189" t="s">
        <v>44</v>
      </c>
      <c r="O235" s="41"/>
      <c r="P235" s="190">
        <f t="shared" si="51"/>
        <v>0</v>
      </c>
      <c r="Q235" s="190">
        <v>0</v>
      </c>
      <c r="R235" s="190">
        <f t="shared" si="52"/>
        <v>0</v>
      </c>
      <c r="S235" s="190">
        <v>0</v>
      </c>
      <c r="T235" s="191">
        <f t="shared" si="53"/>
        <v>0</v>
      </c>
      <c r="AR235" s="23" t="s">
        <v>278</v>
      </c>
      <c r="AT235" s="23" t="s">
        <v>249</v>
      </c>
      <c r="AU235" s="23" t="s">
        <v>82</v>
      </c>
      <c r="AY235" s="23" t="s">
        <v>246</v>
      </c>
      <c r="BE235" s="192">
        <f t="shared" si="54"/>
        <v>0</v>
      </c>
      <c r="BF235" s="192">
        <f t="shared" si="55"/>
        <v>0</v>
      </c>
      <c r="BG235" s="192">
        <f t="shared" si="56"/>
        <v>0</v>
      </c>
      <c r="BH235" s="192">
        <f t="shared" si="57"/>
        <v>0</v>
      </c>
      <c r="BI235" s="192">
        <f t="shared" si="58"/>
        <v>0</v>
      </c>
      <c r="BJ235" s="23" t="s">
        <v>80</v>
      </c>
      <c r="BK235" s="192">
        <f t="shared" si="59"/>
        <v>0</v>
      </c>
      <c r="BL235" s="23" t="s">
        <v>278</v>
      </c>
      <c r="BM235" s="23" t="s">
        <v>906</v>
      </c>
    </row>
    <row r="236" spans="2:65" s="1" customFormat="1" ht="22.5" customHeight="1">
      <c r="B236" s="180"/>
      <c r="C236" s="181" t="s">
        <v>534</v>
      </c>
      <c r="D236" s="181" t="s">
        <v>249</v>
      </c>
      <c r="E236" s="182" t="s">
        <v>1070</v>
      </c>
      <c r="F236" s="183" t="s">
        <v>1071</v>
      </c>
      <c r="G236" s="184" t="s">
        <v>376</v>
      </c>
      <c r="H236" s="185">
        <v>462.1</v>
      </c>
      <c r="I236" s="186"/>
      <c r="J236" s="187">
        <f t="shared" si="50"/>
        <v>0</v>
      </c>
      <c r="K236" s="183" t="s">
        <v>5</v>
      </c>
      <c r="L236" s="40"/>
      <c r="M236" s="188" t="s">
        <v>5</v>
      </c>
      <c r="N236" s="189" t="s">
        <v>44</v>
      </c>
      <c r="O236" s="41"/>
      <c r="P236" s="190">
        <f t="shared" si="51"/>
        <v>0</v>
      </c>
      <c r="Q236" s="190">
        <v>0</v>
      </c>
      <c r="R236" s="190">
        <f t="shared" si="52"/>
        <v>0</v>
      </c>
      <c r="S236" s="190">
        <v>0</v>
      </c>
      <c r="T236" s="191">
        <f t="shared" si="53"/>
        <v>0</v>
      </c>
      <c r="AR236" s="23" t="s">
        <v>278</v>
      </c>
      <c r="AT236" s="23" t="s">
        <v>249</v>
      </c>
      <c r="AU236" s="23" t="s">
        <v>82</v>
      </c>
      <c r="AY236" s="23" t="s">
        <v>246</v>
      </c>
      <c r="BE236" s="192">
        <f t="shared" si="54"/>
        <v>0</v>
      </c>
      <c r="BF236" s="192">
        <f t="shared" si="55"/>
        <v>0</v>
      </c>
      <c r="BG236" s="192">
        <f t="shared" si="56"/>
        <v>0</v>
      </c>
      <c r="BH236" s="192">
        <f t="shared" si="57"/>
        <v>0</v>
      </c>
      <c r="BI236" s="192">
        <f t="shared" si="58"/>
        <v>0</v>
      </c>
      <c r="BJ236" s="23" t="s">
        <v>80</v>
      </c>
      <c r="BK236" s="192">
        <f t="shared" si="59"/>
        <v>0</v>
      </c>
      <c r="BL236" s="23" t="s">
        <v>278</v>
      </c>
      <c r="BM236" s="23" t="s">
        <v>909</v>
      </c>
    </row>
    <row r="237" spans="2:65" s="1" customFormat="1" ht="22.5" customHeight="1">
      <c r="B237" s="180"/>
      <c r="C237" s="181" t="s">
        <v>910</v>
      </c>
      <c r="D237" s="181" t="s">
        <v>249</v>
      </c>
      <c r="E237" s="182" t="s">
        <v>641</v>
      </c>
      <c r="F237" s="183" t="s">
        <v>642</v>
      </c>
      <c r="G237" s="184" t="s">
        <v>376</v>
      </c>
      <c r="H237" s="185">
        <v>581.4</v>
      </c>
      <c r="I237" s="186"/>
      <c r="J237" s="187">
        <f t="shared" si="50"/>
        <v>0</v>
      </c>
      <c r="K237" s="183" t="s">
        <v>253</v>
      </c>
      <c r="L237" s="40"/>
      <c r="M237" s="188" t="s">
        <v>5</v>
      </c>
      <c r="N237" s="189" t="s">
        <v>44</v>
      </c>
      <c r="O237" s="41"/>
      <c r="P237" s="190">
        <f t="shared" si="51"/>
        <v>0</v>
      </c>
      <c r="Q237" s="190">
        <v>0</v>
      </c>
      <c r="R237" s="190">
        <f t="shared" si="52"/>
        <v>0</v>
      </c>
      <c r="S237" s="190">
        <v>0</v>
      </c>
      <c r="T237" s="191">
        <f t="shared" si="53"/>
        <v>0</v>
      </c>
      <c r="AR237" s="23" t="s">
        <v>278</v>
      </c>
      <c r="AT237" s="23" t="s">
        <v>249</v>
      </c>
      <c r="AU237" s="23" t="s">
        <v>82</v>
      </c>
      <c r="AY237" s="23" t="s">
        <v>246</v>
      </c>
      <c r="BE237" s="192">
        <f t="shared" si="54"/>
        <v>0</v>
      </c>
      <c r="BF237" s="192">
        <f t="shared" si="55"/>
        <v>0</v>
      </c>
      <c r="BG237" s="192">
        <f t="shared" si="56"/>
        <v>0</v>
      </c>
      <c r="BH237" s="192">
        <f t="shared" si="57"/>
        <v>0</v>
      </c>
      <c r="BI237" s="192">
        <f t="shared" si="58"/>
        <v>0</v>
      </c>
      <c r="BJ237" s="23" t="s">
        <v>80</v>
      </c>
      <c r="BK237" s="192">
        <f t="shared" si="59"/>
        <v>0</v>
      </c>
      <c r="BL237" s="23" t="s">
        <v>278</v>
      </c>
      <c r="BM237" s="23" t="s">
        <v>913</v>
      </c>
    </row>
    <row r="238" spans="2:65" s="1" customFormat="1" ht="22.5" customHeight="1">
      <c r="B238" s="180"/>
      <c r="C238" s="181" t="s">
        <v>540</v>
      </c>
      <c r="D238" s="181" t="s">
        <v>249</v>
      </c>
      <c r="E238" s="182" t="s">
        <v>1086</v>
      </c>
      <c r="F238" s="183" t="s">
        <v>1087</v>
      </c>
      <c r="G238" s="184" t="s">
        <v>376</v>
      </c>
      <c r="H238" s="185">
        <v>462.1</v>
      </c>
      <c r="I238" s="186"/>
      <c r="J238" s="187">
        <f t="shared" si="50"/>
        <v>0</v>
      </c>
      <c r="K238" s="183" t="s">
        <v>253</v>
      </c>
      <c r="L238" s="40"/>
      <c r="M238" s="188" t="s">
        <v>5</v>
      </c>
      <c r="N238" s="189" t="s">
        <v>44</v>
      </c>
      <c r="O238" s="41"/>
      <c r="P238" s="190">
        <f t="shared" si="51"/>
        <v>0</v>
      </c>
      <c r="Q238" s="190">
        <v>0</v>
      </c>
      <c r="R238" s="190">
        <f t="shared" si="52"/>
        <v>0</v>
      </c>
      <c r="S238" s="190">
        <v>0</v>
      </c>
      <c r="T238" s="191">
        <f t="shared" si="53"/>
        <v>0</v>
      </c>
      <c r="AR238" s="23" t="s">
        <v>278</v>
      </c>
      <c r="AT238" s="23" t="s">
        <v>249</v>
      </c>
      <c r="AU238" s="23" t="s">
        <v>82</v>
      </c>
      <c r="AY238" s="23" t="s">
        <v>246</v>
      </c>
      <c r="BE238" s="192">
        <f t="shared" si="54"/>
        <v>0</v>
      </c>
      <c r="BF238" s="192">
        <f t="shared" si="55"/>
        <v>0</v>
      </c>
      <c r="BG238" s="192">
        <f t="shared" si="56"/>
        <v>0</v>
      </c>
      <c r="BH238" s="192">
        <f t="shared" si="57"/>
        <v>0</v>
      </c>
      <c r="BI238" s="192">
        <f t="shared" si="58"/>
        <v>0</v>
      </c>
      <c r="BJ238" s="23" t="s">
        <v>80</v>
      </c>
      <c r="BK238" s="192">
        <f t="shared" si="59"/>
        <v>0</v>
      </c>
      <c r="BL238" s="23" t="s">
        <v>278</v>
      </c>
      <c r="BM238" s="23" t="s">
        <v>915</v>
      </c>
    </row>
    <row r="239" spans="2:65" s="1" customFormat="1" ht="31.5" customHeight="1">
      <c r="B239" s="180"/>
      <c r="C239" s="216" t="s">
        <v>916</v>
      </c>
      <c r="D239" s="216" t="s">
        <v>549</v>
      </c>
      <c r="E239" s="217" t="s">
        <v>1090</v>
      </c>
      <c r="F239" s="218" t="s">
        <v>1091</v>
      </c>
      <c r="G239" s="219" t="s">
        <v>376</v>
      </c>
      <c r="H239" s="220">
        <v>508.31</v>
      </c>
      <c r="I239" s="221"/>
      <c r="J239" s="222">
        <f t="shared" si="50"/>
        <v>0</v>
      </c>
      <c r="K239" s="218" t="s">
        <v>5</v>
      </c>
      <c r="L239" s="223"/>
      <c r="M239" s="224" t="s">
        <v>5</v>
      </c>
      <c r="N239" s="225" t="s">
        <v>44</v>
      </c>
      <c r="O239" s="41"/>
      <c r="P239" s="190">
        <f t="shared" si="51"/>
        <v>0</v>
      </c>
      <c r="Q239" s="190">
        <v>0</v>
      </c>
      <c r="R239" s="190">
        <f t="shared" si="52"/>
        <v>0</v>
      </c>
      <c r="S239" s="190">
        <v>0</v>
      </c>
      <c r="T239" s="191">
        <f t="shared" si="53"/>
        <v>0</v>
      </c>
      <c r="AR239" s="23" t="s">
        <v>309</v>
      </c>
      <c r="AT239" s="23" t="s">
        <v>549</v>
      </c>
      <c r="AU239" s="23" t="s">
        <v>82</v>
      </c>
      <c r="AY239" s="23" t="s">
        <v>246</v>
      </c>
      <c r="BE239" s="192">
        <f t="shared" si="54"/>
        <v>0</v>
      </c>
      <c r="BF239" s="192">
        <f t="shared" si="55"/>
        <v>0</v>
      </c>
      <c r="BG239" s="192">
        <f t="shared" si="56"/>
        <v>0</v>
      </c>
      <c r="BH239" s="192">
        <f t="shared" si="57"/>
        <v>0</v>
      </c>
      <c r="BI239" s="192">
        <f t="shared" si="58"/>
        <v>0</v>
      </c>
      <c r="BJ239" s="23" t="s">
        <v>80</v>
      </c>
      <c r="BK239" s="192">
        <f t="shared" si="59"/>
        <v>0</v>
      </c>
      <c r="BL239" s="23" t="s">
        <v>278</v>
      </c>
      <c r="BM239" s="23" t="s">
        <v>918</v>
      </c>
    </row>
    <row r="240" spans="2:65" s="1" customFormat="1" ht="22.5" customHeight="1">
      <c r="B240" s="180"/>
      <c r="C240" s="181" t="s">
        <v>547</v>
      </c>
      <c r="D240" s="181" t="s">
        <v>249</v>
      </c>
      <c r="E240" s="182" t="s">
        <v>1098</v>
      </c>
      <c r="F240" s="183" t="s">
        <v>1099</v>
      </c>
      <c r="G240" s="184" t="s">
        <v>423</v>
      </c>
      <c r="H240" s="185">
        <v>336.97</v>
      </c>
      <c r="I240" s="186"/>
      <c r="J240" s="187">
        <f t="shared" si="50"/>
        <v>0</v>
      </c>
      <c r="K240" s="183" t="s">
        <v>253</v>
      </c>
      <c r="L240" s="40"/>
      <c r="M240" s="188" t="s">
        <v>5</v>
      </c>
      <c r="N240" s="189" t="s">
        <v>44</v>
      </c>
      <c r="O240" s="41"/>
      <c r="P240" s="190">
        <f t="shared" si="51"/>
        <v>0</v>
      </c>
      <c r="Q240" s="190">
        <v>0</v>
      </c>
      <c r="R240" s="190">
        <f t="shared" si="52"/>
        <v>0</v>
      </c>
      <c r="S240" s="190">
        <v>0</v>
      </c>
      <c r="T240" s="191">
        <f t="shared" si="53"/>
        <v>0</v>
      </c>
      <c r="AR240" s="23" t="s">
        <v>278</v>
      </c>
      <c r="AT240" s="23" t="s">
        <v>249</v>
      </c>
      <c r="AU240" s="23" t="s">
        <v>82</v>
      </c>
      <c r="AY240" s="23" t="s">
        <v>246</v>
      </c>
      <c r="BE240" s="192">
        <f t="shared" si="54"/>
        <v>0</v>
      </c>
      <c r="BF240" s="192">
        <f t="shared" si="55"/>
        <v>0</v>
      </c>
      <c r="BG240" s="192">
        <f t="shared" si="56"/>
        <v>0</v>
      </c>
      <c r="BH240" s="192">
        <f t="shared" si="57"/>
        <v>0</v>
      </c>
      <c r="BI240" s="192">
        <f t="shared" si="58"/>
        <v>0</v>
      </c>
      <c r="BJ240" s="23" t="s">
        <v>80</v>
      </c>
      <c r="BK240" s="192">
        <f t="shared" si="59"/>
        <v>0</v>
      </c>
      <c r="BL240" s="23" t="s">
        <v>278</v>
      </c>
      <c r="BM240" s="23" t="s">
        <v>921</v>
      </c>
    </row>
    <row r="241" spans="2:65" s="1" customFormat="1" ht="22.5" customHeight="1">
      <c r="B241" s="180"/>
      <c r="C241" s="216" t="s">
        <v>922</v>
      </c>
      <c r="D241" s="216" t="s">
        <v>549</v>
      </c>
      <c r="E241" s="217" t="s">
        <v>1101</v>
      </c>
      <c r="F241" s="218" t="s">
        <v>1102</v>
      </c>
      <c r="G241" s="219" t="s">
        <v>423</v>
      </c>
      <c r="H241" s="220">
        <v>353.81900000000002</v>
      </c>
      <c r="I241" s="221"/>
      <c r="J241" s="222">
        <f t="shared" si="50"/>
        <v>0</v>
      </c>
      <c r="K241" s="218" t="s">
        <v>5</v>
      </c>
      <c r="L241" s="223"/>
      <c r="M241" s="224" t="s">
        <v>5</v>
      </c>
      <c r="N241" s="225" t="s">
        <v>44</v>
      </c>
      <c r="O241" s="41"/>
      <c r="P241" s="190">
        <f t="shared" si="51"/>
        <v>0</v>
      </c>
      <c r="Q241" s="190">
        <v>0</v>
      </c>
      <c r="R241" s="190">
        <f t="shared" si="52"/>
        <v>0</v>
      </c>
      <c r="S241" s="190">
        <v>0</v>
      </c>
      <c r="T241" s="191">
        <f t="shared" si="53"/>
        <v>0</v>
      </c>
      <c r="AR241" s="23" t="s">
        <v>309</v>
      </c>
      <c r="AT241" s="23" t="s">
        <v>549</v>
      </c>
      <c r="AU241" s="23" t="s">
        <v>82</v>
      </c>
      <c r="AY241" s="23" t="s">
        <v>246</v>
      </c>
      <c r="BE241" s="192">
        <f t="shared" si="54"/>
        <v>0</v>
      </c>
      <c r="BF241" s="192">
        <f t="shared" si="55"/>
        <v>0</v>
      </c>
      <c r="BG241" s="192">
        <f t="shared" si="56"/>
        <v>0</v>
      </c>
      <c r="BH241" s="192">
        <f t="shared" si="57"/>
        <v>0</v>
      </c>
      <c r="BI241" s="192">
        <f t="shared" si="58"/>
        <v>0</v>
      </c>
      <c r="BJ241" s="23" t="s">
        <v>80</v>
      </c>
      <c r="BK241" s="192">
        <f t="shared" si="59"/>
        <v>0</v>
      </c>
      <c r="BL241" s="23" t="s">
        <v>278</v>
      </c>
      <c r="BM241" s="23" t="s">
        <v>925</v>
      </c>
    </row>
    <row r="242" spans="2:65" s="12" customFormat="1" ht="13.5">
      <c r="B242" s="197"/>
      <c r="D242" s="198" t="s">
        <v>364</v>
      </c>
      <c r="E242" s="199" t="s">
        <v>5</v>
      </c>
      <c r="F242" s="200" t="s">
        <v>1281</v>
      </c>
      <c r="H242" s="201">
        <v>353.81900000000002</v>
      </c>
      <c r="I242" s="202"/>
      <c r="L242" s="197"/>
      <c r="M242" s="203"/>
      <c r="N242" s="204"/>
      <c r="O242" s="204"/>
      <c r="P242" s="204"/>
      <c r="Q242" s="204"/>
      <c r="R242" s="204"/>
      <c r="S242" s="204"/>
      <c r="T242" s="205"/>
      <c r="AT242" s="199" t="s">
        <v>364</v>
      </c>
      <c r="AU242" s="199" t="s">
        <v>82</v>
      </c>
      <c r="AV242" s="12" t="s">
        <v>82</v>
      </c>
      <c r="AW242" s="12" t="s">
        <v>36</v>
      </c>
      <c r="AX242" s="12" t="s">
        <v>73</v>
      </c>
      <c r="AY242" s="199" t="s">
        <v>246</v>
      </c>
    </row>
    <row r="243" spans="2:65" s="13" customFormat="1" ht="13.5">
      <c r="B243" s="206"/>
      <c r="D243" s="207" t="s">
        <v>364</v>
      </c>
      <c r="E243" s="208" t="s">
        <v>5</v>
      </c>
      <c r="F243" s="209" t="s">
        <v>366</v>
      </c>
      <c r="H243" s="210">
        <v>353.81900000000002</v>
      </c>
      <c r="I243" s="211"/>
      <c r="L243" s="206"/>
      <c r="M243" s="212"/>
      <c r="N243" s="213"/>
      <c r="O243" s="213"/>
      <c r="P243" s="213"/>
      <c r="Q243" s="213"/>
      <c r="R243" s="213"/>
      <c r="S243" s="213"/>
      <c r="T243" s="214"/>
      <c r="AT243" s="215" t="s">
        <v>364</v>
      </c>
      <c r="AU243" s="215" t="s">
        <v>82</v>
      </c>
      <c r="AV243" s="13" t="s">
        <v>254</v>
      </c>
      <c r="AW243" s="13" t="s">
        <v>36</v>
      </c>
      <c r="AX243" s="13" t="s">
        <v>80</v>
      </c>
      <c r="AY243" s="215" t="s">
        <v>246</v>
      </c>
    </row>
    <row r="244" spans="2:65" s="1" customFormat="1" ht="22.5" customHeight="1">
      <c r="B244" s="180"/>
      <c r="C244" s="181" t="s">
        <v>552</v>
      </c>
      <c r="D244" s="181" t="s">
        <v>249</v>
      </c>
      <c r="E244" s="182" t="s">
        <v>1254</v>
      </c>
      <c r="F244" s="183" t="s">
        <v>1255</v>
      </c>
      <c r="G244" s="184" t="s">
        <v>586</v>
      </c>
      <c r="H244" s="230"/>
      <c r="I244" s="186"/>
      <c r="J244" s="187">
        <f>ROUND(I244*H244,2)</f>
        <v>0</v>
      </c>
      <c r="K244" s="183" t="s">
        <v>253</v>
      </c>
      <c r="L244" s="40"/>
      <c r="M244" s="188" t="s">
        <v>5</v>
      </c>
      <c r="N244" s="189" t="s">
        <v>44</v>
      </c>
      <c r="O244" s="41"/>
      <c r="P244" s="190">
        <f>O244*H244</f>
        <v>0</v>
      </c>
      <c r="Q244" s="190">
        <v>0</v>
      </c>
      <c r="R244" s="190">
        <f>Q244*H244</f>
        <v>0</v>
      </c>
      <c r="S244" s="190">
        <v>0</v>
      </c>
      <c r="T244" s="191">
        <f>S244*H244</f>
        <v>0</v>
      </c>
      <c r="AR244" s="23" t="s">
        <v>278</v>
      </c>
      <c r="AT244" s="23" t="s">
        <v>249</v>
      </c>
      <c r="AU244" s="23" t="s">
        <v>82</v>
      </c>
      <c r="AY244" s="23" t="s">
        <v>246</v>
      </c>
      <c r="BE244" s="192">
        <f>IF(N244="základní",J244,0)</f>
        <v>0</v>
      </c>
      <c r="BF244" s="192">
        <f>IF(N244="snížená",J244,0)</f>
        <v>0</v>
      </c>
      <c r="BG244" s="192">
        <f>IF(N244="zákl. přenesená",J244,0)</f>
        <v>0</v>
      </c>
      <c r="BH244" s="192">
        <f>IF(N244="sníž. přenesená",J244,0)</f>
        <v>0</v>
      </c>
      <c r="BI244" s="192">
        <f>IF(N244="nulová",J244,0)</f>
        <v>0</v>
      </c>
      <c r="BJ244" s="23" t="s">
        <v>80</v>
      </c>
      <c r="BK244" s="192">
        <f>ROUND(I244*H244,2)</f>
        <v>0</v>
      </c>
      <c r="BL244" s="23" t="s">
        <v>278</v>
      </c>
      <c r="BM244" s="23" t="s">
        <v>926</v>
      </c>
    </row>
    <row r="245" spans="2:65" s="11" customFormat="1" ht="29.85" customHeight="1">
      <c r="B245" s="166"/>
      <c r="D245" s="177" t="s">
        <v>72</v>
      </c>
      <c r="E245" s="178" t="s">
        <v>1128</v>
      </c>
      <c r="F245" s="178" t="s">
        <v>1129</v>
      </c>
      <c r="I245" s="169"/>
      <c r="J245" s="179">
        <f>BK245</f>
        <v>0</v>
      </c>
      <c r="L245" s="166"/>
      <c r="M245" s="171"/>
      <c r="N245" s="172"/>
      <c r="O245" s="172"/>
      <c r="P245" s="173">
        <f>SUM(P246:P256)</f>
        <v>0</v>
      </c>
      <c r="Q245" s="172"/>
      <c r="R245" s="173">
        <f>SUM(R246:R256)</f>
        <v>0</v>
      </c>
      <c r="S245" s="172"/>
      <c r="T245" s="174">
        <f>SUM(T246:T256)</f>
        <v>0</v>
      </c>
      <c r="AR245" s="167" t="s">
        <v>82</v>
      </c>
      <c r="AT245" s="175" t="s">
        <v>72</v>
      </c>
      <c r="AU245" s="175" t="s">
        <v>80</v>
      </c>
      <c r="AY245" s="167" t="s">
        <v>246</v>
      </c>
      <c r="BK245" s="176">
        <f>SUM(BK246:BK256)</f>
        <v>0</v>
      </c>
    </row>
    <row r="246" spans="2:65" s="1" customFormat="1" ht="31.5" customHeight="1">
      <c r="B246" s="180"/>
      <c r="C246" s="181" t="s">
        <v>927</v>
      </c>
      <c r="D246" s="181" t="s">
        <v>249</v>
      </c>
      <c r="E246" s="182" t="s">
        <v>1205</v>
      </c>
      <c r="F246" s="183" t="s">
        <v>1206</v>
      </c>
      <c r="G246" s="184" t="s">
        <v>376</v>
      </c>
      <c r="H246" s="185">
        <v>16.725000000000001</v>
      </c>
      <c r="I246" s="186"/>
      <c r="J246" s="187">
        <f>ROUND(I246*H246,2)</f>
        <v>0</v>
      </c>
      <c r="K246" s="183" t="s">
        <v>253</v>
      </c>
      <c r="L246" s="40"/>
      <c r="M246" s="188" t="s">
        <v>5</v>
      </c>
      <c r="N246" s="189" t="s">
        <v>44</v>
      </c>
      <c r="O246" s="41"/>
      <c r="P246" s="190">
        <f>O246*H246</f>
        <v>0</v>
      </c>
      <c r="Q246" s="190">
        <v>0</v>
      </c>
      <c r="R246" s="190">
        <f>Q246*H246</f>
        <v>0</v>
      </c>
      <c r="S246" s="190">
        <v>0</v>
      </c>
      <c r="T246" s="191">
        <f>S246*H246</f>
        <v>0</v>
      </c>
      <c r="AR246" s="23" t="s">
        <v>278</v>
      </c>
      <c r="AT246" s="23" t="s">
        <v>249</v>
      </c>
      <c r="AU246" s="23" t="s">
        <v>82</v>
      </c>
      <c r="AY246" s="23" t="s">
        <v>246</v>
      </c>
      <c r="BE246" s="192">
        <f>IF(N246="základní",J246,0)</f>
        <v>0</v>
      </c>
      <c r="BF246" s="192">
        <f>IF(N246="snížená",J246,0)</f>
        <v>0</v>
      </c>
      <c r="BG246" s="192">
        <f>IF(N246="zákl. přenesená",J246,0)</f>
        <v>0</v>
      </c>
      <c r="BH246" s="192">
        <f>IF(N246="sníž. přenesená",J246,0)</f>
        <v>0</v>
      </c>
      <c r="BI246" s="192">
        <f>IF(N246="nulová",J246,0)</f>
        <v>0</v>
      </c>
      <c r="BJ246" s="23" t="s">
        <v>80</v>
      </c>
      <c r="BK246" s="192">
        <f>ROUND(I246*H246,2)</f>
        <v>0</v>
      </c>
      <c r="BL246" s="23" t="s">
        <v>278</v>
      </c>
      <c r="BM246" s="23" t="s">
        <v>928</v>
      </c>
    </row>
    <row r="247" spans="2:65" s="1" customFormat="1" ht="22.5" customHeight="1">
      <c r="B247" s="180"/>
      <c r="C247" s="216" t="s">
        <v>557</v>
      </c>
      <c r="D247" s="216" t="s">
        <v>549</v>
      </c>
      <c r="E247" s="217" t="s">
        <v>1207</v>
      </c>
      <c r="F247" s="218" t="s">
        <v>1208</v>
      </c>
      <c r="G247" s="219" t="s">
        <v>376</v>
      </c>
      <c r="H247" s="220">
        <v>18.398</v>
      </c>
      <c r="I247" s="221"/>
      <c r="J247" s="222">
        <f>ROUND(I247*H247,2)</f>
        <v>0</v>
      </c>
      <c r="K247" s="218" t="s">
        <v>5</v>
      </c>
      <c r="L247" s="223"/>
      <c r="M247" s="224" t="s">
        <v>5</v>
      </c>
      <c r="N247" s="225" t="s">
        <v>44</v>
      </c>
      <c r="O247" s="41"/>
      <c r="P247" s="190">
        <f>O247*H247</f>
        <v>0</v>
      </c>
      <c r="Q247" s="190">
        <v>0</v>
      </c>
      <c r="R247" s="190">
        <f>Q247*H247</f>
        <v>0</v>
      </c>
      <c r="S247" s="190">
        <v>0</v>
      </c>
      <c r="T247" s="191">
        <f>S247*H247</f>
        <v>0</v>
      </c>
      <c r="AR247" s="23" t="s">
        <v>309</v>
      </c>
      <c r="AT247" s="23" t="s">
        <v>549</v>
      </c>
      <c r="AU247" s="23" t="s">
        <v>82</v>
      </c>
      <c r="AY247" s="23" t="s">
        <v>246</v>
      </c>
      <c r="BE247" s="192">
        <f>IF(N247="základní",J247,0)</f>
        <v>0</v>
      </c>
      <c r="BF247" s="192">
        <f>IF(N247="snížená",J247,0)</f>
        <v>0</v>
      </c>
      <c r="BG247" s="192">
        <f>IF(N247="zákl. přenesená",J247,0)</f>
        <v>0</v>
      </c>
      <c r="BH247" s="192">
        <f>IF(N247="sníž. přenesená",J247,0)</f>
        <v>0</v>
      </c>
      <c r="BI247" s="192">
        <f>IF(N247="nulová",J247,0)</f>
        <v>0</v>
      </c>
      <c r="BJ247" s="23" t="s">
        <v>80</v>
      </c>
      <c r="BK247" s="192">
        <f>ROUND(I247*H247,2)</f>
        <v>0</v>
      </c>
      <c r="BL247" s="23" t="s">
        <v>278</v>
      </c>
      <c r="BM247" s="23" t="s">
        <v>929</v>
      </c>
    </row>
    <row r="248" spans="2:65" s="1" customFormat="1" ht="31.5" customHeight="1">
      <c r="B248" s="180"/>
      <c r="C248" s="181" t="s">
        <v>930</v>
      </c>
      <c r="D248" s="181" t="s">
        <v>249</v>
      </c>
      <c r="E248" s="182" t="s">
        <v>1130</v>
      </c>
      <c r="F248" s="183" t="s">
        <v>1131</v>
      </c>
      <c r="G248" s="184" t="s">
        <v>376</v>
      </c>
      <c r="H248" s="185">
        <v>259.05</v>
      </c>
      <c r="I248" s="186"/>
      <c r="J248" s="187">
        <f>ROUND(I248*H248,2)</f>
        <v>0</v>
      </c>
      <c r="K248" s="183" t="s">
        <v>253</v>
      </c>
      <c r="L248" s="40"/>
      <c r="M248" s="188" t="s">
        <v>5</v>
      </c>
      <c r="N248" s="189" t="s">
        <v>44</v>
      </c>
      <c r="O248" s="41"/>
      <c r="P248" s="190">
        <f>O248*H248</f>
        <v>0</v>
      </c>
      <c r="Q248" s="190">
        <v>0</v>
      </c>
      <c r="R248" s="190">
        <f>Q248*H248</f>
        <v>0</v>
      </c>
      <c r="S248" s="190">
        <v>0</v>
      </c>
      <c r="T248" s="191">
        <f>S248*H248</f>
        <v>0</v>
      </c>
      <c r="AR248" s="23" t="s">
        <v>278</v>
      </c>
      <c r="AT248" s="23" t="s">
        <v>249</v>
      </c>
      <c r="AU248" s="23" t="s">
        <v>82</v>
      </c>
      <c r="AY248" s="23" t="s">
        <v>246</v>
      </c>
      <c r="BE248" s="192">
        <f>IF(N248="základní",J248,0)</f>
        <v>0</v>
      </c>
      <c r="BF248" s="192">
        <f>IF(N248="snížená",J248,0)</f>
        <v>0</v>
      </c>
      <c r="BG248" s="192">
        <f>IF(N248="zákl. přenesená",J248,0)</f>
        <v>0</v>
      </c>
      <c r="BH248" s="192">
        <f>IF(N248="sníž. přenesená",J248,0)</f>
        <v>0</v>
      </c>
      <c r="BI248" s="192">
        <f>IF(N248="nulová",J248,0)</f>
        <v>0</v>
      </c>
      <c r="BJ248" s="23" t="s">
        <v>80</v>
      </c>
      <c r="BK248" s="192">
        <f>ROUND(I248*H248,2)</f>
        <v>0</v>
      </c>
      <c r="BL248" s="23" t="s">
        <v>278</v>
      </c>
      <c r="BM248" s="23" t="s">
        <v>931</v>
      </c>
    </row>
    <row r="249" spans="2:65" s="1" customFormat="1" ht="31.5" customHeight="1">
      <c r="B249" s="180"/>
      <c r="C249" s="216" t="s">
        <v>559</v>
      </c>
      <c r="D249" s="216" t="s">
        <v>549</v>
      </c>
      <c r="E249" s="217" t="s">
        <v>1134</v>
      </c>
      <c r="F249" s="218" t="s">
        <v>1135</v>
      </c>
      <c r="G249" s="219" t="s">
        <v>376</v>
      </c>
      <c r="H249" s="220">
        <v>275.75900000000001</v>
      </c>
      <c r="I249" s="221"/>
      <c r="J249" s="222">
        <f>ROUND(I249*H249,2)</f>
        <v>0</v>
      </c>
      <c r="K249" s="218" t="s">
        <v>5</v>
      </c>
      <c r="L249" s="223"/>
      <c r="M249" s="224" t="s">
        <v>5</v>
      </c>
      <c r="N249" s="225" t="s">
        <v>44</v>
      </c>
      <c r="O249" s="41"/>
      <c r="P249" s="190">
        <f>O249*H249</f>
        <v>0</v>
      </c>
      <c r="Q249" s="190">
        <v>0</v>
      </c>
      <c r="R249" s="190">
        <f>Q249*H249</f>
        <v>0</v>
      </c>
      <c r="S249" s="190">
        <v>0</v>
      </c>
      <c r="T249" s="191">
        <f>S249*H249</f>
        <v>0</v>
      </c>
      <c r="AR249" s="23" t="s">
        <v>309</v>
      </c>
      <c r="AT249" s="23" t="s">
        <v>549</v>
      </c>
      <c r="AU249" s="23" t="s">
        <v>82</v>
      </c>
      <c r="AY249" s="23" t="s">
        <v>246</v>
      </c>
      <c r="BE249" s="192">
        <f>IF(N249="základní",J249,0)</f>
        <v>0</v>
      </c>
      <c r="BF249" s="192">
        <f>IF(N249="snížená",J249,0)</f>
        <v>0</v>
      </c>
      <c r="BG249" s="192">
        <f>IF(N249="zákl. přenesená",J249,0)</f>
        <v>0</v>
      </c>
      <c r="BH249" s="192">
        <f>IF(N249="sníž. přenesená",J249,0)</f>
        <v>0</v>
      </c>
      <c r="BI249" s="192">
        <f>IF(N249="nulová",J249,0)</f>
        <v>0</v>
      </c>
      <c r="BJ249" s="23" t="s">
        <v>80</v>
      </c>
      <c r="BK249" s="192">
        <f>ROUND(I249*H249,2)</f>
        <v>0</v>
      </c>
      <c r="BL249" s="23" t="s">
        <v>278</v>
      </c>
      <c r="BM249" s="23" t="s">
        <v>932</v>
      </c>
    </row>
    <row r="250" spans="2:65" s="12" customFormat="1" ht="13.5">
      <c r="B250" s="197"/>
      <c r="D250" s="198" t="s">
        <v>364</v>
      </c>
      <c r="E250" s="199" t="s">
        <v>5</v>
      </c>
      <c r="F250" s="200" t="s">
        <v>1282</v>
      </c>
      <c r="H250" s="201">
        <v>275.75900000000001</v>
      </c>
      <c r="I250" s="202"/>
      <c r="L250" s="197"/>
      <c r="M250" s="203"/>
      <c r="N250" s="204"/>
      <c r="O250" s="204"/>
      <c r="P250" s="204"/>
      <c r="Q250" s="204"/>
      <c r="R250" s="204"/>
      <c r="S250" s="204"/>
      <c r="T250" s="205"/>
      <c r="AT250" s="199" t="s">
        <v>364</v>
      </c>
      <c r="AU250" s="199" t="s">
        <v>82</v>
      </c>
      <c r="AV250" s="12" t="s">
        <v>82</v>
      </c>
      <c r="AW250" s="12" t="s">
        <v>36</v>
      </c>
      <c r="AX250" s="12" t="s">
        <v>73</v>
      </c>
      <c r="AY250" s="199" t="s">
        <v>246</v>
      </c>
    </row>
    <row r="251" spans="2:65" s="13" customFormat="1" ht="13.5">
      <c r="B251" s="206"/>
      <c r="D251" s="207" t="s">
        <v>364</v>
      </c>
      <c r="E251" s="208" t="s">
        <v>5</v>
      </c>
      <c r="F251" s="209" t="s">
        <v>366</v>
      </c>
      <c r="H251" s="210">
        <v>275.75900000000001</v>
      </c>
      <c r="I251" s="211"/>
      <c r="L251" s="206"/>
      <c r="M251" s="212"/>
      <c r="N251" s="213"/>
      <c r="O251" s="213"/>
      <c r="P251" s="213"/>
      <c r="Q251" s="213"/>
      <c r="R251" s="213"/>
      <c r="S251" s="213"/>
      <c r="T251" s="214"/>
      <c r="AT251" s="215" t="s">
        <v>364</v>
      </c>
      <c r="AU251" s="215" t="s">
        <v>82</v>
      </c>
      <c r="AV251" s="13" t="s">
        <v>254</v>
      </c>
      <c r="AW251" s="13" t="s">
        <v>36</v>
      </c>
      <c r="AX251" s="13" t="s">
        <v>80</v>
      </c>
      <c r="AY251" s="215" t="s">
        <v>246</v>
      </c>
    </row>
    <row r="252" spans="2:65" s="1" customFormat="1" ht="31.5" customHeight="1">
      <c r="B252" s="180"/>
      <c r="C252" s="216" t="s">
        <v>933</v>
      </c>
      <c r="D252" s="216" t="s">
        <v>549</v>
      </c>
      <c r="E252" s="217" t="s">
        <v>1138</v>
      </c>
      <c r="F252" s="218" t="s">
        <v>1139</v>
      </c>
      <c r="G252" s="219" t="s">
        <v>376</v>
      </c>
      <c r="H252" s="220">
        <v>9.1850000000000005</v>
      </c>
      <c r="I252" s="221"/>
      <c r="J252" s="222">
        <f>ROUND(I252*H252,2)</f>
        <v>0</v>
      </c>
      <c r="K252" s="218" t="s">
        <v>5</v>
      </c>
      <c r="L252" s="223"/>
      <c r="M252" s="224" t="s">
        <v>5</v>
      </c>
      <c r="N252" s="225" t="s">
        <v>44</v>
      </c>
      <c r="O252" s="41"/>
      <c r="P252" s="190">
        <f>O252*H252</f>
        <v>0</v>
      </c>
      <c r="Q252" s="190">
        <v>0</v>
      </c>
      <c r="R252" s="190">
        <f>Q252*H252</f>
        <v>0</v>
      </c>
      <c r="S252" s="190">
        <v>0</v>
      </c>
      <c r="T252" s="191">
        <f>S252*H252</f>
        <v>0</v>
      </c>
      <c r="AR252" s="23" t="s">
        <v>309</v>
      </c>
      <c r="AT252" s="23" t="s">
        <v>549</v>
      </c>
      <c r="AU252" s="23" t="s">
        <v>82</v>
      </c>
      <c r="AY252" s="23" t="s">
        <v>246</v>
      </c>
      <c r="BE252" s="192">
        <f>IF(N252="základní",J252,0)</f>
        <v>0</v>
      </c>
      <c r="BF252" s="192">
        <f>IF(N252="snížená",J252,0)</f>
        <v>0</v>
      </c>
      <c r="BG252" s="192">
        <f>IF(N252="zákl. přenesená",J252,0)</f>
        <v>0</v>
      </c>
      <c r="BH252" s="192">
        <f>IF(N252="sníž. přenesená",J252,0)</f>
        <v>0</v>
      </c>
      <c r="BI252" s="192">
        <f>IF(N252="nulová",J252,0)</f>
        <v>0</v>
      </c>
      <c r="BJ252" s="23" t="s">
        <v>80</v>
      </c>
      <c r="BK252" s="192">
        <f>ROUND(I252*H252,2)</f>
        <v>0</v>
      </c>
      <c r="BL252" s="23" t="s">
        <v>278</v>
      </c>
      <c r="BM252" s="23" t="s">
        <v>934</v>
      </c>
    </row>
    <row r="253" spans="2:65" s="1" customFormat="1" ht="22.5" customHeight="1">
      <c r="B253" s="180"/>
      <c r="C253" s="181" t="s">
        <v>563</v>
      </c>
      <c r="D253" s="181" t="s">
        <v>249</v>
      </c>
      <c r="E253" s="182" t="s">
        <v>1142</v>
      </c>
      <c r="F253" s="183" t="s">
        <v>1143</v>
      </c>
      <c r="G253" s="184" t="s">
        <v>376</v>
      </c>
      <c r="H253" s="185">
        <v>49.722000000000001</v>
      </c>
      <c r="I253" s="186"/>
      <c r="J253" s="187">
        <f>ROUND(I253*H253,2)</f>
        <v>0</v>
      </c>
      <c r="K253" s="183" t="s">
        <v>253</v>
      </c>
      <c r="L253" s="40"/>
      <c r="M253" s="188" t="s">
        <v>5</v>
      </c>
      <c r="N253" s="189" t="s">
        <v>44</v>
      </c>
      <c r="O253" s="41"/>
      <c r="P253" s="190">
        <f>O253*H253</f>
        <v>0</v>
      </c>
      <c r="Q253" s="190">
        <v>0</v>
      </c>
      <c r="R253" s="190">
        <f>Q253*H253</f>
        <v>0</v>
      </c>
      <c r="S253" s="190">
        <v>0</v>
      </c>
      <c r="T253" s="191">
        <f>S253*H253</f>
        <v>0</v>
      </c>
      <c r="AR253" s="23" t="s">
        <v>278</v>
      </c>
      <c r="AT253" s="23" t="s">
        <v>249</v>
      </c>
      <c r="AU253" s="23" t="s">
        <v>82</v>
      </c>
      <c r="AY253" s="23" t="s">
        <v>246</v>
      </c>
      <c r="BE253" s="192">
        <f>IF(N253="základní",J253,0)</f>
        <v>0</v>
      </c>
      <c r="BF253" s="192">
        <f>IF(N253="snížená",J253,0)</f>
        <v>0</v>
      </c>
      <c r="BG253" s="192">
        <f>IF(N253="zákl. přenesená",J253,0)</f>
        <v>0</v>
      </c>
      <c r="BH253" s="192">
        <f>IF(N253="sníž. přenesená",J253,0)</f>
        <v>0</v>
      </c>
      <c r="BI253" s="192">
        <f>IF(N253="nulová",J253,0)</f>
        <v>0</v>
      </c>
      <c r="BJ253" s="23" t="s">
        <v>80</v>
      </c>
      <c r="BK253" s="192">
        <f>ROUND(I253*H253,2)</f>
        <v>0</v>
      </c>
      <c r="BL253" s="23" t="s">
        <v>278</v>
      </c>
      <c r="BM253" s="23" t="s">
        <v>935</v>
      </c>
    </row>
    <row r="254" spans="2:65" s="1" customFormat="1" ht="22.5" customHeight="1">
      <c r="B254" s="180"/>
      <c r="C254" s="181" t="s">
        <v>936</v>
      </c>
      <c r="D254" s="181" t="s">
        <v>249</v>
      </c>
      <c r="E254" s="182" t="s">
        <v>1145</v>
      </c>
      <c r="F254" s="183" t="s">
        <v>1146</v>
      </c>
      <c r="G254" s="184" t="s">
        <v>376</v>
      </c>
      <c r="H254" s="185">
        <v>275.77499999999998</v>
      </c>
      <c r="I254" s="186"/>
      <c r="J254" s="187">
        <f>ROUND(I254*H254,2)</f>
        <v>0</v>
      </c>
      <c r="K254" s="183" t="s">
        <v>253</v>
      </c>
      <c r="L254" s="40"/>
      <c r="M254" s="188" t="s">
        <v>5</v>
      </c>
      <c r="N254" s="189" t="s">
        <v>44</v>
      </c>
      <c r="O254" s="41"/>
      <c r="P254" s="190">
        <f>O254*H254</f>
        <v>0</v>
      </c>
      <c r="Q254" s="190">
        <v>0</v>
      </c>
      <c r="R254" s="190">
        <f>Q254*H254</f>
        <v>0</v>
      </c>
      <c r="S254" s="190">
        <v>0</v>
      </c>
      <c r="T254" s="191">
        <f>S254*H254</f>
        <v>0</v>
      </c>
      <c r="AR254" s="23" t="s">
        <v>278</v>
      </c>
      <c r="AT254" s="23" t="s">
        <v>249</v>
      </c>
      <c r="AU254" s="23" t="s">
        <v>82</v>
      </c>
      <c r="AY254" s="23" t="s">
        <v>246</v>
      </c>
      <c r="BE254" s="192">
        <f>IF(N254="základní",J254,0)</f>
        <v>0</v>
      </c>
      <c r="BF254" s="192">
        <f>IF(N254="snížená",J254,0)</f>
        <v>0</v>
      </c>
      <c r="BG254" s="192">
        <f>IF(N254="zákl. přenesená",J254,0)</f>
        <v>0</v>
      </c>
      <c r="BH254" s="192">
        <f>IF(N254="sníž. přenesená",J254,0)</f>
        <v>0</v>
      </c>
      <c r="BI254" s="192">
        <f>IF(N254="nulová",J254,0)</f>
        <v>0</v>
      </c>
      <c r="BJ254" s="23" t="s">
        <v>80</v>
      </c>
      <c r="BK254" s="192">
        <f>ROUND(I254*H254,2)</f>
        <v>0</v>
      </c>
      <c r="BL254" s="23" t="s">
        <v>278</v>
      </c>
      <c r="BM254" s="23" t="s">
        <v>937</v>
      </c>
    </row>
    <row r="255" spans="2:65" s="1" customFormat="1" ht="31.5" customHeight="1">
      <c r="B255" s="180"/>
      <c r="C255" s="181" t="s">
        <v>567</v>
      </c>
      <c r="D255" s="181" t="s">
        <v>249</v>
      </c>
      <c r="E255" s="182" t="s">
        <v>1149</v>
      </c>
      <c r="F255" s="183" t="s">
        <v>1150</v>
      </c>
      <c r="G255" s="184" t="s">
        <v>404</v>
      </c>
      <c r="H255" s="185">
        <v>1</v>
      </c>
      <c r="I255" s="186"/>
      <c r="J255" s="187">
        <f>ROUND(I255*H255,2)</f>
        <v>0</v>
      </c>
      <c r="K255" s="183" t="s">
        <v>5</v>
      </c>
      <c r="L255" s="40"/>
      <c r="M255" s="188" t="s">
        <v>5</v>
      </c>
      <c r="N255" s="189" t="s">
        <v>44</v>
      </c>
      <c r="O255" s="41"/>
      <c r="P255" s="190">
        <f>O255*H255</f>
        <v>0</v>
      </c>
      <c r="Q255" s="190">
        <v>0</v>
      </c>
      <c r="R255" s="190">
        <f>Q255*H255</f>
        <v>0</v>
      </c>
      <c r="S255" s="190">
        <v>0</v>
      </c>
      <c r="T255" s="191">
        <f>S255*H255</f>
        <v>0</v>
      </c>
      <c r="AR255" s="23" t="s">
        <v>278</v>
      </c>
      <c r="AT255" s="23" t="s">
        <v>249</v>
      </c>
      <c r="AU255" s="23" t="s">
        <v>82</v>
      </c>
      <c r="AY255" s="23" t="s">
        <v>246</v>
      </c>
      <c r="BE255" s="192">
        <f>IF(N255="základní",J255,0)</f>
        <v>0</v>
      </c>
      <c r="BF255" s="192">
        <f>IF(N255="snížená",J255,0)</f>
        <v>0</v>
      </c>
      <c r="BG255" s="192">
        <f>IF(N255="zákl. přenesená",J255,0)</f>
        <v>0</v>
      </c>
      <c r="BH255" s="192">
        <f>IF(N255="sníž. přenesená",J255,0)</f>
        <v>0</v>
      </c>
      <c r="BI255" s="192">
        <f>IF(N255="nulová",J255,0)</f>
        <v>0</v>
      </c>
      <c r="BJ255" s="23" t="s">
        <v>80</v>
      </c>
      <c r="BK255" s="192">
        <f>ROUND(I255*H255,2)</f>
        <v>0</v>
      </c>
      <c r="BL255" s="23" t="s">
        <v>278</v>
      </c>
      <c r="BM255" s="23" t="s">
        <v>940</v>
      </c>
    </row>
    <row r="256" spans="2:65" s="1" customFormat="1" ht="22.5" customHeight="1">
      <c r="B256" s="180"/>
      <c r="C256" s="181" t="s">
        <v>941</v>
      </c>
      <c r="D256" s="181" t="s">
        <v>249</v>
      </c>
      <c r="E256" s="182" t="s">
        <v>1257</v>
      </c>
      <c r="F256" s="183" t="s">
        <v>1258</v>
      </c>
      <c r="G256" s="184" t="s">
        <v>586</v>
      </c>
      <c r="H256" s="230"/>
      <c r="I256" s="186"/>
      <c r="J256" s="187">
        <f>ROUND(I256*H256,2)</f>
        <v>0</v>
      </c>
      <c r="K256" s="183" t="s">
        <v>253</v>
      </c>
      <c r="L256" s="40"/>
      <c r="M256" s="188" t="s">
        <v>5</v>
      </c>
      <c r="N256" s="189" t="s">
        <v>44</v>
      </c>
      <c r="O256" s="41"/>
      <c r="P256" s="190">
        <f>O256*H256</f>
        <v>0</v>
      </c>
      <c r="Q256" s="190">
        <v>0</v>
      </c>
      <c r="R256" s="190">
        <f>Q256*H256</f>
        <v>0</v>
      </c>
      <c r="S256" s="190">
        <v>0</v>
      </c>
      <c r="T256" s="191">
        <f>S256*H256</f>
        <v>0</v>
      </c>
      <c r="AR256" s="23" t="s">
        <v>278</v>
      </c>
      <c r="AT256" s="23" t="s">
        <v>249</v>
      </c>
      <c r="AU256" s="23" t="s">
        <v>82</v>
      </c>
      <c r="AY256" s="23" t="s">
        <v>246</v>
      </c>
      <c r="BE256" s="192">
        <f>IF(N256="základní",J256,0)</f>
        <v>0</v>
      </c>
      <c r="BF256" s="192">
        <f>IF(N256="snížená",J256,0)</f>
        <v>0</v>
      </c>
      <c r="BG256" s="192">
        <f>IF(N256="zákl. přenesená",J256,0)</f>
        <v>0</v>
      </c>
      <c r="BH256" s="192">
        <f>IF(N256="sníž. přenesená",J256,0)</f>
        <v>0</v>
      </c>
      <c r="BI256" s="192">
        <f>IF(N256="nulová",J256,0)</f>
        <v>0</v>
      </c>
      <c r="BJ256" s="23" t="s">
        <v>80</v>
      </c>
      <c r="BK256" s="192">
        <f>ROUND(I256*H256,2)</f>
        <v>0</v>
      </c>
      <c r="BL256" s="23" t="s">
        <v>278</v>
      </c>
      <c r="BM256" s="23" t="s">
        <v>944</v>
      </c>
    </row>
    <row r="257" spans="2:65" s="11" customFormat="1" ht="29.85" customHeight="1">
      <c r="B257" s="166"/>
      <c r="D257" s="177" t="s">
        <v>72</v>
      </c>
      <c r="E257" s="178" t="s">
        <v>660</v>
      </c>
      <c r="F257" s="178" t="s">
        <v>661</v>
      </c>
      <c r="I257" s="169"/>
      <c r="J257" s="179">
        <f>BK257</f>
        <v>0</v>
      </c>
      <c r="L257" s="166"/>
      <c r="M257" s="171"/>
      <c r="N257" s="172"/>
      <c r="O257" s="172"/>
      <c r="P257" s="173">
        <f>SUM(P258:P259)</f>
        <v>0</v>
      </c>
      <c r="Q257" s="172"/>
      <c r="R257" s="173">
        <f>SUM(R258:R259)</f>
        <v>0</v>
      </c>
      <c r="S257" s="172"/>
      <c r="T257" s="174">
        <f>SUM(T258:T259)</f>
        <v>0</v>
      </c>
      <c r="AR257" s="167" t="s">
        <v>82</v>
      </c>
      <c r="AT257" s="175" t="s">
        <v>72</v>
      </c>
      <c r="AU257" s="175" t="s">
        <v>80</v>
      </c>
      <c r="AY257" s="167" t="s">
        <v>246</v>
      </c>
      <c r="BK257" s="176">
        <f>SUM(BK258:BK259)</f>
        <v>0</v>
      </c>
    </row>
    <row r="258" spans="2:65" s="1" customFormat="1" ht="31.5" customHeight="1">
      <c r="B258" s="180"/>
      <c r="C258" s="181" t="s">
        <v>570</v>
      </c>
      <c r="D258" s="181" t="s">
        <v>249</v>
      </c>
      <c r="E258" s="182" t="s">
        <v>1156</v>
      </c>
      <c r="F258" s="183" t="s">
        <v>1157</v>
      </c>
      <c r="G258" s="184" t="s">
        <v>376</v>
      </c>
      <c r="H258" s="185">
        <v>9.73</v>
      </c>
      <c r="I258" s="186"/>
      <c r="J258" s="187">
        <f>ROUND(I258*H258,2)</f>
        <v>0</v>
      </c>
      <c r="K258" s="183" t="s">
        <v>253</v>
      </c>
      <c r="L258" s="40"/>
      <c r="M258" s="188" t="s">
        <v>5</v>
      </c>
      <c r="N258" s="189" t="s">
        <v>44</v>
      </c>
      <c r="O258" s="41"/>
      <c r="P258" s="190">
        <f>O258*H258</f>
        <v>0</v>
      </c>
      <c r="Q258" s="190">
        <v>0</v>
      </c>
      <c r="R258" s="190">
        <f>Q258*H258</f>
        <v>0</v>
      </c>
      <c r="S258" s="190">
        <v>0</v>
      </c>
      <c r="T258" s="191">
        <f>S258*H258</f>
        <v>0</v>
      </c>
      <c r="AR258" s="23" t="s">
        <v>278</v>
      </c>
      <c r="AT258" s="23" t="s">
        <v>249</v>
      </c>
      <c r="AU258" s="23" t="s">
        <v>82</v>
      </c>
      <c r="AY258" s="23" t="s">
        <v>246</v>
      </c>
      <c r="BE258" s="192">
        <f>IF(N258="základní",J258,0)</f>
        <v>0</v>
      </c>
      <c r="BF258" s="192">
        <f>IF(N258="snížená",J258,0)</f>
        <v>0</v>
      </c>
      <c r="BG258" s="192">
        <f>IF(N258="zákl. přenesená",J258,0)</f>
        <v>0</v>
      </c>
      <c r="BH258" s="192">
        <f>IF(N258="sníž. přenesená",J258,0)</f>
        <v>0</v>
      </c>
      <c r="BI258" s="192">
        <f>IF(N258="nulová",J258,0)</f>
        <v>0</v>
      </c>
      <c r="BJ258" s="23" t="s">
        <v>80</v>
      </c>
      <c r="BK258" s="192">
        <f>ROUND(I258*H258,2)</f>
        <v>0</v>
      </c>
      <c r="BL258" s="23" t="s">
        <v>278</v>
      </c>
      <c r="BM258" s="23" t="s">
        <v>947</v>
      </c>
    </row>
    <row r="259" spans="2:65" s="1" customFormat="1" ht="22.5" customHeight="1">
      <c r="B259" s="180"/>
      <c r="C259" s="181" t="s">
        <v>948</v>
      </c>
      <c r="D259" s="181" t="s">
        <v>249</v>
      </c>
      <c r="E259" s="182" t="s">
        <v>1159</v>
      </c>
      <c r="F259" s="183" t="s">
        <v>1160</v>
      </c>
      <c r="G259" s="184" t="s">
        <v>376</v>
      </c>
      <c r="H259" s="185">
        <v>157.87</v>
      </c>
      <c r="I259" s="186"/>
      <c r="J259" s="187">
        <f>ROUND(I259*H259,2)</f>
        <v>0</v>
      </c>
      <c r="K259" s="183" t="s">
        <v>253</v>
      </c>
      <c r="L259" s="40"/>
      <c r="M259" s="188" t="s">
        <v>5</v>
      </c>
      <c r="N259" s="189" t="s">
        <v>44</v>
      </c>
      <c r="O259" s="41"/>
      <c r="P259" s="190">
        <f>O259*H259</f>
        <v>0</v>
      </c>
      <c r="Q259" s="190">
        <v>0</v>
      </c>
      <c r="R259" s="190">
        <f>Q259*H259</f>
        <v>0</v>
      </c>
      <c r="S259" s="190">
        <v>0</v>
      </c>
      <c r="T259" s="191">
        <f>S259*H259</f>
        <v>0</v>
      </c>
      <c r="AR259" s="23" t="s">
        <v>278</v>
      </c>
      <c r="AT259" s="23" t="s">
        <v>249</v>
      </c>
      <c r="AU259" s="23" t="s">
        <v>82</v>
      </c>
      <c r="AY259" s="23" t="s">
        <v>246</v>
      </c>
      <c r="BE259" s="192">
        <f>IF(N259="základní",J259,0)</f>
        <v>0</v>
      </c>
      <c r="BF259" s="192">
        <f>IF(N259="snížená",J259,0)</f>
        <v>0</v>
      </c>
      <c r="BG259" s="192">
        <f>IF(N259="zákl. přenesená",J259,0)</f>
        <v>0</v>
      </c>
      <c r="BH259" s="192">
        <f>IF(N259="sníž. přenesená",J259,0)</f>
        <v>0</v>
      </c>
      <c r="BI259" s="192">
        <f>IF(N259="nulová",J259,0)</f>
        <v>0</v>
      </c>
      <c r="BJ259" s="23" t="s">
        <v>80</v>
      </c>
      <c r="BK259" s="192">
        <f>ROUND(I259*H259,2)</f>
        <v>0</v>
      </c>
      <c r="BL259" s="23" t="s">
        <v>278</v>
      </c>
      <c r="BM259" s="23" t="s">
        <v>951</v>
      </c>
    </row>
    <row r="260" spans="2:65" s="11" customFormat="1" ht="29.85" customHeight="1">
      <c r="B260" s="166"/>
      <c r="D260" s="177" t="s">
        <v>72</v>
      </c>
      <c r="E260" s="178" t="s">
        <v>679</v>
      </c>
      <c r="F260" s="178" t="s">
        <v>680</v>
      </c>
      <c r="I260" s="169"/>
      <c r="J260" s="179">
        <f>BK260</f>
        <v>0</v>
      </c>
      <c r="L260" s="166"/>
      <c r="M260" s="171"/>
      <c r="N260" s="172"/>
      <c r="O260" s="172"/>
      <c r="P260" s="173">
        <f>SUM(P261:P270)</f>
        <v>0</v>
      </c>
      <c r="Q260" s="172"/>
      <c r="R260" s="173">
        <f>SUM(R261:R270)</f>
        <v>0</v>
      </c>
      <c r="S260" s="172"/>
      <c r="T260" s="174">
        <f>SUM(T261:T270)</f>
        <v>0</v>
      </c>
      <c r="AR260" s="167" t="s">
        <v>82</v>
      </c>
      <c r="AT260" s="175" t="s">
        <v>72</v>
      </c>
      <c r="AU260" s="175" t="s">
        <v>80</v>
      </c>
      <c r="AY260" s="167" t="s">
        <v>246</v>
      </c>
      <c r="BK260" s="176">
        <f>SUM(BK261:BK270)</f>
        <v>0</v>
      </c>
    </row>
    <row r="261" spans="2:65" s="1" customFormat="1" ht="22.5" customHeight="1">
      <c r="B261" s="180"/>
      <c r="C261" s="181" t="s">
        <v>571</v>
      </c>
      <c r="D261" s="181" t="s">
        <v>249</v>
      </c>
      <c r="E261" s="182" t="s">
        <v>682</v>
      </c>
      <c r="F261" s="183" t="s">
        <v>683</v>
      </c>
      <c r="G261" s="184" t="s">
        <v>376</v>
      </c>
      <c r="H261" s="185">
        <v>2351.5659999999998</v>
      </c>
      <c r="I261" s="186"/>
      <c r="J261" s="187">
        <f>ROUND(I261*H261,2)</f>
        <v>0</v>
      </c>
      <c r="K261" s="183" t="s">
        <v>253</v>
      </c>
      <c r="L261" s="40"/>
      <c r="M261" s="188" t="s">
        <v>5</v>
      </c>
      <c r="N261" s="189" t="s">
        <v>44</v>
      </c>
      <c r="O261" s="41"/>
      <c r="P261" s="190">
        <f>O261*H261</f>
        <v>0</v>
      </c>
      <c r="Q261" s="190">
        <v>0</v>
      </c>
      <c r="R261" s="190">
        <f>Q261*H261</f>
        <v>0</v>
      </c>
      <c r="S261" s="190">
        <v>0</v>
      </c>
      <c r="T261" s="191">
        <f>S261*H261</f>
        <v>0</v>
      </c>
      <c r="AR261" s="23" t="s">
        <v>278</v>
      </c>
      <c r="AT261" s="23" t="s">
        <v>249</v>
      </c>
      <c r="AU261" s="23" t="s">
        <v>82</v>
      </c>
      <c r="AY261" s="23" t="s">
        <v>246</v>
      </c>
      <c r="BE261" s="192">
        <f>IF(N261="základní",J261,0)</f>
        <v>0</v>
      </c>
      <c r="BF261" s="192">
        <f>IF(N261="snížená",J261,0)</f>
        <v>0</v>
      </c>
      <c r="BG261" s="192">
        <f>IF(N261="zákl. přenesená",J261,0)</f>
        <v>0</v>
      </c>
      <c r="BH261" s="192">
        <f>IF(N261="sníž. přenesená",J261,0)</f>
        <v>0</v>
      </c>
      <c r="BI261" s="192">
        <f>IF(N261="nulová",J261,0)</f>
        <v>0</v>
      </c>
      <c r="BJ261" s="23" t="s">
        <v>80</v>
      </c>
      <c r="BK261" s="192">
        <f>ROUND(I261*H261,2)</f>
        <v>0</v>
      </c>
      <c r="BL261" s="23" t="s">
        <v>278</v>
      </c>
      <c r="BM261" s="23" t="s">
        <v>952</v>
      </c>
    </row>
    <row r="262" spans="2:65" s="1" customFormat="1" ht="22.5" customHeight="1">
      <c r="B262" s="180"/>
      <c r="C262" s="181" t="s">
        <v>955</v>
      </c>
      <c r="D262" s="181" t="s">
        <v>249</v>
      </c>
      <c r="E262" s="182" t="s">
        <v>685</v>
      </c>
      <c r="F262" s="183" t="s">
        <v>686</v>
      </c>
      <c r="G262" s="184" t="s">
        <v>376</v>
      </c>
      <c r="H262" s="185">
        <v>660.3</v>
      </c>
      <c r="I262" s="186"/>
      <c r="J262" s="187">
        <f>ROUND(I262*H262,2)</f>
        <v>0</v>
      </c>
      <c r="K262" s="183" t="s">
        <v>253</v>
      </c>
      <c r="L262" s="40"/>
      <c r="M262" s="188" t="s">
        <v>5</v>
      </c>
      <c r="N262" s="189" t="s">
        <v>44</v>
      </c>
      <c r="O262" s="41"/>
      <c r="P262" s="190">
        <f>O262*H262</f>
        <v>0</v>
      </c>
      <c r="Q262" s="190">
        <v>0</v>
      </c>
      <c r="R262" s="190">
        <f>Q262*H262</f>
        <v>0</v>
      </c>
      <c r="S262" s="190">
        <v>0</v>
      </c>
      <c r="T262" s="191">
        <f>S262*H262</f>
        <v>0</v>
      </c>
      <c r="AR262" s="23" t="s">
        <v>278</v>
      </c>
      <c r="AT262" s="23" t="s">
        <v>249</v>
      </c>
      <c r="AU262" s="23" t="s">
        <v>82</v>
      </c>
      <c r="AY262" s="23" t="s">
        <v>246</v>
      </c>
      <c r="BE262" s="192">
        <f>IF(N262="základní",J262,0)</f>
        <v>0</v>
      </c>
      <c r="BF262" s="192">
        <f>IF(N262="snížená",J262,0)</f>
        <v>0</v>
      </c>
      <c r="BG262" s="192">
        <f>IF(N262="zákl. přenesená",J262,0)</f>
        <v>0</v>
      </c>
      <c r="BH262" s="192">
        <f>IF(N262="sníž. přenesená",J262,0)</f>
        <v>0</v>
      </c>
      <c r="BI262" s="192">
        <f>IF(N262="nulová",J262,0)</f>
        <v>0</v>
      </c>
      <c r="BJ262" s="23" t="s">
        <v>80</v>
      </c>
      <c r="BK262" s="192">
        <f>ROUND(I262*H262,2)</f>
        <v>0</v>
      </c>
      <c r="BL262" s="23" t="s">
        <v>278</v>
      </c>
      <c r="BM262" s="23" t="s">
        <v>958</v>
      </c>
    </row>
    <row r="263" spans="2:65" s="1" customFormat="1" ht="22.5" customHeight="1">
      <c r="B263" s="180"/>
      <c r="C263" s="216" t="s">
        <v>575</v>
      </c>
      <c r="D263" s="216" t="s">
        <v>549</v>
      </c>
      <c r="E263" s="217" t="s">
        <v>689</v>
      </c>
      <c r="F263" s="218" t="s">
        <v>690</v>
      </c>
      <c r="G263" s="219" t="s">
        <v>376</v>
      </c>
      <c r="H263" s="220">
        <v>759.34500000000003</v>
      </c>
      <c r="I263" s="221"/>
      <c r="J263" s="222">
        <f>ROUND(I263*H263,2)</f>
        <v>0</v>
      </c>
      <c r="K263" s="218" t="s">
        <v>253</v>
      </c>
      <c r="L263" s="223"/>
      <c r="M263" s="224" t="s">
        <v>5</v>
      </c>
      <c r="N263" s="225" t="s">
        <v>44</v>
      </c>
      <c r="O263" s="41"/>
      <c r="P263" s="190">
        <f>O263*H263</f>
        <v>0</v>
      </c>
      <c r="Q263" s="190">
        <v>0</v>
      </c>
      <c r="R263" s="190">
        <f>Q263*H263</f>
        <v>0</v>
      </c>
      <c r="S263" s="190">
        <v>0</v>
      </c>
      <c r="T263" s="191">
        <f>S263*H263</f>
        <v>0</v>
      </c>
      <c r="AR263" s="23" t="s">
        <v>309</v>
      </c>
      <c r="AT263" s="23" t="s">
        <v>549</v>
      </c>
      <c r="AU263" s="23" t="s">
        <v>82</v>
      </c>
      <c r="AY263" s="23" t="s">
        <v>246</v>
      </c>
      <c r="BE263" s="192">
        <f>IF(N263="základní",J263,0)</f>
        <v>0</v>
      </c>
      <c r="BF263" s="192">
        <f>IF(N263="snížená",J263,0)</f>
        <v>0</v>
      </c>
      <c r="BG263" s="192">
        <f>IF(N263="zákl. přenesená",J263,0)</f>
        <v>0</v>
      </c>
      <c r="BH263" s="192">
        <f>IF(N263="sníž. přenesená",J263,0)</f>
        <v>0</v>
      </c>
      <c r="BI263" s="192">
        <f>IF(N263="nulová",J263,0)</f>
        <v>0</v>
      </c>
      <c r="BJ263" s="23" t="s">
        <v>80</v>
      </c>
      <c r="BK263" s="192">
        <f>ROUND(I263*H263,2)</f>
        <v>0</v>
      </c>
      <c r="BL263" s="23" t="s">
        <v>278</v>
      </c>
      <c r="BM263" s="23" t="s">
        <v>959</v>
      </c>
    </row>
    <row r="264" spans="2:65" s="12" customFormat="1" ht="13.5">
      <c r="B264" s="197"/>
      <c r="D264" s="198" t="s">
        <v>364</v>
      </c>
      <c r="E264" s="199" t="s">
        <v>5</v>
      </c>
      <c r="F264" s="200" t="s">
        <v>1283</v>
      </c>
      <c r="H264" s="201">
        <v>759.34500000000003</v>
      </c>
      <c r="I264" s="202"/>
      <c r="L264" s="197"/>
      <c r="M264" s="203"/>
      <c r="N264" s="204"/>
      <c r="O264" s="204"/>
      <c r="P264" s="204"/>
      <c r="Q264" s="204"/>
      <c r="R264" s="204"/>
      <c r="S264" s="204"/>
      <c r="T264" s="205"/>
      <c r="AT264" s="199" t="s">
        <v>364</v>
      </c>
      <c r="AU264" s="199" t="s">
        <v>82</v>
      </c>
      <c r="AV264" s="12" t="s">
        <v>82</v>
      </c>
      <c r="AW264" s="12" t="s">
        <v>36</v>
      </c>
      <c r="AX264" s="12" t="s">
        <v>73</v>
      </c>
      <c r="AY264" s="199" t="s">
        <v>246</v>
      </c>
    </row>
    <row r="265" spans="2:65" s="13" customFormat="1" ht="13.5">
      <c r="B265" s="206"/>
      <c r="D265" s="207" t="s">
        <v>364</v>
      </c>
      <c r="E265" s="208" t="s">
        <v>5</v>
      </c>
      <c r="F265" s="209" t="s">
        <v>366</v>
      </c>
      <c r="H265" s="210">
        <v>759.34500000000003</v>
      </c>
      <c r="I265" s="211"/>
      <c r="L265" s="206"/>
      <c r="M265" s="212"/>
      <c r="N265" s="213"/>
      <c r="O265" s="213"/>
      <c r="P265" s="213"/>
      <c r="Q265" s="213"/>
      <c r="R265" s="213"/>
      <c r="S265" s="213"/>
      <c r="T265" s="214"/>
      <c r="AT265" s="215" t="s">
        <v>364</v>
      </c>
      <c r="AU265" s="215" t="s">
        <v>82</v>
      </c>
      <c r="AV265" s="13" t="s">
        <v>254</v>
      </c>
      <c r="AW265" s="13" t="s">
        <v>36</v>
      </c>
      <c r="AX265" s="13" t="s">
        <v>80</v>
      </c>
      <c r="AY265" s="215" t="s">
        <v>246</v>
      </c>
    </row>
    <row r="266" spans="2:65" s="1" customFormat="1" ht="22.5" customHeight="1">
      <c r="B266" s="180"/>
      <c r="C266" s="181" t="s">
        <v>960</v>
      </c>
      <c r="D266" s="181" t="s">
        <v>249</v>
      </c>
      <c r="E266" s="182" t="s">
        <v>1168</v>
      </c>
      <c r="F266" s="183" t="s">
        <v>1169</v>
      </c>
      <c r="G266" s="184" t="s">
        <v>376</v>
      </c>
      <c r="H266" s="185">
        <v>2351.5659999999998</v>
      </c>
      <c r="I266" s="186"/>
      <c r="J266" s="187">
        <f>ROUND(I266*H266,2)</f>
        <v>0</v>
      </c>
      <c r="K266" s="183" t="s">
        <v>253</v>
      </c>
      <c r="L266" s="40"/>
      <c r="M266" s="188" t="s">
        <v>5</v>
      </c>
      <c r="N266" s="189" t="s">
        <v>44</v>
      </c>
      <c r="O266" s="41"/>
      <c r="P266" s="190">
        <f>O266*H266</f>
        <v>0</v>
      </c>
      <c r="Q266" s="190">
        <v>0</v>
      </c>
      <c r="R266" s="190">
        <f>Q266*H266</f>
        <v>0</v>
      </c>
      <c r="S266" s="190">
        <v>0</v>
      </c>
      <c r="T266" s="191">
        <f>S266*H266</f>
        <v>0</v>
      </c>
      <c r="AR266" s="23" t="s">
        <v>278</v>
      </c>
      <c r="AT266" s="23" t="s">
        <v>249</v>
      </c>
      <c r="AU266" s="23" t="s">
        <v>82</v>
      </c>
      <c r="AY266" s="23" t="s">
        <v>246</v>
      </c>
      <c r="BE266" s="192">
        <f>IF(N266="základní",J266,0)</f>
        <v>0</v>
      </c>
      <c r="BF266" s="192">
        <f>IF(N266="snížená",J266,0)</f>
        <v>0</v>
      </c>
      <c r="BG266" s="192">
        <f>IF(N266="zákl. přenesená",J266,0)</f>
        <v>0</v>
      </c>
      <c r="BH266" s="192">
        <f>IF(N266="sníž. přenesená",J266,0)</f>
        <v>0</v>
      </c>
      <c r="BI266" s="192">
        <f>IF(N266="nulová",J266,0)</f>
        <v>0</v>
      </c>
      <c r="BJ266" s="23" t="s">
        <v>80</v>
      </c>
      <c r="BK266" s="192">
        <f>ROUND(I266*H266,2)</f>
        <v>0</v>
      </c>
      <c r="BL266" s="23" t="s">
        <v>278</v>
      </c>
      <c r="BM266" s="23" t="s">
        <v>963</v>
      </c>
    </row>
    <row r="267" spans="2:65" s="1" customFormat="1" ht="31.5" customHeight="1">
      <c r="B267" s="180"/>
      <c r="C267" s="181" t="s">
        <v>578</v>
      </c>
      <c r="D267" s="181" t="s">
        <v>249</v>
      </c>
      <c r="E267" s="182" t="s">
        <v>1172</v>
      </c>
      <c r="F267" s="183" t="s">
        <v>1173</v>
      </c>
      <c r="G267" s="184" t="s">
        <v>376</v>
      </c>
      <c r="H267" s="185">
        <v>173.14</v>
      </c>
      <c r="I267" s="186"/>
      <c r="J267" s="187">
        <f>ROUND(I267*H267,2)</f>
        <v>0</v>
      </c>
      <c r="K267" s="183" t="s">
        <v>5</v>
      </c>
      <c r="L267" s="40"/>
      <c r="M267" s="188" t="s">
        <v>5</v>
      </c>
      <c r="N267" s="189" t="s">
        <v>44</v>
      </c>
      <c r="O267" s="41"/>
      <c r="P267" s="190">
        <f>O267*H267</f>
        <v>0</v>
      </c>
      <c r="Q267" s="190">
        <v>0</v>
      </c>
      <c r="R267" s="190">
        <f>Q267*H267</f>
        <v>0</v>
      </c>
      <c r="S267" s="190">
        <v>0</v>
      </c>
      <c r="T267" s="191">
        <f>S267*H267</f>
        <v>0</v>
      </c>
      <c r="AR267" s="23" t="s">
        <v>278</v>
      </c>
      <c r="AT267" s="23" t="s">
        <v>249</v>
      </c>
      <c r="AU267" s="23" t="s">
        <v>82</v>
      </c>
      <c r="AY267" s="23" t="s">
        <v>246</v>
      </c>
      <c r="BE267" s="192">
        <f>IF(N267="základní",J267,0)</f>
        <v>0</v>
      </c>
      <c r="BF267" s="192">
        <f>IF(N267="snížená",J267,0)</f>
        <v>0</v>
      </c>
      <c r="BG267" s="192">
        <f>IF(N267="zákl. přenesená",J267,0)</f>
        <v>0</v>
      </c>
      <c r="BH267" s="192">
        <f>IF(N267="sníž. přenesená",J267,0)</f>
        <v>0</v>
      </c>
      <c r="BI267" s="192">
        <f>IF(N267="nulová",J267,0)</f>
        <v>0</v>
      </c>
      <c r="BJ267" s="23" t="s">
        <v>80</v>
      </c>
      <c r="BK267" s="192">
        <f>ROUND(I267*H267,2)</f>
        <v>0</v>
      </c>
      <c r="BL267" s="23" t="s">
        <v>278</v>
      </c>
      <c r="BM267" s="23" t="s">
        <v>966</v>
      </c>
    </row>
    <row r="268" spans="2:65" s="1" customFormat="1" ht="31.5" customHeight="1">
      <c r="B268" s="180"/>
      <c r="C268" s="181" t="s">
        <v>968</v>
      </c>
      <c r="D268" s="181" t="s">
        <v>249</v>
      </c>
      <c r="E268" s="182" t="s">
        <v>1175</v>
      </c>
      <c r="F268" s="183" t="s">
        <v>1176</v>
      </c>
      <c r="G268" s="184" t="s">
        <v>423</v>
      </c>
      <c r="H268" s="185">
        <v>133.184</v>
      </c>
      <c r="I268" s="186"/>
      <c r="J268" s="187">
        <f>ROUND(I268*H268,2)</f>
        <v>0</v>
      </c>
      <c r="K268" s="183" t="s">
        <v>5</v>
      </c>
      <c r="L268" s="40"/>
      <c r="M268" s="188" t="s">
        <v>5</v>
      </c>
      <c r="N268" s="189" t="s">
        <v>44</v>
      </c>
      <c r="O268" s="41"/>
      <c r="P268" s="190">
        <f>O268*H268</f>
        <v>0</v>
      </c>
      <c r="Q268" s="190">
        <v>0</v>
      </c>
      <c r="R268" s="190">
        <f>Q268*H268</f>
        <v>0</v>
      </c>
      <c r="S268" s="190">
        <v>0</v>
      </c>
      <c r="T268" s="191">
        <f>S268*H268</f>
        <v>0</v>
      </c>
      <c r="AR268" s="23" t="s">
        <v>278</v>
      </c>
      <c r="AT268" s="23" t="s">
        <v>249</v>
      </c>
      <c r="AU268" s="23" t="s">
        <v>82</v>
      </c>
      <c r="AY268" s="23" t="s">
        <v>246</v>
      </c>
      <c r="BE268" s="192">
        <f>IF(N268="základní",J268,0)</f>
        <v>0</v>
      </c>
      <c r="BF268" s="192">
        <f>IF(N268="snížená",J268,0)</f>
        <v>0</v>
      </c>
      <c r="BG268" s="192">
        <f>IF(N268="zákl. přenesená",J268,0)</f>
        <v>0</v>
      </c>
      <c r="BH268" s="192">
        <f>IF(N268="sníž. přenesená",J268,0)</f>
        <v>0</v>
      </c>
      <c r="BI268" s="192">
        <f>IF(N268="nulová",J268,0)</f>
        <v>0</v>
      </c>
      <c r="BJ268" s="23" t="s">
        <v>80</v>
      </c>
      <c r="BK268" s="192">
        <f>ROUND(I268*H268,2)</f>
        <v>0</v>
      </c>
      <c r="BL268" s="23" t="s">
        <v>278</v>
      </c>
      <c r="BM268" s="23" t="s">
        <v>971</v>
      </c>
    </row>
    <row r="269" spans="2:65" s="1" customFormat="1" ht="31.5" customHeight="1">
      <c r="B269" s="180"/>
      <c r="C269" s="181" t="s">
        <v>581</v>
      </c>
      <c r="D269" s="181" t="s">
        <v>249</v>
      </c>
      <c r="E269" s="182" t="s">
        <v>1179</v>
      </c>
      <c r="F269" s="183" t="s">
        <v>1180</v>
      </c>
      <c r="G269" s="184" t="s">
        <v>376</v>
      </c>
      <c r="H269" s="185">
        <v>173.13900000000001</v>
      </c>
      <c r="I269" s="186"/>
      <c r="J269" s="187">
        <f>ROUND(I269*H269,2)</f>
        <v>0</v>
      </c>
      <c r="K269" s="183" t="s">
        <v>253</v>
      </c>
      <c r="L269" s="40"/>
      <c r="M269" s="188" t="s">
        <v>5</v>
      </c>
      <c r="N269" s="189" t="s">
        <v>44</v>
      </c>
      <c r="O269" s="41"/>
      <c r="P269" s="190">
        <f>O269*H269</f>
        <v>0</v>
      </c>
      <c r="Q269" s="190">
        <v>0</v>
      </c>
      <c r="R269" s="190">
        <f>Q269*H269</f>
        <v>0</v>
      </c>
      <c r="S269" s="190">
        <v>0</v>
      </c>
      <c r="T269" s="191">
        <f>S269*H269</f>
        <v>0</v>
      </c>
      <c r="AR269" s="23" t="s">
        <v>278</v>
      </c>
      <c r="AT269" s="23" t="s">
        <v>249</v>
      </c>
      <c r="AU269" s="23" t="s">
        <v>82</v>
      </c>
      <c r="AY269" s="23" t="s">
        <v>246</v>
      </c>
      <c r="BE269" s="192">
        <f>IF(N269="základní",J269,0)</f>
        <v>0</v>
      </c>
      <c r="BF269" s="192">
        <f>IF(N269="snížená",J269,0)</f>
        <v>0</v>
      </c>
      <c r="BG269" s="192">
        <f>IF(N269="zákl. přenesená",J269,0)</f>
        <v>0</v>
      </c>
      <c r="BH269" s="192">
        <f>IF(N269="sníž. přenesená",J269,0)</f>
        <v>0</v>
      </c>
      <c r="BI269" s="192">
        <f>IF(N269="nulová",J269,0)</f>
        <v>0</v>
      </c>
      <c r="BJ269" s="23" t="s">
        <v>80</v>
      </c>
      <c r="BK269" s="192">
        <f>ROUND(I269*H269,2)</f>
        <v>0</v>
      </c>
      <c r="BL269" s="23" t="s">
        <v>278</v>
      </c>
      <c r="BM269" s="23" t="s">
        <v>974</v>
      </c>
    </row>
    <row r="270" spans="2:65" s="1" customFormat="1" ht="31.5" customHeight="1">
      <c r="B270" s="180"/>
      <c r="C270" s="181" t="s">
        <v>975</v>
      </c>
      <c r="D270" s="181" t="s">
        <v>249</v>
      </c>
      <c r="E270" s="182" t="s">
        <v>696</v>
      </c>
      <c r="F270" s="183" t="s">
        <v>697</v>
      </c>
      <c r="G270" s="184" t="s">
        <v>376</v>
      </c>
      <c r="H270" s="185">
        <v>2178.4259999999999</v>
      </c>
      <c r="I270" s="186"/>
      <c r="J270" s="187">
        <f>ROUND(I270*H270,2)</f>
        <v>0</v>
      </c>
      <c r="K270" s="183" t="s">
        <v>253</v>
      </c>
      <c r="L270" s="40"/>
      <c r="M270" s="188" t="s">
        <v>5</v>
      </c>
      <c r="N270" s="193" t="s">
        <v>44</v>
      </c>
      <c r="O270" s="194"/>
      <c r="P270" s="195">
        <f>O270*H270</f>
        <v>0</v>
      </c>
      <c r="Q270" s="195">
        <v>0</v>
      </c>
      <c r="R270" s="195">
        <f>Q270*H270</f>
        <v>0</v>
      </c>
      <c r="S270" s="195">
        <v>0</v>
      </c>
      <c r="T270" s="196">
        <f>S270*H270</f>
        <v>0</v>
      </c>
      <c r="AR270" s="23" t="s">
        <v>278</v>
      </c>
      <c r="AT270" s="23" t="s">
        <v>249</v>
      </c>
      <c r="AU270" s="23" t="s">
        <v>82</v>
      </c>
      <c r="AY270" s="23" t="s">
        <v>246</v>
      </c>
      <c r="BE270" s="192">
        <f>IF(N270="základní",J270,0)</f>
        <v>0</v>
      </c>
      <c r="BF270" s="192">
        <f>IF(N270="snížená",J270,0)</f>
        <v>0</v>
      </c>
      <c r="BG270" s="192">
        <f>IF(N270="zákl. přenesená",J270,0)</f>
        <v>0</v>
      </c>
      <c r="BH270" s="192">
        <f>IF(N270="sníž. přenesená",J270,0)</f>
        <v>0</v>
      </c>
      <c r="BI270" s="192">
        <f>IF(N270="nulová",J270,0)</f>
        <v>0</v>
      </c>
      <c r="BJ270" s="23" t="s">
        <v>80</v>
      </c>
      <c r="BK270" s="192">
        <f>ROUND(I270*H270,2)</f>
        <v>0</v>
      </c>
      <c r="BL270" s="23" t="s">
        <v>278</v>
      </c>
      <c r="BM270" s="23" t="s">
        <v>978</v>
      </c>
    </row>
    <row r="271" spans="2:65" s="1" customFormat="1" ht="6.95" customHeight="1">
      <c r="B271" s="55"/>
      <c r="C271" s="56"/>
      <c r="D271" s="56"/>
      <c r="E271" s="56"/>
      <c r="F271" s="56"/>
      <c r="G271" s="56"/>
      <c r="H271" s="56"/>
      <c r="I271" s="133"/>
      <c r="J271" s="56"/>
      <c r="K271" s="56"/>
      <c r="L271" s="40"/>
    </row>
  </sheetData>
  <autoFilter ref="C99:K270"/>
  <mergeCells count="9">
    <mergeCell ref="E90:H90"/>
    <mergeCell ref="E92:H92"/>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sheetPr>
    <pageSetUpPr fitToPage="1"/>
  </sheetPr>
  <dimension ref="A1:BR27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101</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1284</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ROUND(J101,2)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ROUND(SUM(BE101:BE277), 2)</f>
        <v>0</v>
      </c>
      <c r="G30" s="41"/>
      <c r="H30" s="41"/>
      <c r="I30" s="125">
        <v>0.21</v>
      </c>
      <c r="J30" s="124">
        <f>ROUND(ROUND((SUM(BE101:BE277)), 2)*I30, 2)</f>
        <v>0</v>
      </c>
      <c r="K30" s="44"/>
    </row>
    <row r="31" spans="2:11" s="1" customFormat="1" ht="14.45" customHeight="1">
      <c r="B31" s="40"/>
      <c r="C31" s="41"/>
      <c r="D31" s="41"/>
      <c r="E31" s="48" t="s">
        <v>45</v>
      </c>
      <c r="F31" s="124">
        <f>ROUND(SUM(BF101:BF277), 2)</f>
        <v>0</v>
      </c>
      <c r="G31" s="41"/>
      <c r="H31" s="41"/>
      <c r="I31" s="125">
        <v>0.15</v>
      </c>
      <c r="J31" s="124">
        <f>ROUND(ROUND((SUM(BF101:BF277)), 2)*I31, 2)</f>
        <v>0</v>
      </c>
      <c r="K31" s="44"/>
    </row>
    <row r="32" spans="2:11" s="1" customFormat="1" ht="14.45" hidden="1" customHeight="1">
      <c r="B32" s="40"/>
      <c r="C32" s="41"/>
      <c r="D32" s="41"/>
      <c r="E32" s="48" t="s">
        <v>46</v>
      </c>
      <c r="F32" s="124">
        <f>ROUND(SUM(BG101:BG277), 2)</f>
        <v>0</v>
      </c>
      <c r="G32" s="41"/>
      <c r="H32" s="41"/>
      <c r="I32" s="125">
        <v>0.21</v>
      </c>
      <c r="J32" s="124">
        <v>0</v>
      </c>
      <c r="K32" s="44"/>
    </row>
    <row r="33" spans="2:11" s="1" customFormat="1" ht="14.45" hidden="1" customHeight="1">
      <c r="B33" s="40"/>
      <c r="C33" s="41"/>
      <c r="D33" s="41"/>
      <c r="E33" s="48" t="s">
        <v>47</v>
      </c>
      <c r="F33" s="124">
        <f>ROUND(SUM(BH101:BH277), 2)</f>
        <v>0</v>
      </c>
      <c r="G33" s="41"/>
      <c r="H33" s="41"/>
      <c r="I33" s="125">
        <v>0.15</v>
      </c>
      <c r="J33" s="124">
        <v>0</v>
      </c>
      <c r="K33" s="44"/>
    </row>
    <row r="34" spans="2:11" s="1" customFormat="1" ht="14.45" hidden="1" customHeight="1">
      <c r="B34" s="40"/>
      <c r="C34" s="41"/>
      <c r="D34" s="41"/>
      <c r="E34" s="48" t="s">
        <v>48</v>
      </c>
      <c r="F34" s="124">
        <f>ROUND(SUM(BI101:BI277),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265-060 - 5.NP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J101</f>
        <v>0</v>
      </c>
      <c r="K56" s="44"/>
      <c r="AU56" s="23" t="s">
        <v>221</v>
      </c>
    </row>
    <row r="57" spans="2:47" s="8" customFormat="1" ht="24.95" customHeight="1">
      <c r="B57" s="141"/>
      <c r="C57" s="142"/>
      <c r="D57" s="143" t="s">
        <v>328</v>
      </c>
      <c r="E57" s="144"/>
      <c r="F57" s="144"/>
      <c r="G57" s="144"/>
      <c r="H57" s="144"/>
      <c r="I57" s="145"/>
      <c r="J57" s="146">
        <f>J102</f>
        <v>0</v>
      </c>
      <c r="K57" s="147"/>
    </row>
    <row r="58" spans="2:47" s="9" customFormat="1" ht="19.899999999999999" customHeight="1">
      <c r="B58" s="148"/>
      <c r="C58" s="149"/>
      <c r="D58" s="150" t="s">
        <v>331</v>
      </c>
      <c r="E58" s="151"/>
      <c r="F58" s="151"/>
      <c r="G58" s="151"/>
      <c r="H58" s="151"/>
      <c r="I58" s="152"/>
      <c r="J58" s="153">
        <f>J103</f>
        <v>0</v>
      </c>
      <c r="K58" s="154"/>
    </row>
    <row r="59" spans="2:47" s="9" customFormat="1" ht="19.899999999999999" customHeight="1">
      <c r="B59" s="148"/>
      <c r="C59" s="149"/>
      <c r="D59" s="150" t="s">
        <v>711</v>
      </c>
      <c r="E59" s="151"/>
      <c r="F59" s="151"/>
      <c r="G59" s="151"/>
      <c r="H59" s="151"/>
      <c r="I59" s="152"/>
      <c r="J59" s="153">
        <f>J120</f>
        <v>0</v>
      </c>
      <c r="K59" s="154"/>
    </row>
    <row r="60" spans="2:47" s="9" customFormat="1" ht="19.899999999999999" customHeight="1">
      <c r="B60" s="148"/>
      <c r="C60" s="149"/>
      <c r="D60" s="150" t="s">
        <v>332</v>
      </c>
      <c r="E60" s="151"/>
      <c r="F60" s="151"/>
      <c r="G60" s="151"/>
      <c r="H60" s="151"/>
      <c r="I60" s="152"/>
      <c r="J60" s="153">
        <f>J125</f>
        <v>0</v>
      </c>
      <c r="K60" s="154"/>
    </row>
    <row r="61" spans="2:47" s="9" customFormat="1" ht="19.899999999999999" customHeight="1">
      <c r="B61" s="148"/>
      <c r="C61" s="149"/>
      <c r="D61" s="150" t="s">
        <v>333</v>
      </c>
      <c r="E61" s="151"/>
      <c r="F61" s="151"/>
      <c r="G61" s="151"/>
      <c r="H61" s="151"/>
      <c r="I61" s="152"/>
      <c r="J61" s="153">
        <f>J136</f>
        <v>0</v>
      </c>
      <c r="K61" s="154"/>
    </row>
    <row r="62" spans="2:47" s="9" customFormat="1" ht="19.899999999999999" customHeight="1">
      <c r="B62" s="148"/>
      <c r="C62" s="149"/>
      <c r="D62" s="150" t="s">
        <v>334</v>
      </c>
      <c r="E62" s="151"/>
      <c r="F62" s="151"/>
      <c r="G62" s="151"/>
      <c r="H62" s="151"/>
      <c r="I62" s="152"/>
      <c r="J62" s="153">
        <f>J141</f>
        <v>0</v>
      </c>
      <c r="K62" s="154"/>
    </row>
    <row r="63" spans="2:47" s="9" customFormat="1" ht="19.899999999999999" customHeight="1">
      <c r="B63" s="148"/>
      <c r="C63" s="149"/>
      <c r="D63" s="150" t="s">
        <v>335</v>
      </c>
      <c r="E63" s="151"/>
      <c r="F63" s="151"/>
      <c r="G63" s="151"/>
      <c r="H63" s="151"/>
      <c r="I63" s="152"/>
      <c r="J63" s="153">
        <f>J145</f>
        <v>0</v>
      </c>
      <c r="K63" s="154"/>
    </row>
    <row r="64" spans="2:47" s="9" customFormat="1" ht="19.899999999999999" customHeight="1">
      <c r="B64" s="148"/>
      <c r="C64" s="149"/>
      <c r="D64" s="150" t="s">
        <v>336</v>
      </c>
      <c r="E64" s="151"/>
      <c r="F64" s="151"/>
      <c r="G64" s="151"/>
      <c r="H64" s="151"/>
      <c r="I64" s="152"/>
      <c r="J64" s="153">
        <f>J147</f>
        <v>0</v>
      </c>
      <c r="K64" s="154"/>
    </row>
    <row r="65" spans="2:11" s="9" customFormat="1" ht="19.899999999999999" customHeight="1">
      <c r="B65" s="148"/>
      <c r="C65" s="149"/>
      <c r="D65" s="150" t="s">
        <v>337</v>
      </c>
      <c r="E65" s="151"/>
      <c r="F65" s="151"/>
      <c r="G65" s="151"/>
      <c r="H65" s="151"/>
      <c r="I65" s="152"/>
      <c r="J65" s="153">
        <f>J149</f>
        <v>0</v>
      </c>
      <c r="K65" s="154"/>
    </row>
    <row r="66" spans="2:11" s="9" customFormat="1" ht="19.899999999999999" customHeight="1">
      <c r="B66" s="148"/>
      <c r="C66" s="149"/>
      <c r="D66" s="150" t="s">
        <v>338</v>
      </c>
      <c r="E66" s="151"/>
      <c r="F66" s="151"/>
      <c r="G66" s="151"/>
      <c r="H66" s="151"/>
      <c r="I66" s="152"/>
      <c r="J66" s="153">
        <f>J156</f>
        <v>0</v>
      </c>
      <c r="K66" s="154"/>
    </row>
    <row r="67" spans="2:11" s="9" customFormat="1" ht="19.899999999999999" customHeight="1">
      <c r="B67" s="148"/>
      <c r="C67" s="149"/>
      <c r="D67" s="150" t="s">
        <v>339</v>
      </c>
      <c r="E67" s="151"/>
      <c r="F67" s="151"/>
      <c r="G67" s="151"/>
      <c r="H67" s="151"/>
      <c r="I67" s="152"/>
      <c r="J67" s="153">
        <f>J169</f>
        <v>0</v>
      </c>
      <c r="K67" s="154"/>
    </row>
    <row r="68" spans="2:11" s="9" customFormat="1" ht="19.899999999999999" customHeight="1">
      <c r="B68" s="148"/>
      <c r="C68" s="149"/>
      <c r="D68" s="150" t="s">
        <v>340</v>
      </c>
      <c r="E68" s="151"/>
      <c r="F68" s="151"/>
      <c r="G68" s="151"/>
      <c r="H68" s="151"/>
      <c r="I68" s="152"/>
      <c r="J68" s="153">
        <f>J181</f>
        <v>0</v>
      </c>
      <c r="K68" s="154"/>
    </row>
    <row r="69" spans="2:11" s="9" customFormat="1" ht="19.899999999999999" customHeight="1">
      <c r="B69" s="148"/>
      <c r="C69" s="149"/>
      <c r="D69" s="150" t="s">
        <v>341</v>
      </c>
      <c r="E69" s="151"/>
      <c r="F69" s="151"/>
      <c r="G69" s="151"/>
      <c r="H69" s="151"/>
      <c r="I69" s="152"/>
      <c r="J69" s="153">
        <f>J191</f>
        <v>0</v>
      </c>
      <c r="K69" s="154"/>
    </row>
    <row r="70" spans="2:11" s="8" customFormat="1" ht="24.95" customHeight="1">
      <c r="B70" s="141"/>
      <c r="C70" s="142"/>
      <c r="D70" s="143" t="s">
        <v>342</v>
      </c>
      <c r="E70" s="144"/>
      <c r="F70" s="144"/>
      <c r="G70" s="144"/>
      <c r="H70" s="144"/>
      <c r="I70" s="145"/>
      <c r="J70" s="146">
        <f>J193</f>
        <v>0</v>
      </c>
      <c r="K70" s="147"/>
    </row>
    <row r="71" spans="2:11" s="9" customFormat="1" ht="19.899999999999999" customHeight="1">
      <c r="B71" s="148"/>
      <c r="C71" s="149"/>
      <c r="D71" s="150" t="s">
        <v>343</v>
      </c>
      <c r="E71" s="151"/>
      <c r="F71" s="151"/>
      <c r="G71" s="151"/>
      <c r="H71" s="151"/>
      <c r="I71" s="152"/>
      <c r="J71" s="153">
        <f>J194</f>
        <v>0</v>
      </c>
      <c r="K71" s="154"/>
    </row>
    <row r="72" spans="2:11" s="9" customFormat="1" ht="19.899999999999999" customHeight="1">
      <c r="B72" s="148"/>
      <c r="C72" s="149"/>
      <c r="D72" s="150" t="s">
        <v>344</v>
      </c>
      <c r="E72" s="151"/>
      <c r="F72" s="151"/>
      <c r="G72" s="151"/>
      <c r="H72" s="151"/>
      <c r="I72" s="152"/>
      <c r="J72" s="153">
        <f>J199</f>
        <v>0</v>
      </c>
      <c r="K72" s="154"/>
    </row>
    <row r="73" spans="2:11" s="9" customFormat="1" ht="19.899999999999999" customHeight="1">
      <c r="B73" s="148"/>
      <c r="C73" s="149"/>
      <c r="D73" s="150" t="s">
        <v>715</v>
      </c>
      <c r="E73" s="151"/>
      <c r="F73" s="151"/>
      <c r="G73" s="151"/>
      <c r="H73" s="151"/>
      <c r="I73" s="152"/>
      <c r="J73" s="153">
        <f>J209</f>
        <v>0</v>
      </c>
      <c r="K73" s="154"/>
    </row>
    <row r="74" spans="2:11" s="9" customFormat="1" ht="19.899999999999999" customHeight="1">
      <c r="B74" s="148"/>
      <c r="C74" s="149"/>
      <c r="D74" s="150" t="s">
        <v>716</v>
      </c>
      <c r="E74" s="151"/>
      <c r="F74" s="151"/>
      <c r="G74" s="151"/>
      <c r="H74" s="151"/>
      <c r="I74" s="152"/>
      <c r="J74" s="153">
        <f>J212</f>
        <v>0</v>
      </c>
      <c r="K74" s="154"/>
    </row>
    <row r="75" spans="2:11" s="9" customFormat="1" ht="19.899999999999999" customHeight="1">
      <c r="B75" s="148"/>
      <c r="C75" s="149"/>
      <c r="D75" s="150" t="s">
        <v>346</v>
      </c>
      <c r="E75" s="151"/>
      <c r="F75" s="151"/>
      <c r="G75" s="151"/>
      <c r="H75" s="151"/>
      <c r="I75" s="152"/>
      <c r="J75" s="153">
        <f>J226</f>
        <v>0</v>
      </c>
      <c r="K75" s="154"/>
    </row>
    <row r="76" spans="2:11" s="9" customFormat="1" ht="19.899999999999999" customHeight="1">
      <c r="B76" s="148"/>
      <c r="C76" s="149"/>
      <c r="D76" s="150" t="s">
        <v>717</v>
      </c>
      <c r="E76" s="151"/>
      <c r="F76" s="151"/>
      <c r="G76" s="151"/>
      <c r="H76" s="151"/>
      <c r="I76" s="152"/>
      <c r="J76" s="153">
        <f>J229</f>
        <v>0</v>
      </c>
      <c r="K76" s="154"/>
    </row>
    <row r="77" spans="2:11" s="9" customFormat="1" ht="19.899999999999999" customHeight="1">
      <c r="B77" s="148"/>
      <c r="C77" s="149"/>
      <c r="D77" s="150" t="s">
        <v>347</v>
      </c>
      <c r="E77" s="151"/>
      <c r="F77" s="151"/>
      <c r="G77" s="151"/>
      <c r="H77" s="151"/>
      <c r="I77" s="152"/>
      <c r="J77" s="153">
        <f>J235</f>
        <v>0</v>
      </c>
      <c r="K77" s="154"/>
    </row>
    <row r="78" spans="2:11" s="9" customFormat="1" ht="19.899999999999999" customHeight="1">
      <c r="B78" s="148"/>
      <c r="C78" s="149"/>
      <c r="D78" s="150" t="s">
        <v>348</v>
      </c>
      <c r="E78" s="151"/>
      <c r="F78" s="151"/>
      <c r="G78" s="151"/>
      <c r="H78" s="151"/>
      <c r="I78" s="152"/>
      <c r="J78" s="153">
        <f>J239</f>
        <v>0</v>
      </c>
      <c r="K78" s="154"/>
    </row>
    <row r="79" spans="2:11" s="9" customFormat="1" ht="19.899999999999999" customHeight="1">
      <c r="B79" s="148"/>
      <c r="C79" s="149"/>
      <c r="D79" s="150" t="s">
        <v>719</v>
      </c>
      <c r="E79" s="151"/>
      <c r="F79" s="151"/>
      <c r="G79" s="151"/>
      <c r="H79" s="151"/>
      <c r="I79" s="152"/>
      <c r="J79" s="153">
        <f>J252</f>
        <v>0</v>
      </c>
      <c r="K79" s="154"/>
    </row>
    <row r="80" spans="2:11" s="9" customFormat="1" ht="19.899999999999999" customHeight="1">
      <c r="B80" s="148"/>
      <c r="C80" s="149"/>
      <c r="D80" s="150" t="s">
        <v>349</v>
      </c>
      <c r="E80" s="151"/>
      <c r="F80" s="151"/>
      <c r="G80" s="151"/>
      <c r="H80" s="151"/>
      <c r="I80" s="152"/>
      <c r="J80" s="153">
        <f>J266</f>
        <v>0</v>
      </c>
      <c r="K80" s="154"/>
    </row>
    <row r="81" spans="2:12" s="9" customFormat="1" ht="19.899999999999999" customHeight="1">
      <c r="B81" s="148"/>
      <c r="C81" s="149"/>
      <c r="D81" s="150" t="s">
        <v>350</v>
      </c>
      <c r="E81" s="151"/>
      <c r="F81" s="151"/>
      <c r="G81" s="151"/>
      <c r="H81" s="151"/>
      <c r="I81" s="152"/>
      <c r="J81" s="153">
        <f>J269</f>
        <v>0</v>
      </c>
      <c r="K81" s="154"/>
    </row>
    <row r="82" spans="2:12" s="1" customFormat="1" ht="21.75" customHeight="1">
      <c r="B82" s="40"/>
      <c r="C82" s="41"/>
      <c r="D82" s="41"/>
      <c r="E82" s="41"/>
      <c r="F82" s="41"/>
      <c r="G82" s="41"/>
      <c r="H82" s="41"/>
      <c r="I82" s="112"/>
      <c r="J82" s="41"/>
      <c r="K82" s="44"/>
    </row>
    <row r="83" spans="2:12" s="1" customFormat="1" ht="6.95" customHeight="1">
      <c r="B83" s="55"/>
      <c r="C83" s="56"/>
      <c r="D83" s="56"/>
      <c r="E83" s="56"/>
      <c r="F83" s="56"/>
      <c r="G83" s="56"/>
      <c r="H83" s="56"/>
      <c r="I83" s="133"/>
      <c r="J83" s="56"/>
      <c r="K83" s="57"/>
    </row>
    <row r="87" spans="2:12" s="1" customFormat="1" ht="6.95" customHeight="1">
      <c r="B87" s="58"/>
      <c r="C87" s="59"/>
      <c r="D87" s="59"/>
      <c r="E87" s="59"/>
      <c r="F87" s="59"/>
      <c r="G87" s="59"/>
      <c r="H87" s="59"/>
      <c r="I87" s="134"/>
      <c r="J87" s="59"/>
      <c r="K87" s="59"/>
      <c r="L87" s="40"/>
    </row>
    <row r="88" spans="2:12" s="1" customFormat="1" ht="36.950000000000003" customHeight="1">
      <c r="B88" s="40"/>
      <c r="C88" s="60" t="s">
        <v>229</v>
      </c>
      <c r="L88" s="40"/>
    </row>
    <row r="89" spans="2:12" s="1" customFormat="1" ht="6.95" customHeight="1">
      <c r="B89" s="40"/>
      <c r="L89" s="40"/>
    </row>
    <row r="90" spans="2:12" s="1" customFormat="1" ht="14.45" customHeight="1">
      <c r="B90" s="40"/>
      <c r="C90" s="62" t="s">
        <v>19</v>
      </c>
      <c r="L90" s="40"/>
    </row>
    <row r="91" spans="2:12" s="1" customFormat="1" ht="22.5" customHeight="1">
      <c r="B91" s="40"/>
      <c r="E91" s="356" t="str">
        <f>E7</f>
        <v>Rekonstrukce koleje Arnošta z Pardubic</v>
      </c>
      <c r="F91" s="357"/>
      <c r="G91" s="357"/>
      <c r="H91" s="357"/>
      <c r="L91" s="40"/>
    </row>
    <row r="92" spans="2:12" s="1" customFormat="1" ht="14.45" customHeight="1">
      <c r="B92" s="40"/>
      <c r="C92" s="62" t="s">
        <v>215</v>
      </c>
      <c r="L92" s="40"/>
    </row>
    <row r="93" spans="2:12" s="1" customFormat="1" ht="23.25" customHeight="1">
      <c r="B93" s="40"/>
      <c r="E93" s="329" t="str">
        <f>E9</f>
        <v>265-060 - 5.NP - ASR</v>
      </c>
      <c r="F93" s="358"/>
      <c r="G93" s="358"/>
      <c r="H93" s="358"/>
      <c r="L93" s="40"/>
    </row>
    <row r="94" spans="2:12" s="1" customFormat="1" ht="6.95" customHeight="1">
      <c r="B94" s="40"/>
      <c r="L94" s="40"/>
    </row>
    <row r="95" spans="2:12" s="1" customFormat="1" ht="18" customHeight="1">
      <c r="B95" s="40"/>
      <c r="C95" s="62" t="s">
        <v>23</v>
      </c>
      <c r="F95" s="155" t="str">
        <f>F12</f>
        <v>Voršilská 144/1</v>
      </c>
      <c r="I95" s="156" t="s">
        <v>25</v>
      </c>
      <c r="J95" s="66" t="str">
        <f>IF(J12="","",J12)</f>
        <v>16.6.2017</v>
      </c>
      <c r="L95" s="40"/>
    </row>
    <row r="96" spans="2:12" s="1" customFormat="1" ht="6.95" customHeight="1">
      <c r="B96" s="40"/>
      <c r="L96" s="40"/>
    </row>
    <row r="97" spans="2:65" s="1" customFormat="1">
      <c r="B97" s="40"/>
      <c r="C97" s="62" t="s">
        <v>27</v>
      </c>
      <c r="F97" s="155" t="str">
        <f>E15</f>
        <v xml:space="preserve"> </v>
      </c>
      <c r="I97" s="156" t="s">
        <v>33</v>
      </c>
      <c r="J97" s="155" t="str">
        <f>E21</f>
        <v>Atelier M s.r.o., Čs. armády 370/9, Praha 6</v>
      </c>
      <c r="L97" s="40"/>
    </row>
    <row r="98" spans="2:65" s="1" customFormat="1" ht="14.45" customHeight="1">
      <c r="B98" s="40"/>
      <c r="C98" s="62" t="s">
        <v>31</v>
      </c>
      <c r="F98" s="155" t="str">
        <f>IF(E18="","",E18)</f>
        <v/>
      </c>
      <c r="L98" s="40"/>
    </row>
    <row r="99" spans="2:65" s="1" customFormat="1" ht="10.35" customHeight="1">
      <c r="B99" s="40"/>
      <c r="L99" s="40"/>
    </row>
    <row r="100" spans="2:65" s="10" customFormat="1" ht="29.25" customHeight="1">
      <c r="B100" s="157"/>
      <c r="C100" s="158" t="s">
        <v>230</v>
      </c>
      <c r="D100" s="159" t="s">
        <v>58</v>
      </c>
      <c r="E100" s="159" t="s">
        <v>54</v>
      </c>
      <c r="F100" s="159" t="s">
        <v>231</v>
      </c>
      <c r="G100" s="159" t="s">
        <v>232</v>
      </c>
      <c r="H100" s="159" t="s">
        <v>233</v>
      </c>
      <c r="I100" s="160" t="s">
        <v>234</v>
      </c>
      <c r="J100" s="159" t="s">
        <v>219</v>
      </c>
      <c r="K100" s="161" t="s">
        <v>235</v>
      </c>
      <c r="L100" s="157"/>
      <c r="M100" s="72" t="s">
        <v>236</v>
      </c>
      <c r="N100" s="73" t="s">
        <v>43</v>
      </c>
      <c r="O100" s="73" t="s">
        <v>237</v>
      </c>
      <c r="P100" s="73" t="s">
        <v>238</v>
      </c>
      <c r="Q100" s="73" t="s">
        <v>239</v>
      </c>
      <c r="R100" s="73" t="s">
        <v>240</v>
      </c>
      <c r="S100" s="73" t="s">
        <v>241</v>
      </c>
      <c r="T100" s="74" t="s">
        <v>242</v>
      </c>
    </row>
    <row r="101" spans="2:65" s="1" customFormat="1" ht="29.25" customHeight="1">
      <c r="B101" s="40"/>
      <c r="C101" s="76" t="s">
        <v>220</v>
      </c>
      <c r="J101" s="162">
        <f>BK101</f>
        <v>0</v>
      </c>
      <c r="L101" s="40"/>
      <c r="M101" s="75"/>
      <c r="N101" s="67"/>
      <c r="O101" s="67"/>
      <c r="P101" s="163">
        <f>P102+P193</f>
        <v>0</v>
      </c>
      <c r="Q101" s="67"/>
      <c r="R101" s="163">
        <f>R102+R193</f>
        <v>0</v>
      </c>
      <c r="S101" s="67"/>
      <c r="T101" s="164">
        <f>T102+T193</f>
        <v>0</v>
      </c>
      <c r="AT101" s="23" t="s">
        <v>72</v>
      </c>
      <c r="AU101" s="23" t="s">
        <v>221</v>
      </c>
      <c r="BK101" s="165">
        <f>BK102+BK193</f>
        <v>0</v>
      </c>
    </row>
    <row r="102" spans="2:65" s="11" customFormat="1" ht="37.35" customHeight="1">
      <c r="B102" s="166"/>
      <c r="D102" s="167" t="s">
        <v>72</v>
      </c>
      <c r="E102" s="168" t="s">
        <v>354</v>
      </c>
      <c r="F102" s="168" t="s">
        <v>355</v>
      </c>
      <c r="I102" s="169"/>
      <c r="J102" s="170">
        <f>BK102</f>
        <v>0</v>
      </c>
      <c r="L102" s="166"/>
      <c r="M102" s="171"/>
      <c r="N102" s="172"/>
      <c r="O102" s="172"/>
      <c r="P102" s="173">
        <f>P103+P120+P125+P136+P141+P145+P147+P149+P156+P169+P181+P191</f>
        <v>0</v>
      </c>
      <c r="Q102" s="172"/>
      <c r="R102" s="173">
        <f>R103+R120+R125+R136+R141+R145+R147+R149+R156+R169+R181+R191</f>
        <v>0</v>
      </c>
      <c r="S102" s="172"/>
      <c r="T102" s="174">
        <f>T103+T120+T125+T136+T141+T145+T147+T149+T156+T169+T181+T191</f>
        <v>0</v>
      </c>
      <c r="AR102" s="167" t="s">
        <v>80</v>
      </c>
      <c r="AT102" s="175" t="s">
        <v>72</v>
      </c>
      <c r="AU102" s="175" t="s">
        <v>73</v>
      </c>
      <c r="AY102" s="167" t="s">
        <v>246</v>
      </c>
      <c r="BK102" s="176">
        <f>BK103+BK120+BK125+BK136+BK141+BK145+BK147+BK149+BK156+BK169+BK181+BK191</f>
        <v>0</v>
      </c>
    </row>
    <row r="103" spans="2:65" s="11" customFormat="1" ht="19.899999999999999" customHeight="1">
      <c r="B103" s="166"/>
      <c r="D103" s="177" t="s">
        <v>72</v>
      </c>
      <c r="E103" s="178" t="s">
        <v>257</v>
      </c>
      <c r="F103" s="178" t="s">
        <v>390</v>
      </c>
      <c r="I103" s="169"/>
      <c r="J103" s="179">
        <f>BK103</f>
        <v>0</v>
      </c>
      <c r="L103" s="166"/>
      <c r="M103" s="171"/>
      <c r="N103" s="172"/>
      <c r="O103" s="172"/>
      <c r="P103" s="173">
        <f>SUM(P104:P119)</f>
        <v>0</v>
      </c>
      <c r="Q103" s="172"/>
      <c r="R103" s="173">
        <f>SUM(R104:R119)</f>
        <v>0</v>
      </c>
      <c r="S103" s="172"/>
      <c r="T103" s="174">
        <f>SUM(T104:T119)</f>
        <v>0</v>
      </c>
      <c r="AR103" s="167" t="s">
        <v>80</v>
      </c>
      <c r="AT103" s="175" t="s">
        <v>72</v>
      </c>
      <c r="AU103" s="175" t="s">
        <v>80</v>
      </c>
      <c r="AY103" s="167" t="s">
        <v>246</v>
      </c>
      <c r="BK103" s="176">
        <f>SUM(BK104:BK119)</f>
        <v>0</v>
      </c>
    </row>
    <row r="104" spans="2:65" s="1" customFormat="1" ht="22.5" customHeight="1">
      <c r="B104" s="180"/>
      <c r="C104" s="181" t="s">
        <v>80</v>
      </c>
      <c r="D104" s="181" t="s">
        <v>249</v>
      </c>
      <c r="E104" s="182" t="s">
        <v>742</v>
      </c>
      <c r="F104" s="183" t="s">
        <v>743</v>
      </c>
      <c r="G104" s="184" t="s">
        <v>359</v>
      </c>
      <c r="H104" s="185">
        <v>1.9379999999999999</v>
      </c>
      <c r="I104" s="186"/>
      <c r="J104" s="187">
        <f t="shared" ref="J104:J119" si="0">ROUND(I104*H104,2)</f>
        <v>0</v>
      </c>
      <c r="K104" s="183" t="s">
        <v>253</v>
      </c>
      <c r="L104" s="40"/>
      <c r="M104" s="188" t="s">
        <v>5</v>
      </c>
      <c r="N104" s="189" t="s">
        <v>44</v>
      </c>
      <c r="O104" s="41"/>
      <c r="P104" s="190">
        <f t="shared" ref="P104:P119" si="1">O104*H104</f>
        <v>0</v>
      </c>
      <c r="Q104" s="190">
        <v>0</v>
      </c>
      <c r="R104" s="190">
        <f t="shared" ref="R104:R119" si="2">Q104*H104</f>
        <v>0</v>
      </c>
      <c r="S104" s="190">
        <v>0</v>
      </c>
      <c r="T104" s="191">
        <f t="shared" ref="T104:T119" si="3">S104*H104</f>
        <v>0</v>
      </c>
      <c r="AR104" s="23" t="s">
        <v>254</v>
      </c>
      <c r="AT104" s="23" t="s">
        <v>249</v>
      </c>
      <c r="AU104" s="23" t="s">
        <v>82</v>
      </c>
      <c r="AY104" s="23" t="s">
        <v>246</v>
      </c>
      <c r="BE104" s="192">
        <f t="shared" ref="BE104:BE119" si="4">IF(N104="základní",J104,0)</f>
        <v>0</v>
      </c>
      <c r="BF104" s="192">
        <f t="shared" ref="BF104:BF119" si="5">IF(N104="snížená",J104,0)</f>
        <v>0</v>
      </c>
      <c r="BG104" s="192">
        <f t="shared" ref="BG104:BG119" si="6">IF(N104="zákl. přenesená",J104,0)</f>
        <v>0</v>
      </c>
      <c r="BH104" s="192">
        <f t="shared" ref="BH104:BH119" si="7">IF(N104="sníž. přenesená",J104,0)</f>
        <v>0</v>
      </c>
      <c r="BI104" s="192">
        <f t="shared" ref="BI104:BI119" si="8">IF(N104="nulová",J104,0)</f>
        <v>0</v>
      </c>
      <c r="BJ104" s="23" t="s">
        <v>80</v>
      </c>
      <c r="BK104" s="192">
        <f t="shared" ref="BK104:BK119" si="9">ROUND(I104*H104,2)</f>
        <v>0</v>
      </c>
      <c r="BL104" s="23" t="s">
        <v>254</v>
      </c>
      <c r="BM104" s="23" t="s">
        <v>82</v>
      </c>
    </row>
    <row r="105" spans="2:65" s="1" customFormat="1" ht="31.5" customHeight="1">
      <c r="B105" s="180"/>
      <c r="C105" s="181" t="s">
        <v>82</v>
      </c>
      <c r="D105" s="181" t="s">
        <v>249</v>
      </c>
      <c r="E105" s="182" t="s">
        <v>1212</v>
      </c>
      <c r="F105" s="183" t="s">
        <v>1213</v>
      </c>
      <c r="G105" s="184" t="s">
        <v>359</v>
      </c>
      <c r="H105" s="185">
        <v>2.6459999999999999</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254</v>
      </c>
    </row>
    <row r="106" spans="2:65" s="1" customFormat="1" ht="22.5" customHeight="1">
      <c r="B106" s="180"/>
      <c r="C106" s="181" t="s">
        <v>257</v>
      </c>
      <c r="D106" s="181" t="s">
        <v>249</v>
      </c>
      <c r="E106" s="182" t="s">
        <v>1285</v>
      </c>
      <c r="F106" s="183" t="s">
        <v>1286</v>
      </c>
      <c r="G106" s="184" t="s">
        <v>359</v>
      </c>
      <c r="H106" s="185">
        <v>2.4900000000000002</v>
      </c>
      <c r="I106" s="186"/>
      <c r="J106" s="187">
        <f t="shared" si="0"/>
        <v>0</v>
      </c>
      <c r="K106" s="183" t="s">
        <v>253</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260</v>
      </c>
    </row>
    <row r="107" spans="2:65" s="1" customFormat="1" ht="31.5" customHeight="1">
      <c r="B107" s="180"/>
      <c r="C107" s="181" t="s">
        <v>254</v>
      </c>
      <c r="D107" s="181" t="s">
        <v>249</v>
      </c>
      <c r="E107" s="182" t="s">
        <v>746</v>
      </c>
      <c r="F107" s="183" t="s">
        <v>747</v>
      </c>
      <c r="G107" s="184" t="s">
        <v>359</v>
      </c>
      <c r="H107" s="185">
        <v>1.222</v>
      </c>
      <c r="I107" s="186"/>
      <c r="J107" s="187">
        <f t="shared" si="0"/>
        <v>0</v>
      </c>
      <c r="K107" s="183" t="s">
        <v>253</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265</v>
      </c>
    </row>
    <row r="108" spans="2:65" s="1" customFormat="1" ht="22.5" customHeight="1">
      <c r="B108" s="180"/>
      <c r="C108" s="181" t="s">
        <v>245</v>
      </c>
      <c r="D108" s="181" t="s">
        <v>249</v>
      </c>
      <c r="E108" s="182" t="s">
        <v>748</v>
      </c>
      <c r="F108" s="183" t="s">
        <v>749</v>
      </c>
      <c r="G108" s="184" t="s">
        <v>359</v>
      </c>
      <c r="H108" s="185">
        <v>1.375</v>
      </c>
      <c r="I108" s="186"/>
      <c r="J108" s="187">
        <f t="shared" si="0"/>
        <v>0</v>
      </c>
      <c r="K108" s="183" t="s">
        <v>253</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268</v>
      </c>
    </row>
    <row r="109" spans="2:65" s="1" customFormat="1" ht="22.5" customHeight="1">
      <c r="B109" s="180"/>
      <c r="C109" s="181" t="s">
        <v>260</v>
      </c>
      <c r="D109" s="181" t="s">
        <v>249</v>
      </c>
      <c r="E109" s="182" t="s">
        <v>750</v>
      </c>
      <c r="F109" s="183" t="s">
        <v>751</v>
      </c>
      <c r="G109" s="184" t="s">
        <v>373</v>
      </c>
      <c r="H109" s="185">
        <v>1.2030000000000001</v>
      </c>
      <c r="I109" s="186"/>
      <c r="J109" s="187">
        <f t="shared" si="0"/>
        <v>0</v>
      </c>
      <c r="K109" s="183" t="s">
        <v>253</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271</v>
      </c>
    </row>
    <row r="110" spans="2:65" s="1" customFormat="1" ht="22.5" customHeight="1">
      <c r="B110" s="180"/>
      <c r="C110" s="181" t="s">
        <v>272</v>
      </c>
      <c r="D110" s="181" t="s">
        <v>249</v>
      </c>
      <c r="E110" s="182" t="s">
        <v>1217</v>
      </c>
      <c r="F110" s="183" t="s">
        <v>1218</v>
      </c>
      <c r="G110" s="184" t="s">
        <v>376</v>
      </c>
      <c r="H110" s="185">
        <v>0.52</v>
      </c>
      <c r="I110" s="186"/>
      <c r="J110" s="187">
        <f t="shared" si="0"/>
        <v>0</v>
      </c>
      <c r="K110" s="183" t="s">
        <v>253</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275</v>
      </c>
    </row>
    <row r="111" spans="2:65" s="1" customFormat="1" ht="22.5" customHeight="1">
      <c r="B111" s="180"/>
      <c r="C111" s="181" t="s">
        <v>265</v>
      </c>
      <c r="D111" s="181" t="s">
        <v>249</v>
      </c>
      <c r="E111" s="182" t="s">
        <v>759</v>
      </c>
      <c r="F111" s="183" t="s">
        <v>760</v>
      </c>
      <c r="G111" s="184" t="s">
        <v>376</v>
      </c>
      <c r="H111" s="185">
        <v>10.56</v>
      </c>
      <c r="I111" s="186"/>
      <c r="J111" s="187">
        <f t="shared" si="0"/>
        <v>0</v>
      </c>
      <c r="K111" s="183" t="s">
        <v>253</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278</v>
      </c>
    </row>
    <row r="112" spans="2:65" s="1" customFormat="1" ht="31.5" customHeight="1">
      <c r="B112" s="180"/>
      <c r="C112" s="181" t="s">
        <v>279</v>
      </c>
      <c r="D112" s="181" t="s">
        <v>249</v>
      </c>
      <c r="E112" s="182" t="s">
        <v>761</v>
      </c>
      <c r="F112" s="183" t="s">
        <v>762</v>
      </c>
      <c r="G112" s="184" t="s">
        <v>376</v>
      </c>
      <c r="H112" s="185">
        <v>72.45</v>
      </c>
      <c r="I112" s="186"/>
      <c r="J112" s="187">
        <f t="shared" si="0"/>
        <v>0</v>
      </c>
      <c r="K112" s="183" t="s">
        <v>253</v>
      </c>
      <c r="L112" s="40"/>
      <c r="M112" s="188" t="s">
        <v>5</v>
      </c>
      <c r="N112" s="189" t="s">
        <v>44</v>
      </c>
      <c r="O112" s="41"/>
      <c r="P112" s="190">
        <f t="shared" si="1"/>
        <v>0</v>
      </c>
      <c r="Q112" s="190">
        <v>0</v>
      </c>
      <c r="R112" s="190">
        <f t="shared" si="2"/>
        <v>0</v>
      </c>
      <c r="S112" s="190">
        <v>0</v>
      </c>
      <c r="T112" s="191">
        <f t="shared" si="3"/>
        <v>0</v>
      </c>
      <c r="AR112" s="23" t="s">
        <v>254</v>
      </c>
      <c r="AT112" s="23" t="s">
        <v>249</v>
      </c>
      <c r="AU112" s="23" t="s">
        <v>82</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282</v>
      </c>
    </row>
    <row r="113" spans="2:65" s="1" customFormat="1" ht="31.5" customHeight="1">
      <c r="B113" s="180"/>
      <c r="C113" s="181" t="s">
        <v>268</v>
      </c>
      <c r="D113" s="181" t="s">
        <v>249</v>
      </c>
      <c r="E113" s="182" t="s">
        <v>1221</v>
      </c>
      <c r="F113" s="183" t="s">
        <v>1222</v>
      </c>
      <c r="G113" s="184" t="s">
        <v>376</v>
      </c>
      <c r="H113" s="185">
        <v>18.010999999999999</v>
      </c>
      <c r="I113" s="186"/>
      <c r="J113" s="187">
        <f t="shared" si="0"/>
        <v>0</v>
      </c>
      <c r="K113" s="183" t="s">
        <v>253</v>
      </c>
      <c r="L113" s="40"/>
      <c r="M113" s="188" t="s">
        <v>5</v>
      </c>
      <c r="N113" s="189" t="s">
        <v>44</v>
      </c>
      <c r="O113" s="41"/>
      <c r="P113" s="190">
        <f t="shared" si="1"/>
        <v>0</v>
      </c>
      <c r="Q113" s="190">
        <v>0</v>
      </c>
      <c r="R113" s="190">
        <f t="shared" si="2"/>
        <v>0</v>
      </c>
      <c r="S113" s="190">
        <v>0</v>
      </c>
      <c r="T113" s="191">
        <f t="shared" si="3"/>
        <v>0</v>
      </c>
      <c r="AR113" s="23" t="s">
        <v>254</v>
      </c>
      <c r="AT113" s="23" t="s">
        <v>249</v>
      </c>
      <c r="AU113" s="23" t="s">
        <v>82</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285</v>
      </c>
    </row>
    <row r="114" spans="2:65" s="1" customFormat="1" ht="22.5" customHeight="1">
      <c r="B114" s="180"/>
      <c r="C114" s="181" t="s">
        <v>288</v>
      </c>
      <c r="D114" s="181" t="s">
        <v>249</v>
      </c>
      <c r="E114" s="182" t="s">
        <v>763</v>
      </c>
      <c r="F114" s="183" t="s">
        <v>764</v>
      </c>
      <c r="G114" s="184" t="s">
        <v>376</v>
      </c>
      <c r="H114" s="185">
        <v>7.0759999999999996</v>
      </c>
      <c r="I114" s="186"/>
      <c r="J114" s="187">
        <f t="shared" si="0"/>
        <v>0</v>
      </c>
      <c r="K114" s="183" t="s">
        <v>253</v>
      </c>
      <c r="L114" s="40"/>
      <c r="M114" s="188" t="s">
        <v>5</v>
      </c>
      <c r="N114" s="189" t="s">
        <v>44</v>
      </c>
      <c r="O114" s="41"/>
      <c r="P114" s="190">
        <f t="shared" si="1"/>
        <v>0</v>
      </c>
      <c r="Q114" s="190">
        <v>0</v>
      </c>
      <c r="R114" s="190">
        <f t="shared" si="2"/>
        <v>0</v>
      </c>
      <c r="S114" s="190">
        <v>0</v>
      </c>
      <c r="T114" s="191">
        <f t="shared" si="3"/>
        <v>0</v>
      </c>
      <c r="AR114" s="23" t="s">
        <v>254</v>
      </c>
      <c r="AT114" s="23" t="s">
        <v>249</v>
      </c>
      <c r="AU114" s="23" t="s">
        <v>82</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291</v>
      </c>
    </row>
    <row r="115" spans="2:65" s="1" customFormat="1" ht="31.5" customHeight="1">
      <c r="B115" s="180"/>
      <c r="C115" s="181" t="s">
        <v>271</v>
      </c>
      <c r="D115" s="181" t="s">
        <v>249</v>
      </c>
      <c r="E115" s="182" t="s">
        <v>765</v>
      </c>
      <c r="F115" s="183" t="s">
        <v>766</v>
      </c>
      <c r="G115" s="184" t="s">
        <v>376</v>
      </c>
      <c r="H115" s="185">
        <v>2.85</v>
      </c>
      <c r="I115" s="186"/>
      <c r="J115" s="187">
        <f t="shared" si="0"/>
        <v>0</v>
      </c>
      <c r="K115" s="183" t="s">
        <v>253</v>
      </c>
      <c r="L115" s="40"/>
      <c r="M115" s="188" t="s">
        <v>5</v>
      </c>
      <c r="N115" s="189" t="s">
        <v>44</v>
      </c>
      <c r="O115" s="41"/>
      <c r="P115" s="190">
        <f t="shared" si="1"/>
        <v>0</v>
      </c>
      <c r="Q115" s="190">
        <v>0</v>
      </c>
      <c r="R115" s="190">
        <f t="shared" si="2"/>
        <v>0</v>
      </c>
      <c r="S115" s="190">
        <v>0</v>
      </c>
      <c r="T115" s="191">
        <f t="shared" si="3"/>
        <v>0</v>
      </c>
      <c r="AR115" s="23" t="s">
        <v>254</v>
      </c>
      <c r="AT115" s="23" t="s">
        <v>249</v>
      </c>
      <c r="AU115" s="23" t="s">
        <v>82</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294</v>
      </c>
    </row>
    <row r="116" spans="2:65" s="1" customFormat="1" ht="22.5" customHeight="1">
      <c r="B116" s="180"/>
      <c r="C116" s="181" t="s">
        <v>295</v>
      </c>
      <c r="D116" s="181" t="s">
        <v>249</v>
      </c>
      <c r="E116" s="182" t="s">
        <v>767</v>
      </c>
      <c r="F116" s="183" t="s">
        <v>768</v>
      </c>
      <c r="G116" s="184" t="s">
        <v>376</v>
      </c>
      <c r="H116" s="185">
        <v>23.324999999999999</v>
      </c>
      <c r="I116" s="186"/>
      <c r="J116" s="187">
        <f t="shared" si="0"/>
        <v>0</v>
      </c>
      <c r="K116" s="183" t="s">
        <v>253</v>
      </c>
      <c r="L116" s="40"/>
      <c r="M116" s="188" t="s">
        <v>5</v>
      </c>
      <c r="N116" s="189" t="s">
        <v>44</v>
      </c>
      <c r="O116" s="41"/>
      <c r="P116" s="190">
        <f t="shared" si="1"/>
        <v>0</v>
      </c>
      <c r="Q116" s="190">
        <v>0</v>
      </c>
      <c r="R116" s="190">
        <f t="shared" si="2"/>
        <v>0</v>
      </c>
      <c r="S116" s="190">
        <v>0</v>
      </c>
      <c r="T116" s="191">
        <f t="shared" si="3"/>
        <v>0</v>
      </c>
      <c r="AR116" s="23" t="s">
        <v>254</v>
      </c>
      <c r="AT116" s="23" t="s">
        <v>249</v>
      </c>
      <c r="AU116" s="23" t="s">
        <v>82</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298</v>
      </c>
    </row>
    <row r="117" spans="2:65" s="1" customFormat="1" ht="22.5" customHeight="1">
      <c r="B117" s="180"/>
      <c r="C117" s="181" t="s">
        <v>275</v>
      </c>
      <c r="D117" s="181" t="s">
        <v>249</v>
      </c>
      <c r="E117" s="182" t="s">
        <v>769</v>
      </c>
      <c r="F117" s="183" t="s">
        <v>770</v>
      </c>
      <c r="G117" s="184" t="s">
        <v>376</v>
      </c>
      <c r="H117" s="185">
        <v>2.6880000000000002</v>
      </c>
      <c r="I117" s="186"/>
      <c r="J117" s="187">
        <f t="shared" si="0"/>
        <v>0</v>
      </c>
      <c r="K117" s="183" t="s">
        <v>253</v>
      </c>
      <c r="L117" s="40"/>
      <c r="M117" s="188" t="s">
        <v>5</v>
      </c>
      <c r="N117" s="189" t="s">
        <v>44</v>
      </c>
      <c r="O117" s="41"/>
      <c r="P117" s="190">
        <f t="shared" si="1"/>
        <v>0</v>
      </c>
      <c r="Q117" s="190">
        <v>0</v>
      </c>
      <c r="R117" s="190">
        <f t="shared" si="2"/>
        <v>0</v>
      </c>
      <c r="S117" s="190">
        <v>0</v>
      </c>
      <c r="T117" s="191">
        <f t="shared" si="3"/>
        <v>0</v>
      </c>
      <c r="AR117" s="23" t="s">
        <v>254</v>
      </c>
      <c r="AT117" s="23" t="s">
        <v>249</v>
      </c>
      <c r="AU117" s="23" t="s">
        <v>82</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301</v>
      </c>
    </row>
    <row r="118" spans="2:65" s="1" customFormat="1" ht="22.5" customHeight="1">
      <c r="B118" s="180"/>
      <c r="C118" s="181" t="s">
        <v>11</v>
      </c>
      <c r="D118" s="181" t="s">
        <v>249</v>
      </c>
      <c r="E118" s="182" t="s">
        <v>399</v>
      </c>
      <c r="F118" s="183" t="s">
        <v>771</v>
      </c>
      <c r="G118" s="184" t="s">
        <v>404</v>
      </c>
      <c r="H118" s="185">
        <v>1</v>
      </c>
      <c r="I118" s="186"/>
      <c r="J118" s="187">
        <f t="shared" si="0"/>
        <v>0</v>
      </c>
      <c r="K118" s="183" t="s">
        <v>5</v>
      </c>
      <c r="L118" s="40"/>
      <c r="M118" s="188" t="s">
        <v>5</v>
      </c>
      <c r="N118" s="189" t="s">
        <v>44</v>
      </c>
      <c r="O118" s="41"/>
      <c r="P118" s="190">
        <f t="shared" si="1"/>
        <v>0</v>
      </c>
      <c r="Q118" s="190">
        <v>0</v>
      </c>
      <c r="R118" s="190">
        <f t="shared" si="2"/>
        <v>0</v>
      </c>
      <c r="S118" s="190">
        <v>0</v>
      </c>
      <c r="T118" s="191">
        <f t="shared" si="3"/>
        <v>0</v>
      </c>
      <c r="AR118" s="23" t="s">
        <v>254</v>
      </c>
      <c r="AT118" s="23" t="s">
        <v>249</v>
      </c>
      <c r="AU118" s="23" t="s">
        <v>82</v>
      </c>
      <c r="AY118" s="23" t="s">
        <v>246</v>
      </c>
      <c r="BE118" s="192">
        <f t="shared" si="4"/>
        <v>0</v>
      </c>
      <c r="BF118" s="192">
        <f t="shared" si="5"/>
        <v>0</v>
      </c>
      <c r="BG118" s="192">
        <f t="shared" si="6"/>
        <v>0</v>
      </c>
      <c r="BH118" s="192">
        <f t="shared" si="7"/>
        <v>0</v>
      </c>
      <c r="BI118" s="192">
        <f t="shared" si="8"/>
        <v>0</v>
      </c>
      <c r="BJ118" s="23" t="s">
        <v>80</v>
      </c>
      <c r="BK118" s="192">
        <f t="shared" si="9"/>
        <v>0</v>
      </c>
      <c r="BL118" s="23" t="s">
        <v>254</v>
      </c>
      <c r="BM118" s="23" t="s">
        <v>304</v>
      </c>
    </row>
    <row r="119" spans="2:65" s="1" customFormat="1" ht="22.5" customHeight="1">
      <c r="B119" s="180"/>
      <c r="C119" s="181" t="s">
        <v>278</v>
      </c>
      <c r="D119" s="181" t="s">
        <v>249</v>
      </c>
      <c r="E119" s="182" t="s">
        <v>402</v>
      </c>
      <c r="F119" s="183" t="s">
        <v>403</v>
      </c>
      <c r="G119" s="184" t="s">
        <v>404</v>
      </c>
      <c r="H119" s="185">
        <v>1</v>
      </c>
      <c r="I119" s="186"/>
      <c r="J119" s="187">
        <f t="shared" si="0"/>
        <v>0</v>
      </c>
      <c r="K119" s="183" t="s">
        <v>5</v>
      </c>
      <c r="L119" s="40"/>
      <c r="M119" s="188" t="s">
        <v>5</v>
      </c>
      <c r="N119" s="189" t="s">
        <v>44</v>
      </c>
      <c r="O119" s="41"/>
      <c r="P119" s="190">
        <f t="shared" si="1"/>
        <v>0</v>
      </c>
      <c r="Q119" s="190">
        <v>0</v>
      </c>
      <c r="R119" s="190">
        <f t="shared" si="2"/>
        <v>0</v>
      </c>
      <c r="S119" s="190">
        <v>0</v>
      </c>
      <c r="T119" s="191">
        <f t="shared" si="3"/>
        <v>0</v>
      </c>
      <c r="AR119" s="23" t="s">
        <v>254</v>
      </c>
      <c r="AT119" s="23" t="s">
        <v>249</v>
      </c>
      <c r="AU119" s="23" t="s">
        <v>82</v>
      </c>
      <c r="AY119" s="23" t="s">
        <v>246</v>
      </c>
      <c r="BE119" s="192">
        <f t="shared" si="4"/>
        <v>0</v>
      </c>
      <c r="BF119" s="192">
        <f t="shared" si="5"/>
        <v>0</v>
      </c>
      <c r="BG119" s="192">
        <f t="shared" si="6"/>
        <v>0</v>
      </c>
      <c r="BH119" s="192">
        <f t="shared" si="7"/>
        <v>0</v>
      </c>
      <c r="BI119" s="192">
        <f t="shared" si="8"/>
        <v>0</v>
      </c>
      <c r="BJ119" s="23" t="s">
        <v>80</v>
      </c>
      <c r="BK119" s="192">
        <f t="shared" si="9"/>
        <v>0</v>
      </c>
      <c r="BL119" s="23" t="s">
        <v>254</v>
      </c>
      <c r="BM119" s="23" t="s">
        <v>309</v>
      </c>
    </row>
    <row r="120" spans="2:65" s="11" customFormat="1" ht="29.85" customHeight="1">
      <c r="B120" s="166"/>
      <c r="D120" s="177" t="s">
        <v>72</v>
      </c>
      <c r="E120" s="178" t="s">
        <v>254</v>
      </c>
      <c r="F120" s="178" t="s">
        <v>772</v>
      </c>
      <c r="I120" s="169"/>
      <c r="J120" s="179">
        <f>BK120</f>
        <v>0</v>
      </c>
      <c r="L120" s="166"/>
      <c r="M120" s="171"/>
      <c r="N120" s="172"/>
      <c r="O120" s="172"/>
      <c r="P120" s="173">
        <f>SUM(P121:P124)</f>
        <v>0</v>
      </c>
      <c r="Q120" s="172"/>
      <c r="R120" s="173">
        <f>SUM(R121:R124)</f>
        <v>0</v>
      </c>
      <c r="S120" s="172"/>
      <c r="T120" s="174">
        <f>SUM(T121:T124)</f>
        <v>0</v>
      </c>
      <c r="AR120" s="167" t="s">
        <v>80</v>
      </c>
      <c r="AT120" s="175" t="s">
        <v>72</v>
      </c>
      <c r="AU120" s="175" t="s">
        <v>80</v>
      </c>
      <c r="AY120" s="167" t="s">
        <v>246</v>
      </c>
      <c r="BK120" s="176">
        <f>SUM(BK121:BK124)</f>
        <v>0</v>
      </c>
    </row>
    <row r="121" spans="2:65" s="1" customFormat="1" ht="22.5" customHeight="1">
      <c r="B121" s="180"/>
      <c r="C121" s="181" t="s">
        <v>398</v>
      </c>
      <c r="D121" s="181" t="s">
        <v>249</v>
      </c>
      <c r="E121" s="182" t="s">
        <v>773</v>
      </c>
      <c r="F121" s="183" t="s">
        <v>774</v>
      </c>
      <c r="G121" s="184" t="s">
        <v>393</v>
      </c>
      <c r="H121" s="185">
        <v>72</v>
      </c>
      <c r="I121" s="186"/>
      <c r="J121" s="187">
        <f>ROUND(I121*H121,2)</f>
        <v>0</v>
      </c>
      <c r="K121" s="183" t="s">
        <v>253</v>
      </c>
      <c r="L121" s="40"/>
      <c r="M121" s="188" t="s">
        <v>5</v>
      </c>
      <c r="N121" s="189" t="s">
        <v>44</v>
      </c>
      <c r="O121" s="41"/>
      <c r="P121" s="190">
        <f>O121*H121</f>
        <v>0</v>
      </c>
      <c r="Q121" s="190">
        <v>0</v>
      </c>
      <c r="R121" s="190">
        <f>Q121*H121</f>
        <v>0</v>
      </c>
      <c r="S121" s="190">
        <v>0</v>
      </c>
      <c r="T121" s="191">
        <f>S121*H121</f>
        <v>0</v>
      </c>
      <c r="AR121" s="23" t="s">
        <v>254</v>
      </c>
      <c r="AT121" s="23" t="s">
        <v>249</v>
      </c>
      <c r="AU121" s="23" t="s">
        <v>82</v>
      </c>
      <c r="AY121" s="23" t="s">
        <v>246</v>
      </c>
      <c r="BE121" s="192">
        <f>IF(N121="základní",J121,0)</f>
        <v>0</v>
      </c>
      <c r="BF121" s="192">
        <f>IF(N121="snížená",J121,0)</f>
        <v>0</v>
      </c>
      <c r="BG121" s="192">
        <f>IF(N121="zákl. přenesená",J121,0)</f>
        <v>0</v>
      </c>
      <c r="BH121" s="192">
        <f>IF(N121="sníž. přenesená",J121,0)</f>
        <v>0</v>
      </c>
      <c r="BI121" s="192">
        <f>IF(N121="nulová",J121,0)</f>
        <v>0</v>
      </c>
      <c r="BJ121" s="23" t="s">
        <v>80</v>
      </c>
      <c r="BK121" s="192">
        <f>ROUND(I121*H121,2)</f>
        <v>0</v>
      </c>
      <c r="BL121" s="23" t="s">
        <v>254</v>
      </c>
      <c r="BM121" s="23" t="s">
        <v>401</v>
      </c>
    </row>
    <row r="122" spans="2:65" s="1" customFormat="1" ht="44.25" customHeight="1">
      <c r="B122" s="180"/>
      <c r="C122" s="181" t="s">
        <v>282</v>
      </c>
      <c r="D122" s="181" t="s">
        <v>249</v>
      </c>
      <c r="E122" s="182" t="s">
        <v>775</v>
      </c>
      <c r="F122" s="183" t="s">
        <v>1287</v>
      </c>
      <c r="G122" s="184" t="s">
        <v>376</v>
      </c>
      <c r="H122" s="185">
        <v>1.9</v>
      </c>
      <c r="I122" s="186"/>
      <c r="J122" s="187">
        <f>ROUND(I122*H122,2)</f>
        <v>0</v>
      </c>
      <c r="K122" s="183" t="s">
        <v>5</v>
      </c>
      <c r="L122" s="40"/>
      <c r="M122" s="188" t="s">
        <v>5</v>
      </c>
      <c r="N122" s="189" t="s">
        <v>44</v>
      </c>
      <c r="O122" s="41"/>
      <c r="P122" s="190">
        <f>O122*H122</f>
        <v>0</v>
      </c>
      <c r="Q122" s="190">
        <v>0</v>
      </c>
      <c r="R122" s="190">
        <f>Q122*H122</f>
        <v>0</v>
      </c>
      <c r="S122" s="190">
        <v>0</v>
      </c>
      <c r="T122" s="191">
        <f>S122*H122</f>
        <v>0</v>
      </c>
      <c r="AR122" s="23" t="s">
        <v>254</v>
      </c>
      <c r="AT122" s="23" t="s">
        <v>249</v>
      </c>
      <c r="AU122" s="23" t="s">
        <v>82</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314</v>
      </c>
    </row>
    <row r="123" spans="2:65" s="1" customFormat="1" ht="44.25" customHeight="1">
      <c r="B123" s="180"/>
      <c r="C123" s="181" t="s">
        <v>315</v>
      </c>
      <c r="D123" s="181" t="s">
        <v>249</v>
      </c>
      <c r="E123" s="182" t="s">
        <v>1288</v>
      </c>
      <c r="F123" s="183" t="s">
        <v>1289</v>
      </c>
      <c r="G123" s="184" t="s">
        <v>376</v>
      </c>
      <c r="H123" s="185">
        <v>14.5</v>
      </c>
      <c r="I123" s="186"/>
      <c r="J123" s="187">
        <f>ROUND(I123*H123,2)</f>
        <v>0</v>
      </c>
      <c r="K123" s="183" t="s">
        <v>5</v>
      </c>
      <c r="L123" s="40"/>
      <c r="M123" s="188" t="s">
        <v>5</v>
      </c>
      <c r="N123" s="189" t="s">
        <v>44</v>
      </c>
      <c r="O123" s="41"/>
      <c r="P123" s="190">
        <f>O123*H123</f>
        <v>0</v>
      </c>
      <c r="Q123" s="190">
        <v>0</v>
      </c>
      <c r="R123" s="190">
        <f>Q123*H123</f>
        <v>0</v>
      </c>
      <c r="S123" s="190">
        <v>0</v>
      </c>
      <c r="T123" s="191">
        <f>S123*H123</f>
        <v>0</v>
      </c>
      <c r="AR123" s="23" t="s">
        <v>254</v>
      </c>
      <c r="AT123" s="23" t="s">
        <v>249</v>
      </c>
      <c r="AU123" s="23" t="s">
        <v>82</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318</v>
      </c>
    </row>
    <row r="124" spans="2:65" s="1" customFormat="1" ht="31.5" customHeight="1">
      <c r="B124" s="180"/>
      <c r="C124" s="181" t="s">
        <v>285</v>
      </c>
      <c r="D124" s="181" t="s">
        <v>249</v>
      </c>
      <c r="E124" s="182" t="s">
        <v>1290</v>
      </c>
      <c r="F124" s="183" t="s">
        <v>1291</v>
      </c>
      <c r="G124" s="184" t="s">
        <v>393</v>
      </c>
      <c r="H124" s="185">
        <v>1</v>
      </c>
      <c r="I124" s="186"/>
      <c r="J124" s="187">
        <f>ROUND(I124*H124,2)</f>
        <v>0</v>
      </c>
      <c r="K124" s="183" t="s">
        <v>5</v>
      </c>
      <c r="L124" s="40"/>
      <c r="M124" s="188" t="s">
        <v>5</v>
      </c>
      <c r="N124" s="189" t="s">
        <v>44</v>
      </c>
      <c r="O124" s="41"/>
      <c r="P124" s="190">
        <f>O124*H124</f>
        <v>0</v>
      </c>
      <c r="Q124" s="190">
        <v>0</v>
      </c>
      <c r="R124" s="190">
        <f>Q124*H124</f>
        <v>0</v>
      </c>
      <c r="S124" s="190">
        <v>0</v>
      </c>
      <c r="T124" s="191">
        <f>S124*H124</f>
        <v>0</v>
      </c>
      <c r="AR124" s="23" t="s">
        <v>254</v>
      </c>
      <c r="AT124" s="23" t="s">
        <v>249</v>
      </c>
      <c r="AU124" s="23" t="s">
        <v>82</v>
      </c>
      <c r="AY124" s="23" t="s">
        <v>246</v>
      </c>
      <c r="BE124" s="192">
        <f>IF(N124="základní",J124,0)</f>
        <v>0</v>
      </c>
      <c r="BF124" s="192">
        <f>IF(N124="snížená",J124,0)</f>
        <v>0</v>
      </c>
      <c r="BG124" s="192">
        <f>IF(N124="zákl. přenesená",J124,0)</f>
        <v>0</v>
      </c>
      <c r="BH124" s="192">
        <f>IF(N124="sníž. přenesená",J124,0)</f>
        <v>0</v>
      </c>
      <c r="BI124" s="192">
        <f>IF(N124="nulová",J124,0)</f>
        <v>0</v>
      </c>
      <c r="BJ124" s="23" t="s">
        <v>80</v>
      </c>
      <c r="BK124" s="192">
        <f>ROUND(I124*H124,2)</f>
        <v>0</v>
      </c>
      <c r="BL124" s="23" t="s">
        <v>254</v>
      </c>
      <c r="BM124" s="23" t="s">
        <v>323</v>
      </c>
    </row>
    <row r="125" spans="2:65" s="11" customFormat="1" ht="29.85" customHeight="1">
      <c r="B125" s="166"/>
      <c r="D125" s="177" t="s">
        <v>72</v>
      </c>
      <c r="E125" s="178" t="s">
        <v>260</v>
      </c>
      <c r="F125" s="178" t="s">
        <v>405</v>
      </c>
      <c r="I125" s="169"/>
      <c r="J125" s="179">
        <f>BK125</f>
        <v>0</v>
      </c>
      <c r="L125" s="166"/>
      <c r="M125" s="171"/>
      <c r="N125" s="172"/>
      <c r="O125" s="172"/>
      <c r="P125" s="173">
        <f>SUM(P126:P135)</f>
        <v>0</v>
      </c>
      <c r="Q125" s="172"/>
      <c r="R125" s="173">
        <f>SUM(R126:R135)</f>
        <v>0</v>
      </c>
      <c r="S125" s="172"/>
      <c r="T125" s="174">
        <f>SUM(T126:T135)</f>
        <v>0</v>
      </c>
      <c r="AR125" s="167" t="s">
        <v>80</v>
      </c>
      <c r="AT125" s="175" t="s">
        <v>72</v>
      </c>
      <c r="AU125" s="175" t="s">
        <v>80</v>
      </c>
      <c r="AY125" s="167" t="s">
        <v>246</v>
      </c>
      <c r="BK125" s="176">
        <f>SUM(BK126:BK135)</f>
        <v>0</v>
      </c>
    </row>
    <row r="126" spans="2:65" s="1" customFormat="1" ht="22.5" customHeight="1">
      <c r="B126" s="180"/>
      <c r="C126" s="181" t="s">
        <v>10</v>
      </c>
      <c r="D126" s="181" t="s">
        <v>249</v>
      </c>
      <c r="E126" s="182" t="s">
        <v>783</v>
      </c>
      <c r="F126" s="183" t="s">
        <v>784</v>
      </c>
      <c r="G126" s="184" t="s">
        <v>376</v>
      </c>
      <c r="H126" s="185">
        <v>360.1</v>
      </c>
      <c r="I126" s="186"/>
      <c r="J126" s="187">
        <f t="shared" ref="J126:J135" si="10">ROUND(I126*H126,2)</f>
        <v>0</v>
      </c>
      <c r="K126" s="183" t="s">
        <v>253</v>
      </c>
      <c r="L126" s="40"/>
      <c r="M126" s="188" t="s">
        <v>5</v>
      </c>
      <c r="N126" s="189" t="s">
        <v>44</v>
      </c>
      <c r="O126" s="41"/>
      <c r="P126" s="190">
        <f t="shared" ref="P126:P135" si="11">O126*H126</f>
        <v>0</v>
      </c>
      <c r="Q126" s="190">
        <v>0</v>
      </c>
      <c r="R126" s="190">
        <f t="shared" ref="R126:R135" si="12">Q126*H126</f>
        <v>0</v>
      </c>
      <c r="S126" s="190">
        <v>0</v>
      </c>
      <c r="T126" s="191">
        <f t="shared" ref="T126:T135" si="13">S126*H126</f>
        <v>0</v>
      </c>
      <c r="AR126" s="23" t="s">
        <v>254</v>
      </c>
      <c r="AT126" s="23" t="s">
        <v>249</v>
      </c>
      <c r="AU126" s="23" t="s">
        <v>82</v>
      </c>
      <c r="AY126" s="23" t="s">
        <v>246</v>
      </c>
      <c r="BE126" s="192">
        <f t="shared" ref="BE126:BE135" si="14">IF(N126="základní",J126,0)</f>
        <v>0</v>
      </c>
      <c r="BF126" s="192">
        <f t="shared" ref="BF126:BF135" si="15">IF(N126="snížená",J126,0)</f>
        <v>0</v>
      </c>
      <c r="BG126" s="192">
        <f t="shared" ref="BG126:BG135" si="16">IF(N126="zákl. přenesená",J126,0)</f>
        <v>0</v>
      </c>
      <c r="BH126" s="192">
        <f t="shared" ref="BH126:BH135" si="17">IF(N126="sníž. přenesená",J126,0)</f>
        <v>0</v>
      </c>
      <c r="BI126" s="192">
        <f t="shared" ref="BI126:BI135" si="18">IF(N126="nulová",J126,0)</f>
        <v>0</v>
      </c>
      <c r="BJ126" s="23" t="s">
        <v>80</v>
      </c>
      <c r="BK126" s="192">
        <f t="shared" ref="BK126:BK135" si="19">ROUND(I126*H126,2)</f>
        <v>0</v>
      </c>
      <c r="BL126" s="23" t="s">
        <v>254</v>
      </c>
      <c r="BM126" s="23" t="s">
        <v>326</v>
      </c>
    </row>
    <row r="127" spans="2:65" s="1" customFormat="1" ht="31.5" customHeight="1">
      <c r="B127" s="180"/>
      <c r="C127" s="181" t="s">
        <v>291</v>
      </c>
      <c r="D127" s="181" t="s">
        <v>249</v>
      </c>
      <c r="E127" s="182" t="s">
        <v>785</v>
      </c>
      <c r="F127" s="183" t="s">
        <v>786</v>
      </c>
      <c r="G127" s="184" t="s">
        <v>376</v>
      </c>
      <c r="H127" s="185">
        <v>228.6</v>
      </c>
      <c r="I127" s="186"/>
      <c r="J127" s="187">
        <f t="shared" si="10"/>
        <v>0</v>
      </c>
      <c r="K127" s="183" t="s">
        <v>5</v>
      </c>
      <c r="L127" s="40"/>
      <c r="M127" s="188" t="s">
        <v>5</v>
      </c>
      <c r="N127" s="189" t="s">
        <v>44</v>
      </c>
      <c r="O127" s="41"/>
      <c r="P127" s="190">
        <f t="shared" si="11"/>
        <v>0</v>
      </c>
      <c r="Q127" s="190">
        <v>0</v>
      </c>
      <c r="R127" s="190">
        <f t="shared" si="12"/>
        <v>0</v>
      </c>
      <c r="S127" s="190">
        <v>0</v>
      </c>
      <c r="T127" s="191">
        <f t="shared" si="13"/>
        <v>0</v>
      </c>
      <c r="AR127" s="23" t="s">
        <v>254</v>
      </c>
      <c r="AT127" s="23" t="s">
        <v>249</v>
      </c>
      <c r="AU127" s="23" t="s">
        <v>82</v>
      </c>
      <c r="AY127" s="23" t="s">
        <v>246</v>
      </c>
      <c r="BE127" s="192">
        <f t="shared" si="14"/>
        <v>0</v>
      </c>
      <c r="BF127" s="192">
        <f t="shared" si="15"/>
        <v>0</v>
      </c>
      <c r="BG127" s="192">
        <f t="shared" si="16"/>
        <v>0</v>
      </c>
      <c r="BH127" s="192">
        <f t="shared" si="17"/>
        <v>0</v>
      </c>
      <c r="BI127" s="192">
        <f t="shared" si="18"/>
        <v>0</v>
      </c>
      <c r="BJ127" s="23" t="s">
        <v>80</v>
      </c>
      <c r="BK127" s="192">
        <f t="shared" si="19"/>
        <v>0</v>
      </c>
      <c r="BL127" s="23" t="s">
        <v>254</v>
      </c>
      <c r="BM127" s="23" t="s">
        <v>414</v>
      </c>
    </row>
    <row r="128" spans="2:65" s="1" customFormat="1" ht="31.5" customHeight="1">
      <c r="B128" s="180"/>
      <c r="C128" s="181" t="s">
        <v>415</v>
      </c>
      <c r="D128" s="181" t="s">
        <v>249</v>
      </c>
      <c r="E128" s="182" t="s">
        <v>787</v>
      </c>
      <c r="F128" s="183" t="s">
        <v>788</v>
      </c>
      <c r="G128" s="184" t="s">
        <v>376</v>
      </c>
      <c r="H128" s="185">
        <v>131.5</v>
      </c>
      <c r="I128" s="186"/>
      <c r="J128" s="187">
        <f t="shared" si="10"/>
        <v>0</v>
      </c>
      <c r="K128" s="183" t="s">
        <v>5</v>
      </c>
      <c r="L128" s="40"/>
      <c r="M128" s="188" t="s">
        <v>5</v>
      </c>
      <c r="N128" s="189" t="s">
        <v>44</v>
      </c>
      <c r="O128" s="41"/>
      <c r="P128" s="190">
        <f t="shared" si="11"/>
        <v>0</v>
      </c>
      <c r="Q128" s="190">
        <v>0</v>
      </c>
      <c r="R128" s="190">
        <f t="shared" si="12"/>
        <v>0</v>
      </c>
      <c r="S128" s="190">
        <v>0</v>
      </c>
      <c r="T128" s="191">
        <f t="shared" si="13"/>
        <v>0</v>
      </c>
      <c r="AR128" s="23" t="s">
        <v>254</v>
      </c>
      <c r="AT128" s="23" t="s">
        <v>249</v>
      </c>
      <c r="AU128" s="23" t="s">
        <v>82</v>
      </c>
      <c r="AY128" s="23" t="s">
        <v>246</v>
      </c>
      <c r="BE128" s="192">
        <f t="shared" si="14"/>
        <v>0</v>
      </c>
      <c r="BF128" s="192">
        <f t="shared" si="15"/>
        <v>0</v>
      </c>
      <c r="BG128" s="192">
        <f t="shared" si="16"/>
        <v>0</v>
      </c>
      <c r="BH128" s="192">
        <f t="shared" si="17"/>
        <v>0</v>
      </c>
      <c r="BI128" s="192">
        <f t="shared" si="18"/>
        <v>0</v>
      </c>
      <c r="BJ128" s="23" t="s">
        <v>80</v>
      </c>
      <c r="BK128" s="192">
        <f t="shared" si="19"/>
        <v>0</v>
      </c>
      <c r="BL128" s="23" t="s">
        <v>254</v>
      </c>
      <c r="BM128" s="23" t="s">
        <v>418</v>
      </c>
    </row>
    <row r="129" spans="2:65" s="1" customFormat="1" ht="22.5" customHeight="1">
      <c r="B129" s="180"/>
      <c r="C129" s="181" t="s">
        <v>294</v>
      </c>
      <c r="D129" s="181" t="s">
        <v>249</v>
      </c>
      <c r="E129" s="182" t="s">
        <v>789</v>
      </c>
      <c r="F129" s="183" t="s">
        <v>790</v>
      </c>
      <c r="G129" s="184" t="s">
        <v>376</v>
      </c>
      <c r="H129" s="185">
        <v>1471.9</v>
      </c>
      <c r="I129" s="186"/>
      <c r="J129" s="187">
        <f t="shared" si="10"/>
        <v>0</v>
      </c>
      <c r="K129" s="183" t="s">
        <v>253</v>
      </c>
      <c r="L129" s="40"/>
      <c r="M129" s="188" t="s">
        <v>5</v>
      </c>
      <c r="N129" s="189" t="s">
        <v>44</v>
      </c>
      <c r="O129" s="41"/>
      <c r="P129" s="190">
        <f t="shared" si="11"/>
        <v>0</v>
      </c>
      <c r="Q129" s="190">
        <v>0</v>
      </c>
      <c r="R129" s="190">
        <f t="shared" si="12"/>
        <v>0</v>
      </c>
      <c r="S129" s="190">
        <v>0</v>
      </c>
      <c r="T129" s="191">
        <f t="shared" si="13"/>
        <v>0</v>
      </c>
      <c r="AR129" s="23" t="s">
        <v>254</v>
      </c>
      <c r="AT129" s="23" t="s">
        <v>249</v>
      </c>
      <c r="AU129" s="23" t="s">
        <v>82</v>
      </c>
      <c r="AY129" s="23" t="s">
        <v>246</v>
      </c>
      <c r="BE129" s="192">
        <f t="shared" si="14"/>
        <v>0</v>
      </c>
      <c r="BF129" s="192">
        <f t="shared" si="15"/>
        <v>0</v>
      </c>
      <c r="BG129" s="192">
        <f t="shared" si="16"/>
        <v>0</v>
      </c>
      <c r="BH129" s="192">
        <f t="shared" si="17"/>
        <v>0</v>
      </c>
      <c r="BI129" s="192">
        <f t="shared" si="18"/>
        <v>0</v>
      </c>
      <c r="BJ129" s="23" t="s">
        <v>80</v>
      </c>
      <c r="BK129" s="192">
        <f t="shared" si="19"/>
        <v>0</v>
      </c>
      <c r="BL129" s="23" t="s">
        <v>254</v>
      </c>
      <c r="BM129" s="23" t="s">
        <v>424</v>
      </c>
    </row>
    <row r="130" spans="2:65" s="1" customFormat="1" ht="22.5" customHeight="1">
      <c r="B130" s="180"/>
      <c r="C130" s="181" t="s">
        <v>425</v>
      </c>
      <c r="D130" s="181" t="s">
        <v>249</v>
      </c>
      <c r="E130" s="182" t="s">
        <v>791</v>
      </c>
      <c r="F130" s="183" t="s">
        <v>792</v>
      </c>
      <c r="G130" s="184" t="s">
        <v>376</v>
      </c>
      <c r="H130" s="185">
        <v>160.66999999999999</v>
      </c>
      <c r="I130" s="186"/>
      <c r="J130" s="187">
        <f t="shared" si="10"/>
        <v>0</v>
      </c>
      <c r="K130" s="183" t="s">
        <v>253</v>
      </c>
      <c r="L130" s="40"/>
      <c r="M130" s="188" t="s">
        <v>5</v>
      </c>
      <c r="N130" s="189" t="s">
        <v>44</v>
      </c>
      <c r="O130" s="41"/>
      <c r="P130" s="190">
        <f t="shared" si="11"/>
        <v>0</v>
      </c>
      <c r="Q130" s="190">
        <v>0</v>
      </c>
      <c r="R130" s="190">
        <f t="shared" si="12"/>
        <v>0</v>
      </c>
      <c r="S130" s="190">
        <v>0</v>
      </c>
      <c r="T130" s="191">
        <f t="shared" si="13"/>
        <v>0</v>
      </c>
      <c r="AR130" s="23" t="s">
        <v>254</v>
      </c>
      <c r="AT130" s="23" t="s">
        <v>249</v>
      </c>
      <c r="AU130" s="23" t="s">
        <v>82</v>
      </c>
      <c r="AY130" s="23" t="s">
        <v>246</v>
      </c>
      <c r="BE130" s="192">
        <f t="shared" si="14"/>
        <v>0</v>
      </c>
      <c r="BF130" s="192">
        <f t="shared" si="15"/>
        <v>0</v>
      </c>
      <c r="BG130" s="192">
        <f t="shared" si="16"/>
        <v>0</v>
      </c>
      <c r="BH130" s="192">
        <f t="shared" si="17"/>
        <v>0</v>
      </c>
      <c r="BI130" s="192">
        <f t="shared" si="18"/>
        <v>0</v>
      </c>
      <c r="BJ130" s="23" t="s">
        <v>80</v>
      </c>
      <c r="BK130" s="192">
        <f t="shared" si="19"/>
        <v>0</v>
      </c>
      <c r="BL130" s="23" t="s">
        <v>254</v>
      </c>
      <c r="BM130" s="23" t="s">
        <v>428</v>
      </c>
    </row>
    <row r="131" spans="2:65" s="1" customFormat="1" ht="22.5" customHeight="1">
      <c r="B131" s="180"/>
      <c r="C131" s="181" t="s">
        <v>298</v>
      </c>
      <c r="D131" s="181" t="s">
        <v>249</v>
      </c>
      <c r="E131" s="182" t="s">
        <v>408</v>
      </c>
      <c r="F131" s="183" t="s">
        <v>409</v>
      </c>
      <c r="G131" s="184" t="s">
        <v>376</v>
      </c>
      <c r="H131" s="185">
        <v>84.15</v>
      </c>
      <c r="I131" s="186"/>
      <c r="J131" s="187">
        <f t="shared" si="10"/>
        <v>0</v>
      </c>
      <c r="K131" s="183" t="s">
        <v>253</v>
      </c>
      <c r="L131" s="40"/>
      <c r="M131" s="188" t="s">
        <v>5</v>
      </c>
      <c r="N131" s="189" t="s">
        <v>44</v>
      </c>
      <c r="O131" s="41"/>
      <c r="P131" s="190">
        <f t="shared" si="11"/>
        <v>0</v>
      </c>
      <c r="Q131" s="190">
        <v>0</v>
      </c>
      <c r="R131" s="190">
        <f t="shared" si="12"/>
        <v>0</v>
      </c>
      <c r="S131" s="190">
        <v>0</v>
      </c>
      <c r="T131" s="191">
        <f t="shared" si="13"/>
        <v>0</v>
      </c>
      <c r="AR131" s="23" t="s">
        <v>254</v>
      </c>
      <c r="AT131" s="23" t="s">
        <v>249</v>
      </c>
      <c r="AU131" s="23" t="s">
        <v>82</v>
      </c>
      <c r="AY131" s="23" t="s">
        <v>246</v>
      </c>
      <c r="BE131" s="192">
        <f t="shared" si="14"/>
        <v>0</v>
      </c>
      <c r="BF131" s="192">
        <f t="shared" si="15"/>
        <v>0</v>
      </c>
      <c r="BG131" s="192">
        <f t="shared" si="16"/>
        <v>0</v>
      </c>
      <c r="BH131" s="192">
        <f t="shared" si="17"/>
        <v>0</v>
      </c>
      <c r="BI131" s="192">
        <f t="shared" si="18"/>
        <v>0</v>
      </c>
      <c r="BJ131" s="23" t="s">
        <v>80</v>
      </c>
      <c r="BK131" s="192">
        <f t="shared" si="19"/>
        <v>0</v>
      </c>
      <c r="BL131" s="23" t="s">
        <v>254</v>
      </c>
      <c r="BM131" s="23" t="s">
        <v>431</v>
      </c>
    </row>
    <row r="132" spans="2:65" s="1" customFormat="1" ht="22.5" customHeight="1">
      <c r="B132" s="180"/>
      <c r="C132" s="181" t="s">
        <v>432</v>
      </c>
      <c r="D132" s="181" t="s">
        <v>249</v>
      </c>
      <c r="E132" s="182" t="s">
        <v>793</v>
      </c>
      <c r="F132" s="183" t="s">
        <v>794</v>
      </c>
      <c r="G132" s="184" t="s">
        <v>376</v>
      </c>
      <c r="H132" s="185">
        <v>30.780999999999999</v>
      </c>
      <c r="I132" s="186"/>
      <c r="J132" s="187">
        <f t="shared" si="10"/>
        <v>0</v>
      </c>
      <c r="K132" s="183" t="s">
        <v>253</v>
      </c>
      <c r="L132" s="40"/>
      <c r="M132" s="188" t="s">
        <v>5</v>
      </c>
      <c r="N132" s="189" t="s">
        <v>44</v>
      </c>
      <c r="O132" s="41"/>
      <c r="P132" s="190">
        <f t="shared" si="11"/>
        <v>0</v>
      </c>
      <c r="Q132" s="190">
        <v>0</v>
      </c>
      <c r="R132" s="190">
        <f t="shared" si="12"/>
        <v>0</v>
      </c>
      <c r="S132" s="190">
        <v>0</v>
      </c>
      <c r="T132" s="191">
        <f t="shared" si="13"/>
        <v>0</v>
      </c>
      <c r="AR132" s="23" t="s">
        <v>254</v>
      </c>
      <c r="AT132" s="23" t="s">
        <v>249</v>
      </c>
      <c r="AU132" s="23" t="s">
        <v>82</v>
      </c>
      <c r="AY132" s="23" t="s">
        <v>246</v>
      </c>
      <c r="BE132" s="192">
        <f t="shared" si="14"/>
        <v>0</v>
      </c>
      <c r="BF132" s="192">
        <f t="shared" si="15"/>
        <v>0</v>
      </c>
      <c r="BG132" s="192">
        <f t="shared" si="16"/>
        <v>0</v>
      </c>
      <c r="BH132" s="192">
        <f t="shared" si="17"/>
        <v>0</v>
      </c>
      <c r="BI132" s="192">
        <f t="shared" si="18"/>
        <v>0</v>
      </c>
      <c r="BJ132" s="23" t="s">
        <v>80</v>
      </c>
      <c r="BK132" s="192">
        <f t="shared" si="19"/>
        <v>0</v>
      </c>
      <c r="BL132" s="23" t="s">
        <v>254</v>
      </c>
      <c r="BM132" s="23" t="s">
        <v>435</v>
      </c>
    </row>
    <row r="133" spans="2:65" s="1" customFormat="1" ht="31.5" customHeight="1">
      <c r="B133" s="180"/>
      <c r="C133" s="181" t="s">
        <v>301</v>
      </c>
      <c r="D133" s="181" t="s">
        <v>249</v>
      </c>
      <c r="E133" s="182" t="s">
        <v>795</v>
      </c>
      <c r="F133" s="183" t="s">
        <v>796</v>
      </c>
      <c r="G133" s="184" t="s">
        <v>376</v>
      </c>
      <c r="H133" s="185">
        <v>1108.4280000000001</v>
      </c>
      <c r="I133" s="186"/>
      <c r="J133" s="187">
        <f t="shared" si="10"/>
        <v>0</v>
      </c>
      <c r="K133" s="183" t="s">
        <v>5</v>
      </c>
      <c r="L133" s="40"/>
      <c r="M133" s="188" t="s">
        <v>5</v>
      </c>
      <c r="N133" s="189" t="s">
        <v>44</v>
      </c>
      <c r="O133" s="41"/>
      <c r="P133" s="190">
        <f t="shared" si="11"/>
        <v>0</v>
      </c>
      <c r="Q133" s="190">
        <v>0</v>
      </c>
      <c r="R133" s="190">
        <f t="shared" si="12"/>
        <v>0</v>
      </c>
      <c r="S133" s="190">
        <v>0</v>
      </c>
      <c r="T133" s="191">
        <f t="shared" si="13"/>
        <v>0</v>
      </c>
      <c r="AR133" s="23" t="s">
        <v>254</v>
      </c>
      <c r="AT133" s="23" t="s">
        <v>249</v>
      </c>
      <c r="AU133" s="23" t="s">
        <v>82</v>
      </c>
      <c r="AY133" s="23" t="s">
        <v>246</v>
      </c>
      <c r="BE133" s="192">
        <f t="shared" si="14"/>
        <v>0</v>
      </c>
      <c r="BF133" s="192">
        <f t="shared" si="15"/>
        <v>0</v>
      </c>
      <c r="BG133" s="192">
        <f t="shared" si="16"/>
        <v>0</v>
      </c>
      <c r="BH133" s="192">
        <f t="shared" si="17"/>
        <v>0</v>
      </c>
      <c r="BI133" s="192">
        <f t="shared" si="18"/>
        <v>0</v>
      </c>
      <c r="BJ133" s="23" t="s">
        <v>80</v>
      </c>
      <c r="BK133" s="192">
        <f t="shared" si="19"/>
        <v>0</v>
      </c>
      <c r="BL133" s="23" t="s">
        <v>254</v>
      </c>
      <c r="BM133" s="23" t="s">
        <v>440</v>
      </c>
    </row>
    <row r="134" spans="2:65" s="1" customFormat="1" ht="31.5" customHeight="1">
      <c r="B134" s="180"/>
      <c r="C134" s="181" t="s">
        <v>441</v>
      </c>
      <c r="D134" s="181" t="s">
        <v>249</v>
      </c>
      <c r="E134" s="182" t="s">
        <v>797</v>
      </c>
      <c r="F134" s="183" t="s">
        <v>798</v>
      </c>
      <c r="G134" s="184" t="s">
        <v>376</v>
      </c>
      <c r="H134" s="185">
        <v>415.21</v>
      </c>
      <c r="I134" s="186"/>
      <c r="J134" s="187">
        <f t="shared" si="10"/>
        <v>0</v>
      </c>
      <c r="K134" s="183" t="s">
        <v>5</v>
      </c>
      <c r="L134" s="40"/>
      <c r="M134" s="188" t="s">
        <v>5</v>
      </c>
      <c r="N134" s="189" t="s">
        <v>44</v>
      </c>
      <c r="O134" s="41"/>
      <c r="P134" s="190">
        <f t="shared" si="11"/>
        <v>0</v>
      </c>
      <c r="Q134" s="190">
        <v>0</v>
      </c>
      <c r="R134" s="190">
        <f t="shared" si="12"/>
        <v>0</v>
      </c>
      <c r="S134" s="190">
        <v>0</v>
      </c>
      <c r="T134" s="191">
        <f t="shared" si="13"/>
        <v>0</v>
      </c>
      <c r="AR134" s="23" t="s">
        <v>254</v>
      </c>
      <c r="AT134" s="23" t="s">
        <v>249</v>
      </c>
      <c r="AU134" s="23" t="s">
        <v>82</v>
      </c>
      <c r="AY134" s="23" t="s">
        <v>246</v>
      </c>
      <c r="BE134" s="192">
        <f t="shared" si="14"/>
        <v>0</v>
      </c>
      <c r="BF134" s="192">
        <f t="shared" si="15"/>
        <v>0</v>
      </c>
      <c r="BG134" s="192">
        <f t="shared" si="16"/>
        <v>0</v>
      </c>
      <c r="BH134" s="192">
        <f t="shared" si="17"/>
        <v>0</v>
      </c>
      <c r="BI134" s="192">
        <f t="shared" si="18"/>
        <v>0</v>
      </c>
      <c r="BJ134" s="23" t="s">
        <v>80</v>
      </c>
      <c r="BK134" s="192">
        <f t="shared" si="19"/>
        <v>0</v>
      </c>
      <c r="BL134" s="23" t="s">
        <v>254</v>
      </c>
      <c r="BM134" s="23" t="s">
        <v>444</v>
      </c>
    </row>
    <row r="135" spans="2:65" s="1" customFormat="1" ht="22.5" customHeight="1">
      <c r="B135" s="180"/>
      <c r="C135" s="181" t="s">
        <v>304</v>
      </c>
      <c r="D135" s="181" t="s">
        <v>249</v>
      </c>
      <c r="E135" s="182" t="s">
        <v>799</v>
      </c>
      <c r="F135" s="183" t="s">
        <v>800</v>
      </c>
      <c r="G135" s="184" t="s">
        <v>376</v>
      </c>
      <c r="H135" s="185">
        <v>30.780999999999999</v>
      </c>
      <c r="I135" s="186"/>
      <c r="J135" s="187">
        <f t="shared" si="10"/>
        <v>0</v>
      </c>
      <c r="K135" s="183" t="s">
        <v>253</v>
      </c>
      <c r="L135" s="40"/>
      <c r="M135" s="188" t="s">
        <v>5</v>
      </c>
      <c r="N135" s="189" t="s">
        <v>44</v>
      </c>
      <c r="O135" s="41"/>
      <c r="P135" s="190">
        <f t="shared" si="11"/>
        <v>0</v>
      </c>
      <c r="Q135" s="190">
        <v>0</v>
      </c>
      <c r="R135" s="190">
        <f t="shared" si="12"/>
        <v>0</v>
      </c>
      <c r="S135" s="190">
        <v>0</v>
      </c>
      <c r="T135" s="191">
        <f t="shared" si="13"/>
        <v>0</v>
      </c>
      <c r="AR135" s="23" t="s">
        <v>254</v>
      </c>
      <c r="AT135" s="23" t="s">
        <v>249</v>
      </c>
      <c r="AU135" s="23" t="s">
        <v>82</v>
      </c>
      <c r="AY135" s="23" t="s">
        <v>246</v>
      </c>
      <c r="BE135" s="192">
        <f t="shared" si="14"/>
        <v>0</v>
      </c>
      <c r="BF135" s="192">
        <f t="shared" si="15"/>
        <v>0</v>
      </c>
      <c r="BG135" s="192">
        <f t="shared" si="16"/>
        <v>0</v>
      </c>
      <c r="BH135" s="192">
        <f t="shared" si="17"/>
        <v>0</v>
      </c>
      <c r="BI135" s="192">
        <f t="shared" si="18"/>
        <v>0</v>
      </c>
      <c r="BJ135" s="23" t="s">
        <v>80</v>
      </c>
      <c r="BK135" s="192">
        <f t="shared" si="19"/>
        <v>0</v>
      </c>
      <c r="BL135" s="23" t="s">
        <v>254</v>
      </c>
      <c r="BM135" s="23" t="s">
        <v>447</v>
      </c>
    </row>
    <row r="136" spans="2:65" s="11" customFormat="1" ht="29.85" customHeight="1">
      <c r="B136" s="166"/>
      <c r="D136" s="177" t="s">
        <v>72</v>
      </c>
      <c r="E136" s="178" t="s">
        <v>419</v>
      </c>
      <c r="F136" s="178" t="s">
        <v>420</v>
      </c>
      <c r="I136" s="169"/>
      <c r="J136" s="179">
        <f>BK136</f>
        <v>0</v>
      </c>
      <c r="L136" s="166"/>
      <c r="M136" s="171"/>
      <c r="N136" s="172"/>
      <c r="O136" s="172"/>
      <c r="P136" s="173">
        <f>SUM(P137:P140)</f>
        <v>0</v>
      </c>
      <c r="Q136" s="172"/>
      <c r="R136" s="173">
        <f>SUM(R137:R140)</f>
        <v>0</v>
      </c>
      <c r="S136" s="172"/>
      <c r="T136" s="174">
        <f>SUM(T137:T140)</f>
        <v>0</v>
      </c>
      <c r="AR136" s="167" t="s">
        <v>80</v>
      </c>
      <c r="AT136" s="175" t="s">
        <v>72</v>
      </c>
      <c r="AU136" s="175" t="s">
        <v>80</v>
      </c>
      <c r="AY136" s="167" t="s">
        <v>246</v>
      </c>
      <c r="BK136" s="176">
        <f>SUM(BK137:BK140)</f>
        <v>0</v>
      </c>
    </row>
    <row r="137" spans="2:65" s="1" customFormat="1" ht="22.5" customHeight="1">
      <c r="B137" s="180"/>
      <c r="C137" s="181" t="s">
        <v>448</v>
      </c>
      <c r="D137" s="181" t="s">
        <v>249</v>
      </c>
      <c r="E137" s="182" t="s">
        <v>421</v>
      </c>
      <c r="F137" s="183" t="s">
        <v>422</v>
      </c>
      <c r="G137" s="184" t="s">
        <v>423</v>
      </c>
      <c r="H137" s="185">
        <v>80.58</v>
      </c>
      <c r="I137" s="186"/>
      <c r="J137" s="187">
        <f>ROUND(I137*H137,2)</f>
        <v>0</v>
      </c>
      <c r="K137" s="183" t="s">
        <v>5</v>
      </c>
      <c r="L137" s="40"/>
      <c r="M137" s="188" t="s">
        <v>5</v>
      </c>
      <c r="N137" s="189" t="s">
        <v>44</v>
      </c>
      <c r="O137" s="41"/>
      <c r="P137" s="190">
        <f>O137*H137</f>
        <v>0</v>
      </c>
      <c r="Q137" s="190">
        <v>0</v>
      </c>
      <c r="R137" s="190">
        <f>Q137*H137</f>
        <v>0</v>
      </c>
      <c r="S137" s="190">
        <v>0</v>
      </c>
      <c r="T137" s="191">
        <f>S137*H137</f>
        <v>0</v>
      </c>
      <c r="AR137" s="23" t="s">
        <v>254</v>
      </c>
      <c r="AT137" s="23" t="s">
        <v>249</v>
      </c>
      <c r="AU137" s="23" t="s">
        <v>82</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451</v>
      </c>
    </row>
    <row r="138" spans="2:65" s="1" customFormat="1" ht="31.5" customHeight="1">
      <c r="B138" s="180"/>
      <c r="C138" s="181" t="s">
        <v>309</v>
      </c>
      <c r="D138" s="181" t="s">
        <v>249</v>
      </c>
      <c r="E138" s="182" t="s">
        <v>426</v>
      </c>
      <c r="F138" s="183" t="s">
        <v>801</v>
      </c>
      <c r="G138" s="184" t="s">
        <v>393</v>
      </c>
      <c r="H138" s="185">
        <v>12</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82</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454</v>
      </c>
    </row>
    <row r="139" spans="2:65" s="1" customFormat="1" ht="22.5" customHeight="1">
      <c r="B139" s="180"/>
      <c r="C139" s="181" t="s">
        <v>456</v>
      </c>
      <c r="D139" s="181" t="s">
        <v>249</v>
      </c>
      <c r="E139" s="182" t="s">
        <v>429</v>
      </c>
      <c r="F139" s="183" t="s">
        <v>434</v>
      </c>
      <c r="G139" s="184" t="s">
        <v>404</v>
      </c>
      <c r="H139" s="185">
        <v>1</v>
      </c>
      <c r="I139" s="186"/>
      <c r="J139" s="187">
        <f>ROUND(I139*H139,2)</f>
        <v>0</v>
      </c>
      <c r="K139" s="183" t="s">
        <v>5</v>
      </c>
      <c r="L139" s="40"/>
      <c r="M139" s="188" t="s">
        <v>5</v>
      </c>
      <c r="N139" s="189" t="s">
        <v>44</v>
      </c>
      <c r="O139" s="41"/>
      <c r="P139" s="190">
        <f>O139*H139</f>
        <v>0</v>
      </c>
      <c r="Q139" s="190">
        <v>0</v>
      </c>
      <c r="R139" s="190">
        <f>Q139*H139</f>
        <v>0</v>
      </c>
      <c r="S139" s="190">
        <v>0</v>
      </c>
      <c r="T139" s="191">
        <f>S139*H139</f>
        <v>0</v>
      </c>
      <c r="AR139" s="23" t="s">
        <v>254</v>
      </c>
      <c r="AT139" s="23" t="s">
        <v>249</v>
      </c>
      <c r="AU139" s="23" t="s">
        <v>82</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459</v>
      </c>
    </row>
    <row r="140" spans="2:65" s="1" customFormat="1" ht="31.5" customHeight="1">
      <c r="B140" s="180"/>
      <c r="C140" s="181" t="s">
        <v>401</v>
      </c>
      <c r="D140" s="181" t="s">
        <v>249</v>
      </c>
      <c r="E140" s="182" t="s">
        <v>433</v>
      </c>
      <c r="F140" s="183" t="s">
        <v>1292</v>
      </c>
      <c r="G140" s="184" t="s">
        <v>376</v>
      </c>
      <c r="H140" s="185">
        <v>13.53</v>
      </c>
      <c r="I140" s="186"/>
      <c r="J140" s="187">
        <f>ROUND(I140*H140,2)</f>
        <v>0</v>
      </c>
      <c r="K140" s="183" t="s">
        <v>5</v>
      </c>
      <c r="L140" s="40"/>
      <c r="M140" s="188" t="s">
        <v>5</v>
      </c>
      <c r="N140" s="189" t="s">
        <v>44</v>
      </c>
      <c r="O140" s="41"/>
      <c r="P140" s="190">
        <f>O140*H140</f>
        <v>0</v>
      </c>
      <c r="Q140" s="190">
        <v>0</v>
      </c>
      <c r="R140" s="190">
        <f>Q140*H140</f>
        <v>0</v>
      </c>
      <c r="S140" s="190">
        <v>0</v>
      </c>
      <c r="T140" s="191">
        <f>S140*H140</f>
        <v>0</v>
      </c>
      <c r="AR140" s="23" t="s">
        <v>254</v>
      </c>
      <c r="AT140" s="23" t="s">
        <v>249</v>
      </c>
      <c r="AU140" s="23" t="s">
        <v>82</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462</v>
      </c>
    </row>
    <row r="141" spans="2:65" s="11" customFormat="1" ht="29.85" customHeight="1">
      <c r="B141" s="166"/>
      <c r="D141" s="177" t="s">
        <v>72</v>
      </c>
      <c r="E141" s="178" t="s">
        <v>436</v>
      </c>
      <c r="F141" s="178" t="s">
        <v>437</v>
      </c>
      <c r="I141" s="169"/>
      <c r="J141" s="179">
        <f>BK141</f>
        <v>0</v>
      </c>
      <c r="L141" s="166"/>
      <c r="M141" s="171"/>
      <c r="N141" s="172"/>
      <c r="O141" s="172"/>
      <c r="P141" s="173">
        <f>SUM(P142:P144)</f>
        <v>0</v>
      </c>
      <c r="Q141" s="172"/>
      <c r="R141" s="173">
        <f>SUM(R142:R144)</f>
        <v>0</v>
      </c>
      <c r="S141" s="172"/>
      <c r="T141" s="174">
        <f>SUM(T142:T144)</f>
        <v>0</v>
      </c>
      <c r="AR141" s="167" t="s">
        <v>80</v>
      </c>
      <c r="AT141" s="175" t="s">
        <v>72</v>
      </c>
      <c r="AU141" s="175" t="s">
        <v>80</v>
      </c>
      <c r="AY141" s="167" t="s">
        <v>246</v>
      </c>
      <c r="BK141" s="176">
        <f>SUM(BK142:BK144)</f>
        <v>0</v>
      </c>
    </row>
    <row r="142" spans="2:65" s="1" customFormat="1" ht="31.5" customHeight="1">
      <c r="B142" s="180"/>
      <c r="C142" s="181" t="s">
        <v>465</v>
      </c>
      <c r="D142" s="181" t="s">
        <v>249</v>
      </c>
      <c r="E142" s="182" t="s">
        <v>803</v>
      </c>
      <c r="F142" s="183" t="s">
        <v>804</v>
      </c>
      <c r="G142" s="184" t="s">
        <v>359</v>
      </c>
      <c r="H142" s="185">
        <v>8.1349999999999998</v>
      </c>
      <c r="I142" s="186"/>
      <c r="J142" s="187">
        <f>ROUND(I142*H142,2)</f>
        <v>0</v>
      </c>
      <c r="K142" s="183" t="s">
        <v>253</v>
      </c>
      <c r="L142" s="40"/>
      <c r="M142" s="188" t="s">
        <v>5</v>
      </c>
      <c r="N142" s="189" t="s">
        <v>44</v>
      </c>
      <c r="O142" s="41"/>
      <c r="P142" s="190">
        <f>O142*H142</f>
        <v>0</v>
      </c>
      <c r="Q142" s="190">
        <v>0</v>
      </c>
      <c r="R142" s="190">
        <f>Q142*H142</f>
        <v>0</v>
      </c>
      <c r="S142" s="190">
        <v>0</v>
      </c>
      <c r="T142" s="191">
        <f>S142*H142</f>
        <v>0</v>
      </c>
      <c r="AR142" s="23" t="s">
        <v>254</v>
      </c>
      <c r="AT142" s="23" t="s">
        <v>249</v>
      </c>
      <c r="AU142" s="23" t="s">
        <v>82</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468</v>
      </c>
    </row>
    <row r="143" spans="2:65" s="1" customFormat="1" ht="31.5" customHeight="1">
      <c r="B143" s="180"/>
      <c r="C143" s="181" t="s">
        <v>314</v>
      </c>
      <c r="D143" s="181" t="s">
        <v>249</v>
      </c>
      <c r="E143" s="182" t="s">
        <v>805</v>
      </c>
      <c r="F143" s="183" t="s">
        <v>806</v>
      </c>
      <c r="G143" s="184" t="s">
        <v>359</v>
      </c>
      <c r="H143" s="185">
        <v>8.1349999999999998</v>
      </c>
      <c r="I143" s="186"/>
      <c r="J143" s="187">
        <f>ROUND(I143*H143,2)</f>
        <v>0</v>
      </c>
      <c r="K143" s="183" t="s">
        <v>253</v>
      </c>
      <c r="L143" s="40"/>
      <c r="M143" s="188" t="s">
        <v>5</v>
      </c>
      <c r="N143" s="189" t="s">
        <v>44</v>
      </c>
      <c r="O143" s="41"/>
      <c r="P143" s="190">
        <f>O143*H143</f>
        <v>0</v>
      </c>
      <c r="Q143" s="190">
        <v>0</v>
      </c>
      <c r="R143" s="190">
        <f>Q143*H143</f>
        <v>0</v>
      </c>
      <c r="S143" s="190">
        <v>0</v>
      </c>
      <c r="T143" s="191">
        <f>S143*H143</f>
        <v>0</v>
      </c>
      <c r="AR143" s="23" t="s">
        <v>254</v>
      </c>
      <c r="AT143" s="23" t="s">
        <v>249</v>
      </c>
      <c r="AU143" s="23" t="s">
        <v>82</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473</v>
      </c>
    </row>
    <row r="144" spans="2:65" s="1" customFormat="1" ht="22.5" customHeight="1">
      <c r="B144" s="180"/>
      <c r="C144" s="181" t="s">
        <v>474</v>
      </c>
      <c r="D144" s="181" t="s">
        <v>249</v>
      </c>
      <c r="E144" s="182" t="s">
        <v>807</v>
      </c>
      <c r="F144" s="183" t="s">
        <v>808</v>
      </c>
      <c r="G144" s="184" t="s">
        <v>376</v>
      </c>
      <c r="H144" s="185">
        <v>162.69999999999999</v>
      </c>
      <c r="I144" s="186"/>
      <c r="J144" s="187">
        <f>ROUND(I144*H144,2)</f>
        <v>0</v>
      </c>
      <c r="K144" s="183" t="s">
        <v>5</v>
      </c>
      <c r="L144" s="40"/>
      <c r="M144" s="188" t="s">
        <v>5</v>
      </c>
      <c r="N144" s="189" t="s">
        <v>44</v>
      </c>
      <c r="O144" s="41"/>
      <c r="P144" s="190">
        <f>O144*H144</f>
        <v>0</v>
      </c>
      <c r="Q144" s="190">
        <v>0</v>
      </c>
      <c r="R144" s="190">
        <f>Q144*H144</f>
        <v>0</v>
      </c>
      <c r="S144" s="190">
        <v>0</v>
      </c>
      <c r="T144" s="191">
        <f>S144*H144</f>
        <v>0</v>
      </c>
      <c r="AR144" s="23" t="s">
        <v>254</v>
      </c>
      <c r="AT144" s="23" t="s">
        <v>249</v>
      </c>
      <c r="AU144" s="23" t="s">
        <v>82</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477</v>
      </c>
    </row>
    <row r="145" spans="2:65" s="11" customFormat="1" ht="29.85" customHeight="1">
      <c r="B145" s="166"/>
      <c r="D145" s="177" t="s">
        <v>72</v>
      </c>
      <c r="E145" s="178" t="s">
        <v>279</v>
      </c>
      <c r="F145" s="178" t="s">
        <v>455</v>
      </c>
      <c r="I145" s="169"/>
      <c r="J145" s="179">
        <f>BK145</f>
        <v>0</v>
      </c>
      <c r="L145" s="166"/>
      <c r="M145" s="171"/>
      <c r="N145" s="172"/>
      <c r="O145" s="172"/>
      <c r="P145" s="173">
        <f>P146</f>
        <v>0</v>
      </c>
      <c r="Q145" s="172"/>
      <c r="R145" s="173">
        <f>R146</f>
        <v>0</v>
      </c>
      <c r="S145" s="172"/>
      <c r="T145" s="174">
        <f>T146</f>
        <v>0</v>
      </c>
      <c r="AR145" s="167" t="s">
        <v>80</v>
      </c>
      <c r="AT145" s="175" t="s">
        <v>72</v>
      </c>
      <c r="AU145" s="175" t="s">
        <v>80</v>
      </c>
      <c r="AY145" s="167" t="s">
        <v>246</v>
      </c>
      <c r="BK145" s="176">
        <f>BK146</f>
        <v>0</v>
      </c>
    </row>
    <row r="146" spans="2:65" s="1" customFormat="1" ht="44.25" customHeight="1">
      <c r="B146" s="180"/>
      <c r="C146" s="181" t="s">
        <v>318</v>
      </c>
      <c r="D146" s="181" t="s">
        <v>249</v>
      </c>
      <c r="E146" s="182" t="s">
        <v>457</v>
      </c>
      <c r="F146" s="183" t="s">
        <v>1293</v>
      </c>
      <c r="G146" s="184" t="s">
        <v>393</v>
      </c>
      <c r="H146" s="185">
        <v>1</v>
      </c>
      <c r="I146" s="186"/>
      <c r="J146" s="187">
        <f>ROUND(I146*H146,2)</f>
        <v>0</v>
      </c>
      <c r="K146" s="183" t="s">
        <v>5</v>
      </c>
      <c r="L146" s="40"/>
      <c r="M146" s="188" t="s">
        <v>5</v>
      </c>
      <c r="N146" s="189" t="s">
        <v>44</v>
      </c>
      <c r="O146" s="41"/>
      <c r="P146" s="190">
        <f>O146*H146</f>
        <v>0</v>
      </c>
      <c r="Q146" s="190">
        <v>0</v>
      </c>
      <c r="R146" s="190">
        <f>Q146*H146</f>
        <v>0</v>
      </c>
      <c r="S146" s="190">
        <v>0</v>
      </c>
      <c r="T146" s="191">
        <f>S146*H146</f>
        <v>0</v>
      </c>
      <c r="AR146" s="23" t="s">
        <v>254</v>
      </c>
      <c r="AT146" s="23" t="s">
        <v>249</v>
      </c>
      <c r="AU146" s="23" t="s">
        <v>82</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480</v>
      </c>
    </row>
    <row r="147" spans="2:65" s="11" customFormat="1" ht="29.85" customHeight="1">
      <c r="B147" s="166"/>
      <c r="D147" s="177" t="s">
        <v>72</v>
      </c>
      <c r="E147" s="178" t="s">
        <v>463</v>
      </c>
      <c r="F147" s="178" t="s">
        <v>464</v>
      </c>
      <c r="I147" s="169"/>
      <c r="J147" s="179">
        <f>BK147</f>
        <v>0</v>
      </c>
      <c r="L147" s="166"/>
      <c r="M147" s="171"/>
      <c r="N147" s="172"/>
      <c r="O147" s="172"/>
      <c r="P147" s="173">
        <f>P148</f>
        <v>0</v>
      </c>
      <c r="Q147" s="172"/>
      <c r="R147" s="173">
        <f>R148</f>
        <v>0</v>
      </c>
      <c r="S147" s="172"/>
      <c r="T147" s="174">
        <f>T148</f>
        <v>0</v>
      </c>
      <c r="AR147" s="167" t="s">
        <v>80</v>
      </c>
      <c r="AT147" s="175" t="s">
        <v>72</v>
      </c>
      <c r="AU147" s="175" t="s">
        <v>80</v>
      </c>
      <c r="AY147" s="167" t="s">
        <v>246</v>
      </c>
      <c r="BK147" s="176">
        <f>BK148</f>
        <v>0</v>
      </c>
    </row>
    <row r="148" spans="2:65" s="1" customFormat="1" ht="31.5" customHeight="1">
      <c r="B148" s="180"/>
      <c r="C148" s="181" t="s">
        <v>483</v>
      </c>
      <c r="D148" s="181" t="s">
        <v>249</v>
      </c>
      <c r="E148" s="182" t="s">
        <v>466</v>
      </c>
      <c r="F148" s="183" t="s">
        <v>467</v>
      </c>
      <c r="G148" s="184" t="s">
        <v>376</v>
      </c>
      <c r="H148" s="185">
        <v>552</v>
      </c>
      <c r="I148" s="186"/>
      <c r="J148" s="187">
        <f>ROUND(I148*H148,2)</f>
        <v>0</v>
      </c>
      <c r="K148" s="183" t="s">
        <v>253</v>
      </c>
      <c r="L148" s="40"/>
      <c r="M148" s="188" t="s">
        <v>5</v>
      </c>
      <c r="N148" s="189" t="s">
        <v>44</v>
      </c>
      <c r="O148" s="41"/>
      <c r="P148" s="190">
        <f>O148*H148</f>
        <v>0</v>
      </c>
      <c r="Q148" s="190">
        <v>0</v>
      </c>
      <c r="R148" s="190">
        <f>Q148*H148</f>
        <v>0</v>
      </c>
      <c r="S148" s="190">
        <v>0</v>
      </c>
      <c r="T148" s="191">
        <f>S148*H148</f>
        <v>0</v>
      </c>
      <c r="AR148" s="23" t="s">
        <v>254</v>
      </c>
      <c r="AT148" s="23" t="s">
        <v>249</v>
      </c>
      <c r="AU148" s="23" t="s">
        <v>82</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486</v>
      </c>
    </row>
    <row r="149" spans="2:65" s="11" customFormat="1" ht="29.85" customHeight="1">
      <c r="B149" s="166"/>
      <c r="D149" s="177" t="s">
        <v>72</v>
      </c>
      <c r="E149" s="178" t="s">
        <v>469</v>
      </c>
      <c r="F149" s="178" t="s">
        <v>470</v>
      </c>
      <c r="I149" s="169"/>
      <c r="J149" s="179">
        <f>BK149</f>
        <v>0</v>
      </c>
      <c r="L149" s="166"/>
      <c r="M149" s="171"/>
      <c r="N149" s="172"/>
      <c r="O149" s="172"/>
      <c r="P149" s="173">
        <f>SUM(P150:P155)</f>
        <v>0</v>
      </c>
      <c r="Q149" s="172"/>
      <c r="R149" s="173">
        <f>SUM(R150:R155)</f>
        <v>0</v>
      </c>
      <c r="S149" s="172"/>
      <c r="T149" s="174">
        <f>SUM(T150:T155)</f>
        <v>0</v>
      </c>
      <c r="AR149" s="167" t="s">
        <v>80</v>
      </c>
      <c r="AT149" s="175" t="s">
        <v>72</v>
      </c>
      <c r="AU149" s="175" t="s">
        <v>80</v>
      </c>
      <c r="AY149" s="167" t="s">
        <v>246</v>
      </c>
      <c r="BK149" s="176">
        <f>SUM(BK150:BK155)</f>
        <v>0</v>
      </c>
    </row>
    <row r="150" spans="2:65" s="1" customFormat="1" ht="22.5" customHeight="1">
      <c r="B150" s="180"/>
      <c r="C150" s="181" t="s">
        <v>323</v>
      </c>
      <c r="D150" s="181" t="s">
        <v>249</v>
      </c>
      <c r="E150" s="182" t="s">
        <v>471</v>
      </c>
      <c r="F150" s="183" t="s">
        <v>472</v>
      </c>
      <c r="G150" s="184" t="s">
        <v>376</v>
      </c>
      <c r="H150" s="185">
        <v>850.3</v>
      </c>
      <c r="I150" s="186"/>
      <c r="J150" s="187">
        <f t="shared" ref="J150:J155" si="20">ROUND(I150*H150,2)</f>
        <v>0</v>
      </c>
      <c r="K150" s="183" t="s">
        <v>253</v>
      </c>
      <c r="L150" s="40"/>
      <c r="M150" s="188" t="s">
        <v>5</v>
      </c>
      <c r="N150" s="189" t="s">
        <v>44</v>
      </c>
      <c r="O150" s="41"/>
      <c r="P150" s="190">
        <f t="shared" ref="P150:P155" si="21">O150*H150</f>
        <v>0</v>
      </c>
      <c r="Q150" s="190">
        <v>0</v>
      </c>
      <c r="R150" s="190">
        <f t="shared" ref="R150:R155" si="22">Q150*H150</f>
        <v>0</v>
      </c>
      <c r="S150" s="190">
        <v>0</v>
      </c>
      <c r="T150" s="191">
        <f t="shared" ref="T150:T155" si="23">S150*H150</f>
        <v>0</v>
      </c>
      <c r="AR150" s="23" t="s">
        <v>254</v>
      </c>
      <c r="AT150" s="23" t="s">
        <v>249</v>
      </c>
      <c r="AU150" s="23" t="s">
        <v>82</v>
      </c>
      <c r="AY150" s="23" t="s">
        <v>246</v>
      </c>
      <c r="BE150" s="192">
        <f t="shared" ref="BE150:BE155" si="24">IF(N150="základní",J150,0)</f>
        <v>0</v>
      </c>
      <c r="BF150" s="192">
        <f t="shared" ref="BF150:BF155" si="25">IF(N150="snížená",J150,0)</f>
        <v>0</v>
      </c>
      <c r="BG150" s="192">
        <f t="shared" ref="BG150:BG155" si="26">IF(N150="zákl. přenesená",J150,0)</f>
        <v>0</v>
      </c>
      <c r="BH150" s="192">
        <f t="shared" ref="BH150:BH155" si="27">IF(N150="sníž. přenesená",J150,0)</f>
        <v>0</v>
      </c>
      <c r="BI150" s="192">
        <f t="shared" ref="BI150:BI155" si="28">IF(N150="nulová",J150,0)</f>
        <v>0</v>
      </c>
      <c r="BJ150" s="23" t="s">
        <v>80</v>
      </c>
      <c r="BK150" s="192">
        <f t="shared" ref="BK150:BK155" si="29">ROUND(I150*H150,2)</f>
        <v>0</v>
      </c>
      <c r="BL150" s="23" t="s">
        <v>254</v>
      </c>
      <c r="BM150" s="23" t="s">
        <v>489</v>
      </c>
    </row>
    <row r="151" spans="2:65" s="1" customFormat="1" ht="31.5" customHeight="1">
      <c r="B151" s="180"/>
      <c r="C151" s="181" t="s">
        <v>490</v>
      </c>
      <c r="D151" s="181" t="s">
        <v>249</v>
      </c>
      <c r="E151" s="182" t="s">
        <v>475</v>
      </c>
      <c r="F151" s="183" t="s">
        <v>1294</v>
      </c>
      <c r="G151" s="184" t="s">
        <v>404</v>
      </c>
      <c r="H151" s="185">
        <v>1</v>
      </c>
      <c r="I151" s="186"/>
      <c r="J151" s="187">
        <f t="shared" si="20"/>
        <v>0</v>
      </c>
      <c r="K151" s="183" t="s">
        <v>5</v>
      </c>
      <c r="L151" s="40"/>
      <c r="M151" s="188" t="s">
        <v>5</v>
      </c>
      <c r="N151" s="189" t="s">
        <v>44</v>
      </c>
      <c r="O151" s="41"/>
      <c r="P151" s="190">
        <f t="shared" si="21"/>
        <v>0</v>
      </c>
      <c r="Q151" s="190">
        <v>0</v>
      </c>
      <c r="R151" s="190">
        <f t="shared" si="22"/>
        <v>0</v>
      </c>
      <c r="S151" s="190">
        <v>0</v>
      </c>
      <c r="T151" s="191">
        <f t="shared" si="23"/>
        <v>0</v>
      </c>
      <c r="AR151" s="23" t="s">
        <v>254</v>
      </c>
      <c r="AT151" s="23" t="s">
        <v>249</v>
      </c>
      <c r="AU151" s="23" t="s">
        <v>82</v>
      </c>
      <c r="AY151" s="23" t="s">
        <v>246</v>
      </c>
      <c r="BE151" s="192">
        <f t="shared" si="24"/>
        <v>0</v>
      </c>
      <c r="BF151" s="192">
        <f t="shared" si="25"/>
        <v>0</v>
      </c>
      <c r="BG151" s="192">
        <f t="shared" si="26"/>
        <v>0</v>
      </c>
      <c r="BH151" s="192">
        <f t="shared" si="27"/>
        <v>0</v>
      </c>
      <c r="BI151" s="192">
        <f t="shared" si="28"/>
        <v>0</v>
      </c>
      <c r="BJ151" s="23" t="s">
        <v>80</v>
      </c>
      <c r="BK151" s="192">
        <f t="shared" si="29"/>
        <v>0</v>
      </c>
      <c r="BL151" s="23" t="s">
        <v>254</v>
      </c>
      <c r="BM151" s="23" t="s">
        <v>493</v>
      </c>
    </row>
    <row r="152" spans="2:65" s="1" customFormat="1" ht="22.5" customHeight="1">
      <c r="B152" s="180"/>
      <c r="C152" s="181" t="s">
        <v>326</v>
      </c>
      <c r="D152" s="181" t="s">
        <v>249</v>
      </c>
      <c r="E152" s="182" t="s">
        <v>478</v>
      </c>
      <c r="F152" s="183" t="s">
        <v>1295</v>
      </c>
      <c r="G152" s="184" t="s">
        <v>376</v>
      </c>
      <c r="H152" s="185">
        <v>11.76</v>
      </c>
      <c r="I152" s="186"/>
      <c r="J152" s="187">
        <f t="shared" si="20"/>
        <v>0</v>
      </c>
      <c r="K152" s="183" t="s">
        <v>5</v>
      </c>
      <c r="L152" s="40"/>
      <c r="M152" s="188" t="s">
        <v>5</v>
      </c>
      <c r="N152" s="189" t="s">
        <v>44</v>
      </c>
      <c r="O152" s="41"/>
      <c r="P152" s="190">
        <f t="shared" si="21"/>
        <v>0</v>
      </c>
      <c r="Q152" s="190">
        <v>0</v>
      </c>
      <c r="R152" s="190">
        <f t="shared" si="22"/>
        <v>0</v>
      </c>
      <c r="S152" s="190">
        <v>0</v>
      </c>
      <c r="T152" s="191">
        <f t="shared" si="23"/>
        <v>0</v>
      </c>
      <c r="AR152" s="23" t="s">
        <v>254</v>
      </c>
      <c r="AT152" s="23" t="s">
        <v>249</v>
      </c>
      <c r="AU152" s="23" t="s">
        <v>82</v>
      </c>
      <c r="AY152" s="23" t="s">
        <v>246</v>
      </c>
      <c r="BE152" s="192">
        <f t="shared" si="24"/>
        <v>0</v>
      </c>
      <c r="BF152" s="192">
        <f t="shared" si="25"/>
        <v>0</v>
      </c>
      <c r="BG152" s="192">
        <f t="shared" si="26"/>
        <v>0</v>
      </c>
      <c r="BH152" s="192">
        <f t="shared" si="27"/>
        <v>0</v>
      </c>
      <c r="BI152" s="192">
        <f t="shared" si="28"/>
        <v>0</v>
      </c>
      <c r="BJ152" s="23" t="s">
        <v>80</v>
      </c>
      <c r="BK152" s="192">
        <f t="shared" si="29"/>
        <v>0</v>
      </c>
      <c r="BL152" s="23" t="s">
        <v>254</v>
      </c>
      <c r="BM152" s="23" t="s">
        <v>498</v>
      </c>
    </row>
    <row r="153" spans="2:65" s="1" customFormat="1" ht="31.5" customHeight="1">
      <c r="B153" s="180"/>
      <c r="C153" s="181" t="s">
        <v>499</v>
      </c>
      <c r="D153" s="181" t="s">
        <v>249</v>
      </c>
      <c r="E153" s="182" t="s">
        <v>838</v>
      </c>
      <c r="F153" s="183" t="s">
        <v>1296</v>
      </c>
      <c r="G153" s="184" t="s">
        <v>404</v>
      </c>
      <c r="H153" s="185">
        <v>1</v>
      </c>
      <c r="I153" s="186"/>
      <c r="J153" s="187">
        <f t="shared" si="20"/>
        <v>0</v>
      </c>
      <c r="K153" s="183" t="s">
        <v>5</v>
      </c>
      <c r="L153" s="40"/>
      <c r="M153" s="188" t="s">
        <v>5</v>
      </c>
      <c r="N153" s="189" t="s">
        <v>44</v>
      </c>
      <c r="O153" s="41"/>
      <c r="P153" s="190">
        <f t="shared" si="21"/>
        <v>0</v>
      </c>
      <c r="Q153" s="190">
        <v>0</v>
      </c>
      <c r="R153" s="190">
        <f t="shared" si="22"/>
        <v>0</v>
      </c>
      <c r="S153" s="190">
        <v>0</v>
      </c>
      <c r="T153" s="191">
        <f t="shared" si="23"/>
        <v>0</v>
      </c>
      <c r="AR153" s="23" t="s">
        <v>254</v>
      </c>
      <c r="AT153" s="23" t="s">
        <v>249</v>
      </c>
      <c r="AU153" s="23" t="s">
        <v>82</v>
      </c>
      <c r="AY153" s="23" t="s">
        <v>246</v>
      </c>
      <c r="BE153" s="192">
        <f t="shared" si="24"/>
        <v>0</v>
      </c>
      <c r="BF153" s="192">
        <f t="shared" si="25"/>
        <v>0</v>
      </c>
      <c r="BG153" s="192">
        <f t="shared" si="26"/>
        <v>0</v>
      </c>
      <c r="BH153" s="192">
        <f t="shared" si="27"/>
        <v>0</v>
      </c>
      <c r="BI153" s="192">
        <f t="shared" si="28"/>
        <v>0</v>
      </c>
      <c r="BJ153" s="23" t="s">
        <v>80</v>
      </c>
      <c r="BK153" s="192">
        <f t="shared" si="29"/>
        <v>0</v>
      </c>
      <c r="BL153" s="23" t="s">
        <v>254</v>
      </c>
      <c r="BM153" s="23" t="s">
        <v>502</v>
      </c>
    </row>
    <row r="154" spans="2:65" s="1" customFormat="1" ht="31.5" customHeight="1">
      <c r="B154" s="180"/>
      <c r="C154" s="181" t="s">
        <v>414</v>
      </c>
      <c r="D154" s="181" t="s">
        <v>249</v>
      </c>
      <c r="E154" s="182" t="s">
        <v>840</v>
      </c>
      <c r="F154" s="183" t="s">
        <v>1297</v>
      </c>
      <c r="G154" s="184" t="s">
        <v>393</v>
      </c>
      <c r="H154" s="185">
        <v>1</v>
      </c>
      <c r="I154" s="186"/>
      <c r="J154" s="187">
        <f t="shared" si="20"/>
        <v>0</v>
      </c>
      <c r="K154" s="183" t="s">
        <v>5</v>
      </c>
      <c r="L154" s="40"/>
      <c r="M154" s="188" t="s">
        <v>5</v>
      </c>
      <c r="N154" s="189" t="s">
        <v>44</v>
      </c>
      <c r="O154" s="41"/>
      <c r="P154" s="190">
        <f t="shared" si="21"/>
        <v>0</v>
      </c>
      <c r="Q154" s="190">
        <v>0</v>
      </c>
      <c r="R154" s="190">
        <f t="shared" si="22"/>
        <v>0</v>
      </c>
      <c r="S154" s="190">
        <v>0</v>
      </c>
      <c r="T154" s="191">
        <f t="shared" si="23"/>
        <v>0</v>
      </c>
      <c r="AR154" s="23" t="s">
        <v>254</v>
      </c>
      <c r="AT154" s="23" t="s">
        <v>249</v>
      </c>
      <c r="AU154" s="23" t="s">
        <v>82</v>
      </c>
      <c r="AY154" s="23" t="s">
        <v>246</v>
      </c>
      <c r="BE154" s="192">
        <f t="shared" si="24"/>
        <v>0</v>
      </c>
      <c r="BF154" s="192">
        <f t="shared" si="25"/>
        <v>0</v>
      </c>
      <c r="BG154" s="192">
        <f t="shared" si="26"/>
        <v>0</v>
      </c>
      <c r="BH154" s="192">
        <f t="shared" si="27"/>
        <v>0</v>
      </c>
      <c r="BI154" s="192">
        <f t="shared" si="28"/>
        <v>0</v>
      </c>
      <c r="BJ154" s="23" t="s">
        <v>80</v>
      </c>
      <c r="BK154" s="192">
        <f t="shared" si="29"/>
        <v>0</v>
      </c>
      <c r="BL154" s="23" t="s">
        <v>254</v>
      </c>
      <c r="BM154" s="23" t="s">
        <v>505</v>
      </c>
    </row>
    <row r="155" spans="2:65" s="1" customFormat="1" ht="31.5" customHeight="1">
      <c r="B155" s="180"/>
      <c r="C155" s="181" t="s">
        <v>506</v>
      </c>
      <c r="D155" s="181" t="s">
        <v>249</v>
      </c>
      <c r="E155" s="182" t="s">
        <v>1298</v>
      </c>
      <c r="F155" s="183" t="s">
        <v>1299</v>
      </c>
      <c r="G155" s="184" t="s">
        <v>376</v>
      </c>
      <c r="H155" s="185">
        <v>4</v>
      </c>
      <c r="I155" s="186"/>
      <c r="J155" s="187">
        <f t="shared" si="20"/>
        <v>0</v>
      </c>
      <c r="K155" s="183" t="s">
        <v>5</v>
      </c>
      <c r="L155" s="40"/>
      <c r="M155" s="188" t="s">
        <v>5</v>
      </c>
      <c r="N155" s="189" t="s">
        <v>44</v>
      </c>
      <c r="O155" s="41"/>
      <c r="P155" s="190">
        <f t="shared" si="21"/>
        <v>0</v>
      </c>
      <c r="Q155" s="190">
        <v>0</v>
      </c>
      <c r="R155" s="190">
        <f t="shared" si="22"/>
        <v>0</v>
      </c>
      <c r="S155" s="190">
        <v>0</v>
      </c>
      <c r="T155" s="191">
        <f t="shared" si="23"/>
        <v>0</v>
      </c>
      <c r="AR155" s="23" t="s">
        <v>254</v>
      </c>
      <c r="AT155" s="23" t="s">
        <v>249</v>
      </c>
      <c r="AU155" s="23" t="s">
        <v>82</v>
      </c>
      <c r="AY155" s="23" t="s">
        <v>246</v>
      </c>
      <c r="BE155" s="192">
        <f t="shared" si="24"/>
        <v>0</v>
      </c>
      <c r="BF155" s="192">
        <f t="shared" si="25"/>
        <v>0</v>
      </c>
      <c r="BG155" s="192">
        <f t="shared" si="26"/>
        <v>0</v>
      </c>
      <c r="BH155" s="192">
        <f t="shared" si="27"/>
        <v>0</v>
      </c>
      <c r="BI155" s="192">
        <f t="shared" si="28"/>
        <v>0</v>
      </c>
      <c r="BJ155" s="23" t="s">
        <v>80</v>
      </c>
      <c r="BK155" s="192">
        <f t="shared" si="29"/>
        <v>0</v>
      </c>
      <c r="BL155" s="23" t="s">
        <v>254</v>
      </c>
      <c r="BM155" s="23" t="s">
        <v>509</v>
      </c>
    </row>
    <row r="156" spans="2:65" s="11" customFormat="1" ht="29.85" customHeight="1">
      <c r="B156" s="166"/>
      <c r="D156" s="177" t="s">
        <v>72</v>
      </c>
      <c r="E156" s="178" t="s">
        <v>481</v>
      </c>
      <c r="F156" s="178" t="s">
        <v>482</v>
      </c>
      <c r="I156" s="169"/>
      <c r="J156" s="179">
        <f>BK156</f>
        <v>0</v>
      </c>
      <c r="L156" s="166"/>
      <c r="M156" s="171"/>
      <c r="N156" s="172"/>
      <c r="O156" s="172"/>
      <c r="P156" s="173">
        <f>SUM(P157:P168)</f>
        <v>0</v>
      </c>
      <c r="Q156" s="172"/>
      <c r="R156" s="173">
        <f>SUM(R157:R168)</f>
        <v>0</v>
      </c>
      <c r="S156" s="172"/>
      <c r="T156" s="174">
        <f>SUM(T157:T168)</f>
        <v>0</v>
      </c>
      <c r="AR156" s="167" t="s">
        <v>80</v>
      </c>
      <c r="AT156" s="175" t="s">
        <v>72</v>
      </c>
      <c r="AU156" s="175" t="s">
        <v>80</v>
      </c>
      <c r="AY156" s="167" t="s">
        <v>246</v>
      </c>
      <c r="BK156" s="176">
        <f>SUM(BK157:BK168)</f>
        <v>0</v>
      </c>
    </row>
    <row r="157" spans="2:65" s="1" customFormat="1" ht="22.5" customHeight="1">
      <c r="B157" s="180"/>
      <c r="C157" s="181" t="s">
        <v>418</v>
      </c>
      <c r="D157" s="181" t="s">
        <v>249</v>
      </c>
      <c r="E157" s="182" t="s">
        <v>846</v>
      </c>
      <c r="F157" s="183" t="s">
        <v>847</v>
      </c>
      <c r="G157" s="184" t="s">
        <v>376</v>
      </c>
      <c r="H157" s="185">
        <v>6.58</v>
      </c>
      <c r="I157" s="186"/>
      <c r="J157" s="187">
        <f t="shared" ref="J157:J168" si="30">ROUND(I157*H157,2)</f>
        <v>0</v>
      </c>
      <c r="K157" s="183" t="s">
        <v>253</v>
      </c>
      <c r="L157" s="40"/>
      <c r="M157" s="188" t="s">
        <v>5</v>
      </c>
      <c r="N157" s="189" t="s">
        <v>44</v>
      </c>
      <c r="O157" s="41"/>
      <c r="P157" s="190">
        <f t="shared" ref="P157:P168" si="31">O157*H157</f>
        <v>0</v>
      </c>
      <c r="Q157" s="190">
        <v>0</v>
      </c>
      <c r="R157" s="190">
        <f t="shared" ref="R157:R168" si="32">Q157*H157</f>
        <v>0</v>
      </c>
      <c r="S157" s="190">
        <v>0</v>
      </c>
      <c r="T157" s="191">
        <f t="shared" ref="T157:T168" si="33">S157*H157</f>
        <v>0</v>
      </c>
      <c r="AR157" s="23" t="s">
        <v>254</v>
      </c>
      <c r="AT157" s="23" t="s">
        <v>249</v>
      </c>
      <c r="AU157" s="23" t="s">
        <v>82</v>
      </c>
      <c r="AY157" s="23" t="s">
        <v>246</v>
      </c>
      <c r="BE157" s="192">
        <f t="shared" ref="BE157:BE168" si="34">IF(N157="základní",J157,0)</f>
        <v>0</v>
      </c>
      <c r="BF157" s="192">
        <f t="shared" ref="BF157:BF168" si="35">IF(N157="snížená",J157,0)</f>
        <v>0</v>
      </c>
      <c r="BG157" s="192">
        <f t="shared" ref="BG157:BG168" si="36">IF(N157="zákl. přenesená",J157,0)</f>
        <v>0</v>
      </c>
      <c r="BH157" s="192">
        <f t="shared" ref="BH157:BH168" si="37">IF(N157="sníž. přenesená",J157,0)</f>
        <v>0</v>
      </c>
      <c r="BI157" s="192">
        <f t="shared" ref="BI157:BI168" si="38">IF(N157="nulová",J157,0)</f>
        <v>0</v>
      </c>
      <c r="BJ157" s="23" t="s">
        <v>80</v>
      </c>
      <c r="BK157" s="192">
        <f t="shared" ref="BK157:BK168" si="39">ROUND(I157*H157,2)</f>
        <v>0</v>
      </c>
      <c r="BL157" s="23" t="s">
        <v>254</v>
      </c>
      <c r="BM157" s="23" t="s">
        <v>514</v>
      </c>
    </row>
    <row r="158" spans="2:65" s="1" customFormat="1" ht="22.5" customHeight="1">
      <c r="B158" s="180"/>
      <c r="C158" s="181" t="s">
        <v>515</v>
      </c>
      <c r="D158" s="181" t="s">
        <v>249</v>
      </c>
      <c r="E158" s="182" t="s">
        <v>848</v>
      </c>
      <c r="F158" s="183" t="s">
        <v>849</v>
      </c>
      <c r="G158" s="184" t="s">
        <v>376</v>
      </c>
      <c r="H158" s="185">
        <v>19.57</v>
      </c>
      <c r="I158" s="186"/>
      <c r="J158" s="187">
        <f t="shared" si="30"/>
        <v>0</v>
      </c>
      <c r="K158" s="183" t="s">
        <v>253</v>
      </c>
      <c r="L158" s="40"/>
      <c r="M158" s="188" t="s">
        <v>5</v>
      </c>
      <c r="N158" s="189" t="s">
        <v>44</v>
      </c>
      <c r="O158" s="41"/>
      <c r="P158" s="190">
        <f t="shared" si="31"/>
        <v>0</v>
      </c>
      <c r="Q158" s="190">
        <v>0</v>
      </c>
      <c r="R158" s="190">
        <f t="shared" si="32"/>
        <v>0</v>
      </c>
      <c r="S158" s="190">
        <v>0</v>
      </c>
      <c r="T158" s="191">
        <f t="shared" si="33"/>
        <v>0</v>
      </c>
      <c r="AR158" s="23" t="s">
        <v>254</v>
      </c>
      <c r="AT158" s="23" t="s">
        <v>249</v>
      </c>
      <c r="AU158" s="23" t="s">
        <v>82</v>
      </c>
      <c r="AY158" s="23" t="s">
        <v>246</v>
      </c>
      <c r="BE158" s="192">
        <f t="shared" si="34"/>
        <v>0</v>
      </c>
      <c r="BF158" s="192">
        <f t="shared" si="35"/>
        <v>0</v>
      </c>
      <c r="BG158" s="192">
        <f t="shared" si="36"/>
        <v>0</v>
      </c>
      <c r="BH158" s="192">
        <f t="shared" si="37"/>
        <v>0</v>
      </c>
      <c r="BI158" s="192">
        <f t="shared" si="38"/>
        <v>0</v>
      </c>
      <c r="BJ158" s="23" t="s">
        <v>80</v>
      </c>
      <c r="BK158" s="192">
        <f t="shared" si="39"/>
        <v>0</v>
      </c>
      <c r="BL158" s="23" t="s">
        <v>254</v>
      </c>
      <c r="BM158" s="23" t="s">
        <v>463</v>
      </c>
    </row>
    <row r="159" spans="2:65" s="1" customFormat="1" ht="22.5" customHeight="1">
      <c r="B159" s="180"/>
      <c r="C159" s="181" t="s">
        <v>424</v>
      </c>
      <c r="D159" s="181" t="s">
        <v>249</v>
      </c>
      <c r="E159" s="182" t="s">
        <v>850</v>
      </c>
      <c r="F159" s="183" t="s">
        <v>851</v>
      </c>
      <c r="G159" s="184" t="s">
        <v>376</v>
      </c>
      <c r="H159" s="185">
        <v>76.790000000000006</v>
      </c>
      <c r="I159" s="186"/>
      <c r="J159" s="187">
        <f t="shared" si="30"/>
        <v>0</v>
      </c>
      <c r="K159" s="183" t="s">
        <v>253</v>
      </c>
      <c r="L159" s="40"/>
      <c r="M159" s="188" t="s">
        <v>5</v>
      </c>
      <c r="N159" s="189" t="s">
        <v>44</v>
      </c>
      <c r="O159" s="41"/>
      <c r="P159" s="190">
        <f t="shared" si="31"/>
        <v>0</v>
      </c>
      <c r="Q159" s="190">
        <v>0</v>
      </c>
      <c r="R159" s="190">
        <f t="shared" si="32"/>
        <v>0</v>
      </c>
      <c r="S159" s="190">
        <v>0</v>
      </c>
      <c r="T159" s="191">
        <f t="shared" si="33"/>
        <v>0</v>
      </c>
      <c r="AR159" s="23" t="s">
        <v>254</v>
      </c>
      <c r="AT159" s="23" t="s">
        <v>249</v>
      </c>
      <c r="AU159" s="23" t="s">
        <v>82</v>
      </c>
      <c r="AY159" s="23" t="s">
        <v>246</v>
      </c>
      <c r="BE159" s="192">
        <f t="shared" si="34"/>
        <v>0</v>
      </c>
      <c r="BF159" s="192">
        <f t="shared" si="35"/>
        <v>0</v>
      </c>
      <c r="BG159" s="192">
        <f t="shared" si="36"/>
        <v>0</v>
      </c>
      <c r="BH159" s="192">
        <f t="shared" si="37"/>
        <v>0</v>
      </c>
      <c r="BI159" s="192">
        <f t="shared" si="38"/>
        <v>0</v>
      </c>
      <c r="BJ159" s="23" t="s">
        <v>80</v>
      </c>
      <c r="BK159" s="192">
        <f t="shared" si="39"/>
        <v>0</v>
      </c>
      <c r="BL159" s="23" t="s">
        <v>254</v>
      </c>
      <c r="BM159" s="23" t="s">
        <v>481</v>
      </c>
    </row>
    <row r="160" spans="2:65" s="1" customFormat="1" ht="22.5" customHeight="1">
      <c r="B160" s="180"/>
      <c r="C160" s="181" t="s">
        <v>521</v>
      </c>
      <c r="D160" s="181" t="s">
        <v>249</v>
      </c>
      <c r="E160" s="182" t="s">
        <v>850</v>
      </c>
      <c r="F160" s="183" t="s">
        <v>851</v>
      </c>
      <c r="G160" s="184" t="s">
        <v>376</v>
      </c>
      <c r="H160" s="185">
        <v>4.28</v>
      </c>
      <c r="I160" s="186"/>
      <c r="J160" s="187">
        <f t="shared" si="30"/>
        <v>0</v>
      </c>
      <c r="K160" s="183" t="s">
        <v>253</v>
      </c>
      <c r="L160" s="40"/>
      <c r="M160" s="188" t="s">
        <v>5</v>
      </c>
      <c r="N160" s="189" t="s">
        <v>44</v>
      </c>
      <c r="O160" s="41"/>
      <c r="P160" s="190">
        <f t="shared" si="31"/>
        <v>0</v>
      </c>
      <c r="Q160" s="190">
        <v>0</v>
      </c>
      <c r="R160" s="190">
        <f t="shared" si="32"/>
        <v>0</v>
      </c>
      <c r="S160" s="190">
        <v>0</v>
      </c>
      <c r="T160" s="191">
        <f t="shared" si="33"/>
        <v>0</v>
      </c>
      <c r="AR160" s="23" t="s">
        <v>254</v>
      </c>
      <c r="AT160" s="23" t="s">
        <v>249</v>
      </c>
      <c r="AU160" s="23" t="s">
        <v>82</v>
      </c>
      <c r="AY160" s="23" t="s">
        <v>246</v>
      </c>
      <c r="BE160" s="192">
        <f t="shared" si="34"/>
        <v>0</v>
      </c>
      <c r="BF160" s="192">
        <f t="shared" si="35"/>
        <v>0</v>
      </c>
      <c r="BG160" s="192">
        <f t="shared" si="36"/>
        <v>0</v>
      </c>
      <c r="BH160" s="192">
        <f t="shared" si="37"/>
        <v>0</v>
      </c>
      <c r="BI160" s="192">
        <f t="shared" si="38"/>
        <v>0</v>
      </c>
      <c r="BJ160" s="23" t="s">
        <v>80</v>
      </c>
      <c r="BK160" s="192">
        <f t="shared" si="39"/>
        <v>0</v>
      </c>
      <c r="BL160" s="23" t="s">
        <v>254</v>
      </c>
      <c r="BM160" s="23" t="s">
        <v>524</v>
      </c>
    </row>
    <row r="161" spans="2:65" s="1" customFormat="1" ht="22.5" customHeight="1">
      <c r="B161" s="180"/>
      <c r="C161" s="181" t="s">
        <v>428</v>
      </c>
      <c r="D161" s="181" t="s">
        <v>249</v>
      </c>
      <c r="E161" s="182" t="s">
        <v>1300</v>
      </c>
      <c r="F161" s="183" t="s">
        <v>1301</v>
      </c>
      <c r="G161" s="184" t="s">
        <v>359</v>
      </c>
      <c r="H161" s="185">
        <v>0.752</v>
      </c>
      <c r="I161" s="186"/>
      <c r="J161" s="187">
        <f t="shared" si="30"/>
        <v>0</v>
      </c>
      <c r="K161" s="183" t="s">
        <v>253</v>
      </c>
      <c r="L161" s="40"/>
      <c r="M161" s="188" t="s">
        <v>5</v>
      </c>
      <c r="N161" s="189" t="s">
        <v>44</v>
      </c>
      <c r="O161" s="41"/>
      <c r="P161" s="190">
        <f t="shared" si="31"/>
        <v>0</v>
      </c>
      <c r="Q161" s="190">
        <v>0</v>
      </c>
      <c r="R161" s="190">
        <f t="shared" si="32"/>
        <v>0</v>
      </c>
      <c r="S161" s="190">
        <v>0</v>
      </c>
      <c r="T161" s="191">
        <f t="shared" si="33"/>
        <v>0</v>
      </c>
      <c r="AR161" s="23" t="s">
        <v>254</v>
      </c>
      <c r="AT161" s="23" t="s">
        <v>249</v>
      </c>
      <c r="AU161" s="23" t="s">
        <v>82</v>
      </c>
      <c r="AY161" s="23" t="s">
        <v>246</v>
      </c>
      <c r="BE161" s="192">
        <f t="shared" si="34"/>
        <v>0</v>
      </c>
      <c r="BF161" s="192">
        <f t="shared" si="35"/>
        <v>0</v>
      </c>
      <c r="BG161" s="192">
        <f t="shared" si="36"/>
        <v>0</v>
      </c>
      <c r="BH161" s="192">
        <f t="shared" si="37"/>
        <v>0</v>
      </c>
      <c r="BI161" s="192">
        <f t="shared" si="38"/>
        <v>0</v>
      </c>
      <c r="BJ161" s="23" t="s">
        <v>80</v>
      </c>
      <c r="BK161" s="192">
        <f t="shared" si="39"/>
        <v>0</v>
      </c>
      <c r="BL161" s="23" t="s">
        <v>254</v>
      </c>
      <c r="BM161" s="23" t="s">
        <v>527</v>
      </c>
    </row>
    <row r="162" spans="2:65" s="1" customFormat="1" ht="22.5" customHeight="1">
      <c r="B162" s="180"/>
      <c r="C162" s="181" t="s">
        <v>528</v>
      </c>
      <c r="D162" s="181" t="s">
        <v>249</v>
      </c>
      <c r="E162" s="182" t="s">
        <v>862</v>
      </c>
      <c r="F162" s="183" t="s">
        <v>863</v>
      </c>
      <c r="G162" s="184" t="s">
        <v>376</v>
      </c>
      <c r="H162" s="185">
        <v>127.8</v>
      </c>
      <c r="I162" s="186"/>
      <c r="J162" s="187">
        <f t="shared" si="30"/>
        <v>0</v>
      </c>
      <c r="K162" s="183" t="s">
        <v>253</v>
      </c>
      <c r="L162" s="40"/>
      <c r="M162" s="188" t="s">
        <v>5</v>
      </c>
      <c r="N162" s="189" t="s">
        <v>44</v>
      </c>
      <c r="O162" s="41"/>
      <c r="P162" s="190">
        <f t="shared" si="31"/>
        <v>0</v>
      </c>
      <c r="Q162" s="190">
        <v>0</v>
      </c>
      <c r="R162" s="190">
        <f t="shared" si="32"/>
        <v>0</v>
      </c>
      <c r="S162" s="190">
        <v>0</v>
      </c>
      <c r="T162" s="191">
        <f t="shared" si="33"/>
        <v>0</v>
      </c>
      <c r="AR162" s="23" t="s">
        <v>254</v>
      </c>
      <c r="AT162" s="23" t="s">
        <v>249</v>
      </c>
      <c r="AU162" s="23" t="s">
        <v>82</v>
      </c>
      <c r="AY162" s="23" t="s">
        <v>246</v>
      </c>
      <c r="BE162" s="192">
        <f t="shared" si="34"/>
        <v>0</v>
      </c>
      <c r="BF162" s="192">
        <f t="shared" si="35"/>
        <v>0</v>
      </c>
      <c r="BG162" s="192">
        <f t="shared" si="36"/>
        <v>0</v>
      </c>
      <c r="BH162" s="192">
        <f t="shared" si="37"/>
        <v>0</v>
      </c>
      <c r="BI162" s="192">
        <f t="shared" si="38"/>
        <v>0</v>
      </c>
      <c r="BJ162" s="23" t="s">
        <v>80</v>
      </c>
      <c r="BK162" s="192">
        <f t="shared" si="39"/>
        <v>0</v>
      </c>
      <c r="BL162" s="23" t="s">
        <v>254</v>
      </c>
      <c r="BM162" s="23" t="s">
        <v>531</v>
      </c>
    </row>
    <row r="163" spans="2:65" s="1" customFormat="1" ht="22.5" customHeight="1">
      <c r="B163" s="180"/>
      <c r="C163" s="181" t="s">
        <v>431</v>
      </c>
      <c r="D163" s="181" t="s">
        <v>249</v>
      </c>
      <c r="E163" s="182" t="s">
        <v>864</v>
      </c>
      <c r="F163" s="183" t="s">
        <v>865</v>
      </c>
      <c r="G163" s="184" t="s">
        <v>376</v>
      </c>
      <c r="H163" s="185">
        <v>21.135999999999999</v>
      </c>
      <c r="I163" s="186"/>
      <c r="J163" s="187">
        <f t="shared" si="30"/>
        <v>0</v>
      </c>
      <c r="K163" s="183" t="s">
        <v>253</v>
      </c>
      <c r="L163" s="40"/>
      <c r="M163" s="188" t="s">
        <v>5</v>
      </c>
      <c r="N163" s="189" t="s">
        <v>44</v>
      </c>
      <c r="O163" s="41"/>
      <c r="P163" s="190">
        <f t="shared" si="31"/>
        <v>0</v>
      </c>
      <c r="Q163" s="190">
        <v>0</v>
      </c>
      <c r="R163" s="190">
        <f t="shared" si="32"/>
        <v>0</v>
      </c>
      <c r="S163" s="190">
        <v>0</v>
      </c>
      <c r="T163" s="191">
        <f t="shared" si="33"/>
        <v>0</v>
      </c>
      <c r="AR163" s="23" t="s">
        <v>254</v>
      </c>
      <c r="AT163" s="23" t="s">
        <v>249</v>
      </c>
      <c r="AU163" s="23" t="s">
        <v>82</v>
      </c>
      <c r="AY163" s="23" t="s">
        <v>246</v>
      </c>
      <c r="BE163" s="192">
        <f t="shared" si="34"/>
        <v>0</v>
      </c>
      <c r="BF163" s="192">
        <f t="shared" si="35"/>
        <v>0</v>
      </c>
      <c r="BG163" s="192">
        <f t="shared" si="36"/>
        <v>0</v>
      </c>
      <c r="BH163" s="192">
        <f t="shared" si="37"/>
        <v>0</v>
      </c>
      <c r="BI163" s="192">
        <f t="shared" si="38"/>
        <v>0</v>
      </c>
      <c r="BJ163" s="23" t="s">
        <v>80</v>
      </c>
      <c r="BK163" s="192">
        <f t="shared" si="39"/>
        <v>0</v>
      </c>
      <c r="BL163" s="23" t="s">
        <v>254</v>
      </c>
      <c r="BM163" s="23" t="s">
        <v>534</v>
      </c>
    </row>
    <row r="164" spans="2:65" s="1" customFormat="1" ht="22.5" customHeight="1">
      <c r="B164" s="180"/>
      <c r="C164" s="181" t="s">
        <v>537</v>
      </c>
      <c r="D164" s="181" t="s">
        <v>249</v>
      </c>
      <c r="E164" s="182" t="s">
        <v>866</v>
      </c>
      <c r="F164" s="183" t="s">
        <v>867</v>
      </c>
      <c r="G164" s="184" t="s">
        <v>376</v>
      </c>
      <c r="H164" s="185">
        <v>35.1</v>
      </c>
      <c r="I164" s="186"/>
      <c r="J164" s="187">
        <f t="shared" si="30"/>
        <v>0</v>
      </c>
      <c r="K164" s="183" t="s">
        <v>253</v>
      </c>
      <c r="L164" s="40"/>
      <c r="M164" s="188" t="s">
        <v>5</v>
      </c>
      <c r="N164" s="189" t="s">
        <v>44</v>
      </c>
      <c r="O164" s="41"/>
      <c r="P164" s="190">
        <f t="shared" si="31"/>
        <v>0</v>
      </c>
      <c r="Q164" s="190">
        <v>0</v>
      </c>
      <c r="R164" s="190">
        <f t="shared" si="32"/>
        <v>0</v>
      </c>
      <c r="S164" s="190">
        <v>0</v>
      </c>
      <c r="T164" s="191">
        <f t="shared" si="33"/>
        <v>0</v>
      </c>
      <c r="AR164" s="23" t="s">
        <v>254</v>
      </c>
      <c r="AT164" s="23" t="s">
        <v>249</v>
      </c>
      <c r="AU164" s="23" t="s">
        <v>82</v>
      </c>
      <c r="AY164" s="23" t="s">
        <v>246</v>
      </c>
      <c r="BE164" s="192">
        <f t="shared" si="34"/>
        <v>0</v>
      </c>
      <c r="BF164" s="192">
        <f t="shared" si="35"/>
        <v>0</v>
      </c>
      <c r="BG164" s="192">
        <f t="shared" si="36"/>
        <v>0</v>
      </c>
      <c r="BH164" s="192">
        <f t="shared" si="37"/>
        <v>0</v>
      </c>
      <c r="BI164" s="192">
        <f t="shared" si="38"/>
        <v>0</v>
      </c>
      <c r="BJ164" s="23" t="s">
        <v>80</v>
      </c>
      <c r="BK164" s="192">
        <f t="shared" si="39"/>
        <v>0</v>
      </c>
      <c r="BL164" s="23" t="s">
        <v>254</v>
      </c>
      <c r="BM164" s="23" t="s">
        <v>540</v>
      </c>
    </row>
    <row r="165" spans="2:65" s="1" customFormat="1" ht="31.5" customHeight="1">
      <c r="B165" s="180"/>
      <c r="C165" s="181" t="s">
        <v>435</v>
      </c>
      <c r="D165" s="181" t="s">
        <v>249</v>
      </c>
      <c r="E165" s="182" t="s">
        <v>870</v>
      </c>
      <c r="F165" s="183" t="s">
        <v>871</v>
      </c>
      <c r="G165" s="184" t="s">
        <v>376</v>
      </c>
      <c r="H165" s="185">
        <v>127.8</v>
      </c>
      <c r="I165" s="186"/>
      <c r="J165" s="187">
        <f t="shared" si="30"/>
        <v>0</v>
      </c>
      <c r="K165" s="183" t="s">
        <v>253</v>
      </c>
      <c r="L165" s="40"/>
      <c r="M165" s="188" t="s">
        <v>5</v>
      </c>
      <c r="N165" s="189" t="s">
        <v>44</v>
      </c>
      <c r="O165" s="41"/>
      <c r="P165" s="190">
        <f t="shared" si="31"/>
        <v>0</v>
      </c>
      <c r="Q165" s="190">
        <v>0</v>
      </c>
      <c r="R165" s="190">
        <f t="shared" si="32"/>
        <v>0</v>
      </c>
      <c r="S165" s="190">
        <v>0</v>
      </c>
      <c r="T165" s="191">
        <f t="shared" si="33"/>
        <v>0</v>
      </c>
      <c r="AR165" s="23" t="s">
        <v>254</v>
      </c>
      <c r="AT165" s="23" t="s">
        <v>249</v>
      </c>
      <c r="AU165" s="23" t="s">
        <v>82</v>
      </c>
      <c r="AY165" s="23" t="s">
        <v>246</v>
      </c>
      <c r="BE165" s="192">
        <f t="shared" si="34"/>
        <v>0</v>
      </c>
      <c r="BF165" s="192">
        <f t="shared" si="35"/>
        <v>0</v>
      </c>
      <c r="BG165" s="192">
        <f t="shared" si="36"/>
        <v>0</v>
      </c>
      <c r="BH165" s="192">
        <f t="shared" si="37"/>
        <v>0</v>
      </c>
      <c r="BI165" s="192">
        <f t="shared" si="38"/>
        <v>0</v>
      </c>
      <c r="BJ165" s="23" t="s">
        <v>80</v>
      </c>
      <c r="BK165" s="192">
        <f t="shared" si="39"/>
        <v>0</v>
      </c>
      <c r="BL165" s="23" t="s">
        <v>254</v>
      </c>
      <c r="BM165" s="23" t="s">
        <v>547</v>
      </c>
    </row>
    <row r="166" spans="2:65" s="1" customFormat="1" ht="22.5" customHeight="1">
      <c r="B166" s="180"/>
      <c r="C166" s="181" t="s">
        <v>548</v>
      </c>
      <c r="D166" s="181" t="s">
        <v>249</v>
      </c>
      <c r="E166" s="182" t="s">
        <v>872</v>
      </c>
      <c r="F166" s="183" t="s">
        <v>873</v>
      </c>
      <c r="G166" s="184" t="s">
        <v>359</v>
      </c>
      <c r="H166" s="185">
        <v>2.56</v>
      </c>
      <c r="I166" s="186"/>
      <c r="J166" s="187">
        <f t="shared" si="30"/>
        <v>0</v>
      </c>
      <c r="K166" s="183" t="s">
        <v>253</v>
      </c>
      <c r="L166" s="40"/>
      <c r="M166" s="188" t="s">
        <v>5</v>
      </c>
      <c r="N166" s="189" t="s">
        <v>44</v>
      </c>
      <c r="O166" s="41"/>
      <c r="P166" s="190">
        <f t="shared" si="31"/>
        <v>0</v>
      </c>
      <c r="Q166" s="190">
        <v>0</v>
      </c>
      <c r="R166" s="190">
        <f t="shared" si="32"/>
        <v>0</v>
      </c>
      <c r="S166" s="190">
        <v>0</v>
      </c>
      <c r="T166" s="191">
        <f t="shared" si="33"/>
        <v>0</v>
      </c>
      <c r="AR166" s="23" t="s">
        <v>254</v>
      </c>
      <c r="AT166" s="23" t="s">
        <v>249</v>
      </c>
      <c r="AU166" s="23" t="s">
        <v>82</v>
      </c>
      <c r="AY166" s="23" t="s">
        <v>246</v>
      </c>
      <c r="BE166" s="192">
        <f t="shared" si="34"/>
        <v>0</v>
      </c>
      <c r="BF166" s="192">
        <f t="shared" si="35"/>
        <v>0</v>
      </c>
      <c r="BG166" s="192">
        <f t="shared" si="36"/>
        <v>0</v>
      </c>
      <c r="BH166" s="192">
        <f t="shared" si="37"/>
        <v>0</v>
      </c>
      <c r="BI166" s="192">
        <f t="shared" si="38"/>
        <v>0</v>
      </c>
      <c r="BJ166" s="23" t="s">
        <v>80</v>
      </c>
      <c r="BK166" s="192">
        <f t="shared" si="39"/>
        <v>0</v>
      </c>
      <c r="BL166" s="23" t="s">
        <v>254</v>
      </c>
      <c r="BM166" s="23" t="s">
        <v>552</v>
      </c>
    </row>
    <row r="167" spans="2:65" s="1" customFormat="1" ht="22.5" customHeight="1">
      <c r="B167" s="180"/>
      <c r="C167" s="181" t="s">
        <v>440</v>
      </c>
      <c r="D167" s="181" t="s">
        <v>249</v>
      </c>
      <c r="E167" s="182" t="s">
        <v>874</v>
      </c>
      <c r="F167" s="183" t="s">
        <v>875</v>
      </c>
      <c r="G167" s="184" t="s">
        <v>376</v>
      </c>
      <c r="H167" s="185">
        <v>1.36</v>
      </c>
      <c r="I167" s="186"/>
      <c r="J167" s="187">
        <f t="shared" si="30"/>
        <v>0</v>
      </c>
      <c r="K167" s="183" t="s">
        <v>253</v>
      </c>
      <c r="L167" s="40"/>
      <c r="M167" s="188" t="s">
        <v>5</v>
      </c>
      <c r="N167" s="189" t="s">
        <v>44</v>
      </c>
      <c r="O167" s="41"/>
      <c r="P167" s="190">
        <f t="shared" si="31"/>
        <v>0</v>
      </c>
      <c r="Q167" s="190">
        <v>0</v>
      </c>
      <c r="R167" s="190">
        <f t="shared" si="32"/>
        <v>0</v>
      </c>
      <c r="S167" s="190">
        <v>0</v>
      </c>
      <c r="T167" s="191">
        <f t="shared" si="33"/>
        <v>0</v>
      </c>
      <c r="AR167" s="23" t="s">
        <v>254</v>
      </c>
      <c r="AT167" s="23" t="s">
        <v>249</v>
      </c>
      <c r="AU167" s="23" t="s">
        <v>82</v>
      </c>
      <c r="AY167" s="23" t="s">
        <v>246</v>
      </c>
      <c r="BE167" s="192">
        <f t="shared" si="34"/>
        <v>0</v>
      </c>
      <c r="BF167" s="192">
        <f t="shared" si="35"/>
        <v>0</v>
      </c>
      <c r="BG167" s="192">
        <f t="shared" si="36"/>
        <v>0</v>
      </c>
      <c r="BH167" s="192">
        <f t="shared" si="37"/>
        <v>0</v>
      </c>
      <c r="BI167" s="192">
        <f t="shared" si="38"/>
        <v>0</v>
      </c>
      <c r="BJ167" s="23" t="s">
        <v>80</v>
      </c>
      <c r="BK167" s="192">
        <f t="shared" si="39"/>
        <v>0</v>
      </c>
      <c r="BL167" s="23" t="s">
        <v>254</v>
      </c>
      <c r="BM167" s="23" t="s">
        <v>557</v>
      </c>
    </row>
    <row r="168" spans="2:65" s="1" customFormat="1" ht="22.5" customHeight="1">
      <c r="B168" s="180"/>
      <c r="C168" s="181" t="s">
        <v>558</v>
      </c>
      <c r="D168" s="181" t="s">
        <v>249</v>
      </c>
      <c r="E168" s="182" t="s">
        <v>491</v>
      </c>
      <c r="F168" s="183" t="s">
        <v>492</v>
      </c>
      <c r="G168" s="184" t="s">
        <v>376</v>
      </c>
      <c r="H168" s="185">
        <v>39.597000000000001</v>
      </c>
      <c r="I168" s="186"/>
      <c r="J168" s="187">
        <f t="shared" si="30"/>
        <v>0</v>
      </c>
      <c r="K168" s="183" t="s">
        <v>253</v>
      </c>
      <c r="L168" s="40"/>
      <c r="M168" s="188" t="s">
        <v>5</v>
      </c>
      <c r="N168" s="189" t="s">
        <v>44</v>
      </c>
      <c r="O168" s="41"/>
      <c r="P168" s="190">
        <f t="shared" si="31"/>
        <v>0</v>
      </c>
      <c r="Q168" s="190">
        <v>0</v>
      </c>
      <c r="R168" s="190">
        <f t="shared" si="32"/>
        <v>0</v>
      </c>
      <c r="S168" s="190">
        <v>0</v>
      </c>
      <c r="T168" s="191">
        <f t="shared" si="33"/>
        <v>0</v>
      </c>
      <c r="AR168" s="23" t="s">
        <v>254</v>
      </c>
      <c r="AT168" s="23" t="s">
        <v>249</v>
      </c>
      <c r="AU168" s="23" t="s">
        <v>82</v>
      </c>
      <c r="AY168" s="23" t="s">
        <v>246</v>
      </c>
      <c r="BE168" s="192">
        <f t="shared" si="34"/>
        <v>0</v>
      </c>
      <c r="BF168" s="192">
        <f t="shared" si="35"/>
        <v>0</v>
      </c>
      <c r="BG168" s="192">
        <f t="shared" si="36"/>
        <v>0</v>
      </c>
      <c r="BH168" s="192">
        <f t="shared" si="37"/>
        <v>0</v>
      </c>
      <c r="BI168" s="192">
        <f t="shared" si="38"/>
        <v>0</v>
      </c>
      <c r="BJ168" s="23" t="s">
        <v>80</v>
      </c>
      <c r="BK168" s="192">
        <f t="shared" si="39"/>
        <v>0</v>
      </c>
      <c r="BL168" s="23" t="s">
        <v>254</v>
      </c>
      <c r="BM168" s="23" t="s">
        <v>559</v>
      </c>
    </row>
    <row r="169" spans="2:65" s="11" customFormat="1" ht="29.85" customHeight="1">
      <c r="B169" s="166"/>
      <c r="D169" s="177" t="s">
        <v>72</v>
      </c>
      <c r="E169" s="178" t="s">
        <v>494</v>
      </c>
      <c r="F169" s="178" t="s">
        <v>495</v>
      </c>
      <c r="I169" s="169"/>
      <c r="J169" s="179">
        <f>BK169</f>
        <v>0</v>
      </c>
      <c r="L169" s="166"/>
      <c r="M169" s="171"/>
      <c r="N169" s="172"/>
      <c r="O169" s="172"/>
      <c r="P169" s="173">
        <f>SUM(P170:P180)</f>
        <v>0</v>
      </c>
      <c r="Q169" s="172"/>
      <c r="R169" s="173">
        <f>SUM(R170:R180)</f>
        <v>0</v>
      </c>
      <c r="S169" s="172"/>
      <c r="T169" s="174">
        <f>SUM(T170:T180)</f>
        <v>0</v>
      </c>
      <c r="AR169" s="167" t="s">
        <v>80</v>
      </c>
      <c r="AT169" s="175" t="s">
        <v>72</v>
      </c>
      <c r="AU169" s="175" t="s">
        <v>80</v>
      </c>
      <c r="AY169" s="167" t="s">
        <v>246</v>
      </c>
      <c r="BK169" s="176">
        <f>SUM(BK170:BK180)</f>
        <v>0</v>
      </c>
    </row>
    <row r="170" spans="2:65" s="1" customFormat="1" ht="22.5" customHeight="1">
      <c r="B170" s="180"/>
      <c r="C170" s="181" t="s">
        <v>444</v>
      </c>
      <c r="D170" s="181" t="s">
        <v>249</v>
      </c>
      <c r="E170" s="182" t="s">
        <v>883</v>
      </c>
      <c r="F170" s="183" t="s">
        <v>884</v>
      </c>
      <c r="G170" s="184" t="s">
        <v>376</v>
      </c>
      <c r="H170" s="185">
        <v>644.15300000000002</v>
      </c>
      <c r="I170" s="186"/>
      <c r="J170" s="187">
        <f t="shared" ref="J170:J180" si="40">ROUND(I170*H170,2)</f>
        <v>0</v>
      </c>
      <c r="K170" s="183" t="s">
        <v>253</v>
      </c>
      <c r="L170" s="40"/>
      <c r="M170" s="188" t="s">
        <v>5</v>
      </c>
      <c r="N170" s="189" t="s">
        <v>44</v>
      </c>
      <c r="O170" s="41"/>
      <c r="P170" s="190">
        <f t="shared" ref="P170:P180" si="41">O170*H170</f>
        <v>0</v>
      </c>
      <c r="Q170" s="190">
        <v>0</v>
      </c>
      <c r="R170" s="190">
        <f t="shared" ref="R170:R180" si="42">Q170*H170</f>
        <v>0</v>
      </c>
      <c r="S170" s="190">
        <v>0</v>
      </c>
      <c r="T170" s="191">
        <f t="shared" ref="T170:T180" si="43">S170*H170</f>
        <v>0</v>
      </c>
      <c r="AR170" s="23" t="s">
        <v>254</v>
      </c>
      <c r="AT170" s="23" t="s">
        <v>249</v>
      </c>
      <c r="AU170" s="23" t="s">
        <v>82</v>
      </c>
      <c r="AY170" s="23" t="s">
        <v>246</v>
      </c>
      <c r="BE170" s="192">
        <f t="shared" ref="BE170:BE180" si="44">IF(N170="základní",J170,0)</f>
        <v>0</v>
      </c>
      <c r="BF170" s="192">
        <f t="shared" ref="BF170:BF180" si="45">IF(N170="snížená",J170,0)</f>
        <v>0</v>
      </c>
      <c r="BG170" s="192">
        <f t="shared" ref="BG170:BG180" si="46">IF(N170="zákl. přenesená",J170,0)</f>
        <v>0</v>
      </c>
      <c r="BH170" s="192">
        <f t="shared" ref="BH170:BH180" si="47">IF(N170="sníž. přenesená",J170,0)</f>
        <v>0</v>
      </c>
      <c r="BI170" s="192">
        <f t="shared" ref="BI170:BI180" si="48">IF(N170="nulová",J170,0)</f>
        <v>0</v>
      </c>
      <c r="BJ170" s="23" t="s">
        <v>80</v>
      </c>
      <c r="BK170" s="192">
        <f t="shared" ref="BK170:BK180" si="49">ROUND(I170*H170,2)</f>
        <v>0</v>
      </c>
      <c r="BL170" s="23" t="s">
        <v>254</v>
      </c>
      <c r="BM170" s="23" t="s">
        <v>563</v>
      </c>
    </row>
    <row r="171" spans="2:65" s="1" customFormat="1" ht="22.5" customHeight="1">
      <c r="B171" s="180"/>
      <c r="C171" s="181" t="s">
        <v>564</v>
      </c>
      <c r="D171" s="181" t="s">
        <v>249</v>
      </c>
      <c r="E171" s="182" t="s">
        <v>1302</v>
      </c>
      <c r="F171" s="183" t="s">
        <v>1303</v>
      </c>
      <c r="G171" s="184" t="s">
        <v>393</v>
      </c>
      <c r="H171" s="185">
        <v>1</v>
      </c>
      <c r="I171" s="186"/>
      <c r="J171" s="187">
        <f t="shared" si="40"/>
        <v>0</v>
      </c>
      <c r="K171" s="183" t="s">
        <v>253</v>
      </c>
      <c r="L171" s="40"/>
      <c r="M171" s="188" t="s">
        <v>5</v>
      </c>
      <c r="N171" s="189" t="s">
        <v>44</v>
      </c>
      <c r="O171" s="41"/>
      <c r="P171" s="190">
        <f t="shared" si="41"/>
        <v>0</v>
      </c>
      <c r="Q171" s="190">
        <v>0</v>
      </c>
      <c r="R171" s="190">
        <f t="shared" si="42"/>
        <v>0</v>
      </c>
      <c r="S171" s="190">
        <v>0</v>
      </c>
      <c r="T171" s="191">
        <f t="shared" si="43"/>
        <v>0</v>
      </c>
      <c r="AR171" s="23" t="s">
        <v>254</v>
      </c>
      <c r="AT171" s="23" t="s">
        <v>249</v>
      </c>
      <c r="AU171" s="23" t="s">
        <v>82</v>
      </c>
      <c r="AY171" s="23" t="s">
        <v>246</v>
      </c>
      <c r="BE171" s="192">
        <f t="shared" si="44"/>
        <v>0</v>
      </c>
      <c r="BF171" s="192">
        <f t="shared" si="45"/>
        <v>0</v>
      </c>
      <c r="BG171" s="192">
        <f t="shared" si="46"/>
        <v>0</v>
      </c>
      <c r="BH171" s="192">
        <f t="shared" si="47"/>
        <v>0</v>
      </c>
      <c r="BI171" s="192">
        <f t="shared" si="48"/>
        <v>0</v>
      </c>
      <c r="BJ171" s="23" t="s">
        <v>80</v>
      </c>
      <c r="BK171" s="192">
        <f t="shared" si="49"/>
        <v>0</v>
      </c>
      <c r="BL171" s="23" t="s">
        <v>254</v>
      </c>
      <c r="BM171" s="23" t="s">
        <v>567</v>
      </c>
    </row>
    <row r="172" spans="2:65" s="1" customFormat="1" ht="22.5" customHeight="1">
      <c r="B172" s="180"/>
      <c r="C172" s="181" t="s">
        <v>447</v>
      </c>
      <c r="D172" s="181" t="s">
        <v>249</v>
      </c>
      <c r="E172" s="182" t="s">
        <v>890</v>
      </c>
      <c r="F172" s="183" t="s">
        <v>891</v>
      </c>
      <c r="G172" s="184" t="s">
        <v>376</v>
      </c>
      <c r="H172" s="185">
        <v>5.843</v>
      </c>
      <c r="I172" s="186"/>
      <c r="J172" s="187">
        <f t="shared" si="40"/>
        <v>0</v>
      </c>
      <c r="K172" s="183" t="s">
        <v>253</v>
      </c>
      <c r="L172" s="40"/>
      <c r="M172" s="188" t="s">
        <v>5</v>
      </c>
      <c r="N172" s="189" t="s">
        <v>44</v>
      </c>
      <c r="O172" s="41"/>
      <c r="P172" s="190">
        <f t="shared" si="41"/>
        <v>0</v>
      </c>
      <c r="Q172" s="190">
        <v>0</v>
      </c>
      <c r="R172" s="190">
        <f t="shared" si="42"/>
        <v>0</v>
      </c>
      <c r="S172" s="190">
        <v>0</v>
      </c>
      <c r="T172" s="191">
        <f t="shared" si="43"/>
        <v>0</v>
      </c>
      <c r="AR172" s="23" t="s">
        <v>254</v>
      </c>
      <c r="AT172" s="23" t="s">
        <v>249</v>
      </c>
      <c r="AU172" s="23" t="s">
        <v>82</v>
      </c>
      <c r="AY172" s="23" t="s">
        <v>246</v>
      </c>
      <c r="BE172" s="192">
        <f t="shared" si="44"/>
        <v>0</v>
      </c>
      <c r="BF172" s="192">
        <f t="shared" si="45"/>
        <v>0</v>
      </c>
      <c r="BG172" s="192">
        <f t="shared" si="46"/>
        <v>0</v>
      </c>
      <c r="BH172" s="192">
        <f t="shared" si="47"/>
        <v>0</v>
      </c>
      <c r="BI172" s="192">
        <f t="shared" si="48"/>
        <v>0</v>
      </c>
      <c r="BJ172" s="23" t="s">
        <v>80</v>
      </c>
      <c r="BK172" s="192">
        <f t="shared" si="49"/>
        <v>0</v>
      </c>
      <c r="BL172" s="23" t="s">
        <v>254</v>
      </c>
      <c r="BM172" s="23" t="s">
        <v>570</v>
      </c>
    </row>
    <row r="173" spans="2:65" s="1" customFormat="1" ht="22.5" customHeight="1">
      <c r="B173" s="180"/>
      <c r="C173" s="181" t="s">
        <v>419</v>
      </c>
      <c r="D173" s="181" t="s">
        <v>249</v>
      </c>
      <c r="E173" s="182" t="s">
        <v>893</v>
      </c>
      <c r="F173" s="183" t="s">
        <v>894</v>
      </c>
      <c r="G173" s="184" t="s">
        <v>359</v>
      </c>
      <c r="H173" s="185">
        <v>9.06</v>
      </c>
      <c r="I173" s="186"/>
      <c r="J173" s="187">
        <f t="shared" si="40"/>
        <v>0</v>
      </c>
      <c r="K173" s="183" t="s">
        <v>253</v>
      </c>
      <c r="L173" s="40"/>
      <c r="M173" s="188" t="s">
        <v>5</v>
      </c>
      <c r="N173" s="189" t="s">
        <v>44</v>
      </c>
      <c r="O173" s="41"/>
      <c r="P173" s="190">
        <f t="shared" si="41"/>
        <v>0</v>
      </c>
      <c r="Q173" s="190">
        <v>0</v>
      </c>
      <c r="R173" s="190">
        <f t="shared" si="42"/>
        <v>0</v>
      </c>
      <c r="S173" s="190">
        <v>0</v>
      </c>
      <c r="T173" s="191">
        <f t="shared" si="43"/>
        <v>0</v>
      </c>
      <c r="AR173" s="23" t="s">
        <v>254</v>
      </c>
      <c r="AT173" s="23" t="s">
        <v>249</v>
      </c>
      <c r="AU173" s="23" t="s">
        <v>82</v>
      </c>
      <c r="AY173" s="23" t="s">
        <v>246</v>
      </c>
      <c r="BE173" s="192">
        <f t="shared" si="44"/>
        <v>0</v>
      </c>
      <c r="BF173" s="192">
        <f t="shared" si="45"/>
        <v>0</v>
      </c>
      <c r="BG173" s="192">
        <f t="shared" si="46"/>
        <v>0</v>
      </c>
      <c r="BH173" s="192">
        <f t="shared" si="47"/>
        <v>0</v>
      </c>
      <c r="BI173" s="192">
        <f t="shared" si="48"/>
        <v>0</v>
      </c>
      <c r="BJ173" s="23" t="s">
        <v>80</v>
      </c>
      <c r="BK173" s="192">
        <f t="shared" si="49"/>
        <v>0</v>
      </c>
      <c r="BL173" s="23" t="s">
        <v>254</v>
      </c>
      <c r="BM173" s="23" t="s">
        <v>571</v>
      </c>
    </row>
    <row r="174" spans="2:65" s="1" customFormat="1" ht="22.5" customHeight="1">
      <c r="B174" s="180"/>
      <c r="C174" s="181" t="s">
        <v>451</v>
      </c>
      <c r="D174" s="181" t="s">
        <v>249</v>
      </c>
      <c r="E174" s="182" t="s">
        <v>900</v>
      </c>
      <c r="F174" s="183" t="s">
        <v>901</v>
      </c>
      <c r="G174" s="184" t="s">
        <v>359</v>
      </c>
      <c r="H174" s="185">
        <v>0.29399999999999998</v>
      </c>
      <c r="I174" s="186"/>
      <c r="J174" s="187">
        <f t="shared" si="40"/>
        <v>0</v>
      </c>
      <c r="K174" s="183" t="s">
        <v>253</v>
      </c>
      <c r="L174" s="40"/>
      <c r="M174" s="188" t="s">
        <v>5</v>
      </c>
      <c r="N174" s="189" t="s">
        <v>44</v>
      </c>
      <c r="O174" s="41"/>
      <c r="P174" s="190">
        <f t="shared" si="41"/>
        <v>0</v>
      </c>
      <c r="Q174" s="190">
        <v>0</v>
      </c>
      <c r="R174" s="190">
        <f t="shared" si="42"/>
        <v>0</v>
      </c>
      <c r="S174" s="190">
        <v>0</v>
      </c>
      <c r="T174" s="191">
        <f t="shared" si="43"/>
        <v>0</v>
      </c>
      <c r="AR174" s="23" t="s">
        <v>254</v>
      </c>
      <c r="AT174" s="23" t="s">
        <v>249</v>
      </c>
      <c r="AU174" s="23" t="s">
        <v>82</v>
      </c>
      <c r="AY174" s="23" t="s">
        <v>246</v>
      </c>
      <c r="BE174" s="192">
        <f t="shared" si="44"/>
        <v>0</v>
      </c>
      <c r="BF174" s="192">
        <f t="shared" si="45"/>
        <v>0</v>
      </c>
      <c r="BG174" s="192">
        <f t="shared" si="46"/>
        <v>0</v>
      </c>
      <c r="BH174" s="192">
        <f t="shared" si="47"/>
        <v>0</v>
      </c>
      <c r="BI174" s="192">
        <f t="shared" si="48"/>
        <v>0</v>
      </c>
      <c r="BJ174" s="23" t="s">
        <v>80</v>
      </c>
      <c r="BK174" s="192">
        <f t="shared" si="49"/>
        <v>0</v>
      </c>
      <c r="BL174" s="23" t="s">
        <v>254</v>
      </c>
      <c r="BM174" s="23" t="s">
        <v>575</v>
      </c>
    </row>
    <row r="175" spans="2:65" s="1" customFormat="1" ht="22.5" customHeight="1">
      <c r="B175" s="180"/>
      <c r="C175" s="181" t="s">
        <v>436</v>
      </c>
      <c r="D175" s="181" t="s">
        <v>249</v>
      </c>
      <c r="E175" s="182" t="s">
        <v>904</v>
      </c>
      <c r="F175" s="183" t="s">
        <v>905</v>
      </c>
      <c r="G175" s="184" t="s">
        <v>423</v>
      </c>
      <c r="H175" s="185">
        <v>53.4</v>
      </c>
      <c r="I175" s="186"/>
      <c r="J175" s="187">
        <f t="shared" si="40"/>
        <v>0</v>
      </c>
      <c r="K175" s="183" t="s">
        <v>253</v>
      </c>
      <c r="L175" s="40"/>
      <c r="M175" s="188" t="s">
        <v>5</v>
      </c>
      <c r="N175" s="189" t="s">
        <v>44</v>
      </c>
      <c r="O175" s="41"/>
      <c r="P175" s="190">
        <f t="shared" si="41"/>
        <v>0</v>
      </c>
      <c r="Q175" s="190">
        <v>0</v>
      </c>
      <c r="R175" s="190">
        <f t="shared" si="42"/>
        <v>0</v>
      </c>
      <c r="S175" s="190">
        <v>0</v>
      </c>
      <c r="T175" s="191">
        <f t="shared" si="43"/>
        <v>0</v>
      </c>
      <c r="AR175" s="23" t="s">
        <v>254</v>
      </c>
      <c r="AT175" s="23" t="s">
        <v>249</v>
      </c>
      <c r="AU175" s="23" t="s">
        <v>82</v>
      </c>
      <c r="AY175" s="23" t="s">
        <v>246</v>
      </c>
      <c r="BE175" s="192">
        <f t="shared" si="44"/>
        <v>0</v>
      </c>
      <c r="BF175" s="192">
        <f t="shared" si="45"/>
        <v>0</v>
      </c>
      <c r="BG175" s="192">
        <f t="shared" si="46"/>
        <v>0</v>
      </c>
      <c r="BH175" s="192">
        <f t="shared" si="47"/>
        <v>0</v>
      </c>
      <c r="BI175" s="192">
        <f t="shared" si="48"/>
        <v>0</v>
      </c>
      <c r="BJ175" s="23" t="s">
        <v>80</v>
      </c>
      <c r="BK175" s="192">
        <f t="shared" si="49"/>
        <v>0</v>
      </c>
      <c r="BL175" s="23" t="s">
        <v>254</v>
      </c>
      <c r="BM175" s="23" t="s">
        <v>578</v>
      </c>
    </row>
    <row r="176" spans="2:65" s="1" customFormat="1" ht="31.5" customHeight="1">
      <c r="B176" s="180"/>
      <c r="C176" s="181" t="s">
        <v>454</v>
      </c>
      <c r="D176" s="181" t="s">
        <v>249</v>
      </c>
      <c r="E176" s="182" t="s">
        <v>911</v>
      </c>
      <c r="F176" s="183" t="s">
        <v>912</v>
      </c>
      <c r="G176" s="184" t="s">
        <v>376</v>
      </c>
      <c r="H176" s="185">
        <v>131.5</v>
      </c>
      <c r="I176" s="186"/>
      <c r="J176" s="187">
        <f t="shared" si="40"/>
        <v>0</v>
      </c>
      <c r="K176" s="183" t="s">
        <v>5</v>
      </c>
      <c r="L176" s="40"/>
      <c r="M176" s="188" t="s">
        <v>5</v>
      </c>
      <c r="N176" s="189" t="s">
        <v>44</v>
      </c>
      <c r="O176" s="41"/>
      <c r="P176" s="190">
        <f t="shared" si="41"/>
        <v>0</v>
      </c>
      <c r="Q176" s="190">
        <v>0</v>
      </c>
      <c r="R176" s="190">
        <f t="shared" si="42"/>
        <v>0</v>
      </c>
      <c r="S176" s="190">
        <v>0</v>
      </c>
      <c r="T176" s="191">
        <f t="shared" si="43"/>
        <v>0</v>
      </c>
      <c r="AR176" s="23" t="s">
        <v>254</v>
      </c>
      <c r="AT176" s="23" t="s">
        <v>249</v>
      </c>
      <c r="AU176" s="23" t="s">
        <v>82</v>
      </c>
      <c r="AY176" s="23" t="s">
        <v>246</v>
      </c>
      <c r="BE176" s="192">
        <f t="shared" si="44"/>
        <v>0</v>
      </c>
      <c r="BF176" s="192">
        <f t="shared" si="45"/>
        <v>0</v>
      </c>
      <c r="BG176" s="192">
        <f t="shared" si="46"/>
        <v>0</v>
      </c>
      <c r="BH176" s="192">
        <f t="shared" si="47"/>
        <v>0</v>
      </c>
      <c r="BI176" s="192">
        <f t="shared" si="48"/>
        <v>0</v>
      </c>
      <c r="BJ176" s="23" t="s">
        <v>80</v>
      </c>
      <c r="BK176" s="192">
        <f t="shared" si="49"/>
        <v>0</v>
      </c>
      <c r="BL176" s="23" t="s">
        <v>254</v>
      </c>
      <c r="BM176" s="23" t="s">
        <v>581</v>
      </c>
    </row>
    <row r="177" spans="2:65" s="1" customFormat="1" ht="31.5" customHeight="1">
      <c r="B177" s="180"/>
      <c r="C177" s="181" t="s">
        <v>582</v>
      </c>
      <c r="D177" s="181" t="s">
        <v>249</v>
      </c>
      <c r="E177" s="182" t="s">
        <v>907</v>
      </c>
      <c r="F177" s="183" t="s">
        <v>908</v>
      </c>
      <c r="G177" s="184" t="s">
        <v>376</v>
      </c>
      <c r="H177" s="185">
        <v>228.6</v>
      </c>
      <c r="I177" s="186"/>
      <c r="J177" s="187">
        <f t="shared" si="40"/>
        <v>0</v>
      </c>
      <c r="K177" s="183" t="s">
        <v>5</v>
      </c>
      <c r="L177" s="40"/>
      <c r="M177" s="188" t="s">
        <v>5</v>
      </c>
      <c r="N177" s="189" t="s">
        <v>44</v>
      </c>
      <c r="O177" s="41"/>
      <c r="P177" s="190">
        <f t="shared" si="41"/>
        <v>0</v>
      </c>
      <c r="Q177" s="190">
        <v>0</v>
      </c>
      <c r="R177" s="190">
        <f t="shared" si="42"/>
        <v>0</v>
      </c>
      <c r="S177" s="190">
        <v>0</v>
      </c>
      <c r="T177" s="191">
        <f t="shared" si="43"/>
        <v>0</v>
      </c>
      <c r="AR177" s="23" t="s">
        <v>254</v>
      </c>
      <c r="AT177" s="23" t="s">
        <v>249</v>
      </c>
      <c r="AU177" s="23" t="s">
        <v>82</v>
      </c>
      <c r="AY177" s="23" t="s">
        <v>246</v>
      </c>
      <c r="BE177" s="192">
        <f t="shared" si="44"/>
        <v>0</v>
      </c>
      <c r="BF177" s="192">
        <f t="shared" si="45"/>
        <v>0</v>
      </c>
      <c r="BG177" s="192">
        <f t="shared" si="46"/>
        <v>0</v>
      </c>
      <c r="BH177" s="192">
        <f t="shared" si="47"/>
        <v>0</v>
      </c>
      <c r="BI177" s="192">
        <f t="shared" si="48"/>
        <v>0</v>
      </c>
      <c r="BJ177" s="23" t="s">
        <v>80</v>
      </c>
      <c r="BK177" s="192">
        <f t="shared" si="49"/>
        <v>0</v>
      </c>
      <c r="BL177" s="23" t="s">
        <v>254</v>
      </c>
      <c r="BM177" s="23" t="s">
        <v>583</v>
      </c>
    </row>
    <row r="178" spans="2:65" s="1" customFormat="1" ht="31.5" customHeight="1">
      <c r="B178" s="180"/>
      <c r="C178" s="181" t="s">
        <v>459</v>
      </c>
      <c r="D178" s="181" t="s">
        <v>249</v>
      </c>
      <c r="E178" s="182" t="s">
        <v>503</v>
      </c>
      <c r="F178" s="183" t="s">
        <v>917</v>
      </c>
      <c r="G178" s="184" t="s">
        <v>376</v>
      </c>
      <c r="H178" s="185">
        <v>415.21</v>
      </c>
      <c r="I178" s="186"/>
      <c r="J178" s="187">
        <f t="shared" si="40"/>
        <v>0</v>
      </c>
      <c r="K178" s="183" t="s">
        <v>253</v>
      </c>
      <c r="L178" s="40"/>
      <c r="M178" s="188" t="s">
        <v>5</v>
      </c>
      <c r="N178" s="189" t="s">
        <v>44</v>
      </c>
      <c r="O178" s="41"/>
      <c r="P178" s="190">
        <f t="shared" si="41"/>
        <v>0</v>
      </c>
      <c r="Q178" s="190">
        <v>0</v>
      </c>
      <c r="R178" s="190">
        <f t="shared" si="42"/>
        <v>0</v>
      </c>
      <c r="S178" s="190">
        <v>0</v>
      </c>
      <c r="T178" s="191">
        <f t="shared" si="43"/>
        <v>0</v>
      </c>
      <c r="AR178" s="23" t="s">
        <v>254</v>
      </c>
      <c r="AT178" s="23" t="s">
        <v>249</v>
      </c>
      <c r="AU178" s="23" t="s">
        <v>82</v>
      </c>
      <c r="AY178" s="23" t="s">
        <v>246</v>
      </c>
      <c r="BE178" s="192">
        <f t="shared" si="44"/>
        <v>0</v>
      </c>
      <c r="BF178" s="192">
        <f t="shared" si="45"/>
        <v>0</v>
      </c>
      <c r="BG178" s="192">
        <f t="shared" si="46"/>
        <v>0</v>
      </c>
      <c r="BH178" s="192">
        <f t="shared" si="47"/>
        <v>0</v>
      </c>
      <c r="BI178" s="192">
        <f t="shared" si="48"/>
        <v>0</v>
      </c>
      <c r="BJ178" s="23" t="s">
        <v>80</v>
      </c>
      <c r="BK178" s="192">
        <f t="shared" si="49"/>
        <v>0</v>
      </c>
      <c r="BL178" s="23" t="s">
        <v>254</v>
      </c>
      <c r="BM178" s="23" t="s">
        <v>587</v>
      </c>
    </row>
    <row r="179" spans="2:65" s="1" customFormat="1" ht="31.5" customHeight="1">
      <c r="B179" s="180"/>
      <c r="C179" s="181" t="s">
        <v>590</v>
      </c>
      <c r="D179" s="181" t="s">
        <v>249</v>
      </c>
      <c r="E179" s="182" t="s">
        <v>507</v>
      </c>
      <c r="F179" s="183" t="s">
        <v>914</v>
      </c>
      <c r="G179" s="184" t="s">
        <v>376</v>
      </c>
      <c r="H179" s="185">
        <v>1108.4280000000001</v>
      </c>
      <c r="I179" s="186"/>
      <c r="J179" s="187">
        <f t="shared" si="40"/>
        <v>0</v>
      </c>
      <c r="K179" s="183" t="s">
        <v>5</v>
      </c>
      <c r="L179" s="40"/>
      <c r="M179" s="188" t="s">
        <v>5</v>
      </c>
      <c r="N179" s="189" t="s">
        <v>44</v>
      </c>
      <c r="O179" s="41"/>
      <c r="P179" s="190">
        <f t="shared" si="41"/>
        <v>0</v>
      </c>
      <c r="Q179" s="190">
        <v>0</v>
      </c>
      <c r="R179" s="190">
        <f t="shared" si="42"/>
        <v>0</v>
      </c>
      <c r="S179" s="190">
        <v>0</v>
      </c>
      <c r="T179" s="191">
        <f t="shared" si="43"/>
        <v>0</v>
      </c>
      <c r="AR179" s="23" t="s">
        <v>254</v>
      </c>
      <c r="AT179" s="23" t="s">
        <v>249</v>
      </c>
      <c r="AU179" s="23" t="s">
        <v>82</v>
      </c>
      <c r="AY179" s="23" t="s">
        <v>246</v>
      </c>
      <c r="BE179" s="192">
        <f t="shared" si="44"/>
        <v>0</v>
      </c>
      <c r="BF179" s="192">
        <f t="shared" si="45"/>
        <v>0</v>
      </c>
      <c r="BG179" s="192">
        <f t="shared" si="46"/>
        <v>0</v>
      </c>
      <c r="BH179" s="192">
        <f t="shared" si="47"/>
        <v>0</v>
      </c>
      <c r="BI179" s="192">
        <f t="shared" si="48"/>
        <v>0</v>
      </c>
      <c r="BJ179" s="23" t="s">
        <v>80</v>
      </c>
      <c r="BK179" s="192">
        <f t="shared" si="49"/>
        <v>0</v>
      </c>
      <c r="BL179" s="23" t="s">
        <v>254</v>
      </c>
      <c r="BM179" s="23" t="s">
        <v>593</v>
      </c>
    </row>
    <row r="180" spans="2:65" s="1" customFormat="1" ht="22.5" customHeight="1">
      <c r="B180" s="180"/>
      <c r="C180" s="181" t="s">
        <v>462</v>
      </c>
      <c r="D180" s="181" t="s">
        <v>249</v>
      </c>
      <c r="E180" s="182" t="s">
        <v>919</v>
      </c>
      <c r="F180" s="183" t="s">
        <v>920</v>
      </c>
      <c r="G180" s="184" t="s">
        <v>376</v>
      </c>
      <c r="H180" s="185">
        <v>245.38300000000001</v>
      </c>
      <c r="I180" s="186"/>
      <c r="J180" s="187">
        <f t="shared" si="40"/>
        <v>0</v>
      </c>
      <c r="K180" s="183" t="s">
        <v>253</v>
      </c>
      <c r="L180" s="40"/>
      <c r="M180" s="188" t="s">
        <v>5</v>
      </c>
      <c r="N180" s="189" t="s">
        <v>44</v>
      </c>
      <c r="O180" s="41"/>
      <c r="P180" s="190">
        <f t="shared" si="41"/>
        <v>0</v>
      </c>
      <c r="Q180" s="190">
        <v>0</v>
      </c>
      <c r="R180" s="190">
        <f t="shared" si="42"/>
        <v>0</v>
      </c>
      <c r="S180" s="190">
        <v>0</v>
      </c>
      <c r="T180" s="191">
        <f t="shared" si="43"/>
        <v>0</v>
      </c>
      <c r="AR180" s="23" t="s">
        <v>254</v>
      </c>
      <c r="AT180" s="23" t="s">
        <v>249</v>
      </c>
      <c r="AU180" s="23" t="s">
        <v>82</v>
      </c>
      <c r="AY180" s="23" t="s">
        <v>246</v>
      </c>
      <c r="BE180" s="192">
        <f t="shared" si="44"/>
        <v>0</v>
      </c>
      <c r="BF180" s="192">
        <f t="shared" si="45"/>
        <v>0</v>
      </c>
      <c r="BG180" s="192">
        <f t="shared" si="46"/>
        <v>0</v>
      </c>
      <c r="BH180" s="192">
        <f t="shared" si="47"/>
        <v>0</v>
      </c>
      <c r="BI180" s="192">
        <f t="shared" si="48"/>
        <v>0</v>
      </c>
      <c r="BJ180" s="23" t="s">
        <v>80</v>
      </c>
      <c r="BK180" s="192">
        <f t="shared" si="49"/>
        <v>0</v>
      </c>
      <c r="BL180" s="23" t="s">
        <v>254</v>
      </c>
      <c r="BM180" s="23" t="s">
        <v>596</v>
      </c>
    </row>
    <row r="181" spans="2:65" s="11" customFormat="1" ht="29.85" customHeight="1">
      <c r="B181" s="166"/>
      <c r="D181" s="177" t="s">
        <v>72</v>
      </c>
      <c r="E181" s="178" t="s">
        <v>510</v>
      </c>
      <c r="F181" s="178" t="s">
        <v>511</v>
      </c>
      <c r="I181" s="169"/>
      <c r="J181" s="179">
        <f>BK181</f>
        <v>0</v>
      </c>
      <c r="L181" s="166"/>
      <c r="M181" s="171"/>
      <c r="N181" s="172"/>
      <c r="O181" s="172"/>
      <c r="P181" s="173">
        <f>SUM(P182:P190)</f>
        <v>0</v>
      </c>
      <c r="Q181" s="172"/>
      <c r="R181" s="173">
        <f>SUM(R182:R190)</f>
        <v>0</v>
      </c>
      <c r="S181" s="172"/>
      <c r="T181" s="174">
        <f>SUM(T182:T190)</f>
        <v>0</v>
      </c>
      <c r="AR181" s="167" t="s">
        <v>80</v>
      </c>
      <c r="AT181" s="175" t="s">
        <v>72</v>
      </c>
      <c r="AU181" s="175" t="s">
        <v>80</v>
      </c>
      <c r="AY181" s="167" t="s">
        <v>246</v>
      </c>
      <c r="BK181" s="176">
        <f>SUM(BK182:BK190)</f>
        <v>0</v>
      </c>
    </row>
    <row r="182" spans="2:65" s="1" customFormat="1" ht="31.5" customHeight="1">
      <c r="B182" s="180"/>
      <c r="C182" s="181" t="s">
        <v>599</v>
      </c>
      <c r="D182" s="181" t="s">
        <v>249</v>
      </c>
      <c r="E182" s="182" t="s">
        <v>1304</v>
      </c>
      <c r="F182" s="183" t="s">
        <v>1305</v>
      </c>
      <c r="G182" s="184" t="s">
        <v>373</v>
      </c>
      <c r="H182" s="185">
        <v>151.18799999999999</v>
      </c>
      <c r="I182" s="186"/>
      <c r="J182" s="187">
        <f>ROUND(I182*H182,2)</f>
        <v>0</v>
      </c>
      <c r="K182" s="183" t="s">
        <v>253</v>
      </c>
      <c r="L182" s="40"/>
      <c r="M182" s="188" t="s">
        <v>5</v>
      </c>
      <c r="N182" s="189" t="s">
        <v>44</v>
      </c>
      <c r="O182" s="41"/>
      <c r="P182" s="190">
        <f>O182*H182</f>
        <v>0</v>
      </c>
      <c r="Q182" s="190">
        <v>0</v>
      </c>
      <c r="R182" s="190">
        <f>Q182*H182</f>
        <v>0</v>
      </c>
      <c r="S182" s="190">
        <v>0</v>
      </c>
      <c r="T182" s="191">
        <f>S182*H182</f>
        <v>0</v>
      </c>
      <c r="AR182" s="23" t="s">
        <v>254</v>
      </c>
      <c r="AT182" s="23" t="s">
        <v>249</v>
      </c>
      <c r="AU182" s="23" t="s">
        <v>82</v>
      </c>
      <c r="AY182" s="23" t="s">
        <v>246</v>
      </c>
      <c r="BE182" s="192">
        <f>IF(N182="základní",J182,0)</f>
        <v>0</v>
      </c>
      <c r="BF182" s="192">
        <f>IF(N182="snížená",J182,0)</f>
        <v>0</v>
      </c>
      <c r="BG182" s="192">
        <f>IF(N182="zákl. přenesená",J182,0)</f>
        <v>0</v>
      </c>
      <c r="BH182" s="192">
        <f>IF(N182="sníž. přenesená",J182,0)</f>
        <v>0</v>
      </c>
      <c r="BI182" s="192">
        <f>IF(N182="nulová",J182,0)</f>
        <v>0</v>
      </c>
      <c r="BJ182" s="23" t="s">
        <v>80</v>
      </c>
      <c r="BK182" s="192">
        <f>ROUND(I182*H182,2)</f>
        <v>0</v>
      </c>
      <c r="BL182" s="23" t="s">
        <v>254</v>
      </c>
      <c r="BM182" s="23" t="s">
        <v>602</v>
      </c>
    </row>
    <row r="183" spans="2:65" s="1" customFormat="1" ht="22.5" customHeight="1">
      <c r="B183" s="180"/>
      <c r="C183" s="181" t="s">
        <v>468</v>
      </c>
      <c r="D183" s="181" t="s">
        <v>249</v>
      </c>
      <c r="E183" s="182" t="s">
        <v>516</v>
      </c>
      <c r="F183" s="183" t="s">
        <v>517</v>
      </c>
      <c r="G183" s="184" t="s">
        <v>373</v>
      </c>
      <c r="H183" s="185">
        <v>151.18799999999999</v>
      </c>
      <c r="I183" s="186"/>
      <c r="J183" s="187">
        <f>ROUND(I183*H183,2)</f>
        <v>0</v>
      </c>
      <c r="K183" s="183" t="s">
        <v>253</v>
      </c>
      <c r="L183" s="40"/>
      <c r="M183" s="188" t="s">
        <v>5</v>
      </c>
      <c r="N183" s="189" t="s">
        <v>44</v>
      </c>
      <c r="O183" s="41"/>
      <c r="P183" s="190">
        <f>O183*H183</f>
        <v>0</v>
      </c>
      <c r="Q183" s="190">
        <v>0</v>
      </c>
      <c r="R183" s="190">
        <f>Q183*H183</f>
        <v>0</v>
      </c>
      <c r="S183" s="190">
        <v>0</v>
      </c>
      <c r="T183" s="191">
        <f>S183*H183</f>
        <v>0</v>
      </c>
      <c r="AR183" s="23" t="s">
        <v>254</v>
      </c>
      <c r="AT183" s="23" t="s">
        <v>249</v>
      </c>
      <c r="AU183" s="23" t="s">
        <v>82</v>
      </c>
      <c r="AY183" s="23" t="s">
        <v>246</v>
      </c>
      <c r="BE183" s="192">
        <f>IF(N183="základní",J183,0)</f>
        <v>0</v>
      </c>
      <c r="BF183" s="192">
        <f>IF(N183="snížená",J183,0)</f>
        <v>0</v>
      </c>
      <c r="BG183" s="192">
        <f>IF(N183="zákl. přenesená",J183,0)</f>
        <v>0</v>
      </c>
      <c r="BH183" s="192">
        <f>IF(N183="sníž. přenesená",J183,0)</f>
        <v>0</v>
      </c>
      <c r="BI183" s="192">
        <f>IF(N183="nulová",J183,0)</f>
        <v>0</v>
      </c>
      <c r="BJ183" s="23" t="s">
        <v>80</v>
      </c>
      <c r="BK183" s="192">
        <f>ROUND(I183*H183,2)</f>
        <v>0</v>
      </c>
      <c r="BL183" s="23" t="s">
        <v>254</v>
      </c>
      <c r="BM183" s="23" t="s">
        <v>605</v>
      </c>
    </row>
    <row r="184" spans="2:65" s="1" customFormat="1" ht="22.5" customHeight="1">
      <c r="B184" s="180"/>
      <c r="C184" s="181" t="s">
        <v>608</v>
      </c>
      <c r="D184" s="181" t="s">
        <v>249</v>
      </c>
      <c r="E184" s="182" t="s">
        <v>518</v>
      </c>
      <c r="F184" s="183" t="s">
        <v>519</v>
      </c>
      <c r="G184" s="184" t="s">
        <v>373</v>
      </c>
      <c r="H184" s="185">
        <v>2116.6320000000001</v>
      </c>
      <c r="I184" s="186"/>
      <c r="J184" s="187">
        <f>ROUND(I184*H184,2)</f>
        <v>0</v>
      </c>
      <c r="K184" s="183" t="s">
        <v>253</v>
      </c>
      <c r="L184" s="40"/>
      <c r="M184" s="188" t="s">
        <v>5</v>
      </c>
      <c r="N184" s="189" t="s">
        <v>44</v>
      </c>
      <c r="O184" s="41"/>
      <c r="P184" s="190">
        <f>O184*H184</f>
        <v>0</v>
      </c>
      <c r="Q184" s="190">
        <v>0</v>
      </c>
      <c r="R184" s="190">
        <f>Q184*H184</f>
        <v>0</v>
      </c>
      <c r="S184" s="190">
        <v>0</v>
      </c>
      <c r="T184" s="191">
        <f>S184*H184</f>
        <v>0</v>
      </c>
      <c r="AR184" s="23" t="s">
        <v>254</v>
      </c>
      <c r="AT184" s="23" t="s">
        <v>249</v>
      </c>
      <c r="AU184" s="23" t="s">
        <v>82</v>
      </c>
      <c r="AY184" s="23" t="s">
        <v>246</v>
      </c>
      <c r="BE184" s="192">
        <f>IF(N184="základní",J184,0)</f>
        <v>0</v>
      </c>
      <c r="BF184" s="192">
        <f>IF(N184="snížená",J184,0)</f>
        <v>0</v>
      </c>
      <c r="BG184" s="192">
        <f>IF(N184="zákl. přenesená",J184,0)</f>
        <v>0</v>
      </c>
      <c r="BH184" s="192">
        <f>IF(N184="sníž. přenesená",J184,0)</f>
        <v>0</v>
      </c>
      <c r="BI184" s="192">
        <f>IF(N184="nulová",J184,0)</f>
        <v>0</v>
      </c>
      <c r="BJ184" s="23" t="s">
        <v>80</v>
      </c>
      <c r="BK184" s="192">
        <f>ROUND(I184*H184,2)</f>
        <v>0</v>
      </c>
      <c r="BL184" s="23" t="s">
        <v>254</v>
      </c>
      <c r="BM184" s="23" t="s">
        <v>611</v>
      </c>
    </row>
    <row r="185" spans="2:65" s="12" customFormat="1" ht="13.5">
      <c r="B185" s="197"/>
      <c r="D185" s="198" t="s">
        <v>364</v>
      </c>
      <c r="E185" s="199" t="s">
        <v>5</v>
      </c>
      <c r="F185" s="200" t="s">
        <v>1306</v>
      </c>
      <c r="H185" s="201">
        <v>2116.6320000000001</v>
      </c>
      <c r="I185" s="202"/>
      <c r="L185" s="197"/>
      <c r="M185" s="203"/>
      <c r="N185" s="204"/>
      <c r="O185" s="204"/>
      <c r="P185" s="204"/>
      <c r="Q185" s="204"/>
      <c r="R185" s="204"/>
      <c r="S185" s="204"/>
      <c r="T185" s="205"/>
      <c r="AT185" s="199" t="s">
        <v>364</v>
      </c>
      <c r="AU185" s="199" t="s">
        <v>82</v>
      </c>
      <c r="AV185" s="12" t="s">
        <v>82</v>
      </c>
      <c r="AW185" s="12" t="s">
        <v>36</v>
      </c>
      <c r="AX185" s="12" t="s">
        <v>73</v>
      </c>
      <c r="AY185" s="199" t="s">
        <v>246</v>
      </c>
    </row>
    <row r="186" spans="2:65" s="13" customFormat="1" ht="13.5">
      <c r="B186" s="206"/>
      <c r="D186" s="207" t="s">
        <v>364</v>
      </c>
      <c r="E186" s="208" t="s">
        <v>5</v>
      </c>
      <c r="F186" s="209" t="s">
        <v>366</v>
      </c>
      <c r="H186" s="210">
        <v>2116.6320000000001</v>
      </c>
      <c r="I186" s="211"/>
      <c r="L186" s="206"/>
      <c r="M186" s="212"/>
      <c r="N186" s="213"/>
      <c r="O186" s="213"/>
      <c r="P186" s="213"/>
      <c r="Q186" s="213"/>
      <c r="R186" s="213"/>
      <c r="S186" s="213"/>
      <c r="T186" s="214"/>
      <c r="AT186" s="215" t="s">
        <v>364</v>
      </c>
      <c r="AU186" s="215" t="s">
        <v>82</v>
      </c>
      <c r="AV186" s="13" t="s">
        <v>254</v>
      </c>
      <c r="AW186" s="13" t="s">
        <v>36</v>
      </c>
      <c r="AX186" s="13" t="s">
        <v>80</v>
      </c>
      <c r="AY186" s="215" t="s">
        <v>246</v>
      </c>
    </row>
    <row r="187" spans="2:65" s="1" customFormat="1" ht="31.5" customHeight="1">
      <c r="B187" s="180"/>
      <c r="C187" s="181" t="s">
        <v>473</v>
      </c>
      <c r="D187" s="181" t="s">
        <v>249</v>
      </c>
      <c r="E187" s="182" t="s">
        <v>522</v>
      </c>
      <c r="F187" s="183" t="s">
        <v>523</v>
      </c>
      <c r="G187" s="184" t="s">
        <v>373</v>
      </c>
      <c r="H187" s="185">
        <v>84.814999999999998</v>
      </c>
      <c r="I187" s="186"/>
      <c r="J187" s="187">
        <f>ROUND(I187*H187,2)</f>
        <v>0</v>
      </c>
      <c r="K187" s="183" t="s">
        <v>5</v>
      </c>
      <c r="L187" s="40"/>
      <c r="M187" s="188" t="s">
        <v>5</v>
      </c>
      <c r="N187" s="189" t="s">
        <v>44</v>
      </c>
      <c r="O187" s="41"/>
      <c r="P187" s="190">
        <f>O187*H187</f>
        <v>0</v>
      </c>
      <c r="Q187" s="190">
        <v>0</v>
      </c>
      <c r="R187" s="190">
        <f>Q187*H187</f>
        <v>0</v>
      </c>
      <c r="S187" s="190">
        <v>0</v>
      </c>
      <c r="T187" s="191">
        <f>S187*H187</f>
        <v>0</v>
      </c>
      <c r="AR187" s="23" t="s">
        <v>254</v>
      </c>
      <c r="AT187" s="23" t="s">
        <v>249</v>
      </c>
      <c r="AU187" s="23" t="s">
        <v>82</v>
      </c>
      <c r="AY187" s="23" t="s">
        <v>246</v>
      </c>
      <c r="BE187" s="192">
        <f>IF(N187="základní",J187,0)</f>
        <v>0</v>
      </c>
      <c r="BF187" s="192">
        <f>IF(N187="snížená",J187,0)</f>
        <v>0</v>
      </c>
      <c r="BG187" s="192">
        <f>IF(N187="zákl. přenesená",J187,0)</f>
        <v>0</v>
      </c>
      <c r="BH187" s="192">
        <f>IF(N187="sníž. přenesená",J187,0)</f>
        <v>0</v>
      </c>
      <c r="BI187" s="192">
        <f>IF(N187="nulová",J187,0)</f>
        <v>0</v>
      </c>
      <c r="BJ187" s="23" t="s">
        <v>80</v>
      </c>
      <c r="BK187" s="192">
        <f>ROUND(I187*H187,2)</f>
        <v>0</v>
      </c>
      <c r="BL187" s="23" t="s">
        <v>254</v>
      </c>
      <c r="BM187" s="23" t="s">
        <v>614</v>
      </c>
    </row>
    <row r="188" spans="2:65" s="1" customFormat="1" ht="31.5" customHeight="1">
      <c r="B188" s="180"/>
      <c r="C188" s="181" t="s">
        <v>617</v>
      </c>
      <c r="D188" s="181" t="s">
        <v>249</v>
      </c>
      <c r="E188" s="182" t="s">
        <v>525</v>
      </c>
      <c r="F188" s="183" t="s">
        <v>526</v>
      </c>
      <c r="G188" s="184" t="s">
        <v>373</v>
      </c>
      <c r="H188" s="185">
        <v>47.939</v>
      </c>
      <c r="I188" s="186"/>
      <c r="J188" s="187">
        <f>ROUND(I188*H188,2)</f>
        <v>0</v>
      </c>
      <c r="K188" s="183" t="s">
        <v>253</v>
      </c>
      <c r="L188" s="40"/>
      <c r="M188" s="188" t="s">
        <v>5</v>
      </c>
      <c r="N188" s="189" t="s">
        <v>44</v>
      </c>
      <c r="O188" s="41"/>
      <c r="P188" s="190">
        <f>O188*H188</f>
        <v>0</v>
      </c>
      <c r="Q188" s="190">
        <v>0</v>
      </c>
      <c r="R188" s="190">
        <f>Q188*H188</f>
        <v>0</v>
      </c>
      <c r="S188" s="190">
        <v>0</v>
      </c>
      <c r="T188" s="191">
        <f>S188*H188</f>
        <v>0</v>
      </c>
      <c r="AR188" s="23" t="s">
        <v>254</v>
      </c>
      <c r="AT188" s="23" t="s">
        <v>249</v>
      </c>
      <c r="AU188" s="23" t="s">
        <v>82</v>
      </c>
      <c r="AY188" s="23" t="s">
        <v>246</v>
      </c>
      <c r="BE188" s="192">
        <f>IF(N188="základní",J188,0)</f>
        <v>0</v>
      </c>
      <c r="BF188" s="192">
        <f>IF(N188="snížená",J188,0)</f>
        <v>0</v>
      </c>
      <c r="BG188" s="192">
        <f>IF(N188="zákl. přenesená",J188,0)</f>
        <v>0</v>
      </c>
      <c r="BH188" s="192">
        <f>IF(N188="sníž. přenesená",J188,0)</f>
        <v>0</v>
      </c>
      <c r="BI188" s="192">
        <f>IF(N188="nulová",J188,0)</f>
        <v>0</v>
      </c>
      <c r="BJ188" s="23" t="s">
        <v>80</v>
      </c>
      <c r="BK188" s="192">
        <f>ROUND(I188*H188,2)</f>
        <v>0</v>
      </c>
      <c r="BL188" s="23" t="s">
        <v>254</v>
      </c>
      <c r="BM188" s="23" t="s">
        <v>620</v>
      </c>
    </row>
    <row r="189" spans="2:65" s="1" customFormat="1" ht="31.5" customHeight="1">
      <c r="B189" s="180"/>
      <c r="C189" s="181" t="s">
        <v>477</v>
      </c>
      <c r="D189" s="181" t="s">
        <v>249</v>
      </c>
      <c r="E189" s="182" t="s">
        <v>529</v>
      </c>
      <c r="F189" s="183" t="s">
        <v>530</v>
      </c>
      <c r="G189" s="184" t="s">
        <v>373</v>
      </c>
      <c r="H189" s="185">
        <v>0.374</v>
      </c>
      <c r="I189" s="186"/>
      <c r="J189" s="187">
        <f>ROUND(I189*H189,2)</f>
        <v>0</v>
      </c>
      <c r="K189" s="183" t="s">
        <v>253</v>
      </c>
      <c r="L189" s="40"/>
      <c r="M189" s="188" t="s">
        <v>5</v>
      </c>
      <c r="N189" s="189" t="s">
        <v>44</v>
      </c>
      <c r="O189" s="41"/>
      <c r="P189" s="190">
        <f>O189*H189</f>
        <v>0</v>
      </c>
      <c r="Q189" s="190">
        <v>0</v>
      </c>
      <c r="R189" s="190">
        <f>Q189*H189</f>
        <v>0</v>
      </c>
      <c r="S189" s="190">
        <v>0</v>
      </c>
      <c r="T189" s="191">
        <f>S189*H189</f>
        <v>0</v>
      </c>
      <c r="AR189" s="23" t="s">
        <v>254</v>
      </c>
      <c r="AT189" s="23" t="s">
        <v>249</v>
      </c>
      <c r="AU189" s="23" t="s">
        <v>82</v>
      </c>
      <c r="AY189" s="23" t="s">
        <v>246</v>
      </c>
      <c r="BE189" s="192">
        <f>IF(N189="základní",J189,0)</f>
        <v>0</v>
      </c>
      <c r="BF189" s="192">
        <f>IF(N189="snížená",J189,0)</f>
        <v>0</v>
      </c>
      <c r="BG189" s="192">
        <f>IF(N189="zákl. přenesená",J189,0)</f>
        <v>0</v>
      </c>
      <c r="BH189" s="192">
        <f>IF(N189="sníž. přenesená",J189,0)</f>
        <v>0</v>
      </c>
      <c r="BI189" s="192">
        <f>IF(N189="nulová",J189,0)</f>
        <v>0</v>
      </c>
      <c r="BJ189" s="23" t="s">
        <v>80</v>
      </c>
      <c r="BK189" s="192">
        <f>ROUND(I189*H189,2)</f>
        <v>0</v>
      </c>
      <c r="BL189" s="23" t="s">
        <v>254</v>
      </c>
      <c r="BM189" s="23" t="s">
        <v>623</v>
      </c>
    </row>
    <row r="190" spans="2:65" s="1" customFormat="1" ht="22.5" customHeight="1">
      <c r="B190" s="180"/>
      <c r="C190" s="181" t="s">
        <v>624</v>
      </c>
      <c r="D190" s="181" t="s">
        <v>249</v>
      </c>
      <c r="E190" s="182" t="s">
        <v>532</v>
      </c>
      <c r="F190" s="183" t="s">
        <v>533</v>
      </c>
      <c r="G190" s="184" t="s">
        <v>373</v>
      </c>
      <c r="H190" s="185">
        <v>18.062000000000001</v>
      </c>
      <c r="I190" s="186"/>
      <c r="J190" s="187">
        <f>ROUND(I190*H190,2)</f>
        <v>0</v>
      </c>
      <c r="K190" s="183" t="s">
        <v>253</v>
      </c>
      <c r="L190" s="40"/>
      <c r="M190" s="188" t="s">
        <v>5</v>
      </c>
      <c r="N190" s="189" t="s">
        <v>44</v>
      </c>
      <c r="O190" s="41"/>
      <c r="P190" s="190">
        <f>O190*H190</f>
        <v>0</v>
      </c>
      <c r="Q190" s="190">
        <v>0</v>
      </c>
      <c r="R190" s="190">
        <f>Q190*H190</f>
        <v>0</v>
      </c>
      <c r="S190" s="190">
        <v>0</v>
      </c>
      <c r="T190" s="191">
        <f>S190*H190</f>
        <v>0</v>
      </c>
      <c r="AR190" s="23" t="s">
        <v>254</v>
      </c>
      <c r="AT190" s="23" t="s">
        <v>249</v>
      </c>
      <c r="AU190" s="23" t="s">
        <v>82</v>
      </c>
      <c r="AY190" s="23" t="s">
        <v>246</v>
      </c>
      <c r="BE190" s="192">
        <f>IF(N190="základní",J190,0)</f>
        <v>0</v>
      </c>
      <c r="BF190" s="192">
        <f>IF(N190="snížená",J190,0)</f>
        <v>0</v>
      </c>
      <c r="BG190" s="192">
        <f>IF(N190="zákl. přenesená",J190,0)</f>
        <v>0</v>
      </c>
      <c r="BH190" s="192">
        <f>IF(N190="sníž. přenesená",J190,0)</f>
        <v>0</v>
      </c>
      <c r="BI190" s="192">
        <f>IF(N190="nulová",J190,0)</f>
        <v>0</v>
      </c>
      <c r="BJ190" s="23" t="s">
        <v>80</v>
      </c>
      <c r="BK190" s="192">
        <f>ROUND(I190*H190,2)</f>
        <v>0</v>
      </c>
      <c r="BL190" s="23" t="s">
        <v>254</v>
      </c>
      <c r="BM190" s="23" t="s">
        <v>627</v>
      </c>
    </row>
    <row r="191" spans="2:65" s="11" customFormat="1" ht="29.85" customHeight="1">
      <c r="B191" s="166"/>
      <c r="D191" s="177" t="s">
        <v>72</v>
      </c>
      <c r="E191" s="178" t="s">
        <v>535</v>
      </c>
      <c r="F191" s="178" t="s">
        <v>536</v>
      </c>
      <c r="I191" s="169"/>
      <c r="J191" s="179">
        <f>BK191</f>
        <v>0</v>
      </c>
      <c r="L191" s="166"/>
      <c r="M191" s="171"/>
      <c r="N191" s="172"/>
      <c r="O191" s="172"/>
      <c r="P191" s="173">
        <f>P192</f>
        <v>0</v>
      </c>
      <c r="Q191" s="172"/>
      <c r="R191" s="173">
        <f>R192</f>
        <v>0</v>
      </c>
      <c r="S191" s="172"/>
      <c r="T191" s="174">
        <f>T192</f>
        <v>0</v>
      </c>
      <c r="AR191" s="167" t="s">
        <v>80</v>
      </c>
      <c r="AT191" s="175" t="s">
        <v>72</v>
      </c>
      <c r="AU191" s="175" t="s">
        <v>80</v>
      </c>
      <c r="AY191" s="167" t="s">
        <v>246</v>
      </c>
      <c r="BK191" s="176">
        <f>BK192</f>
        <v>0</v>
      </c>
    </row>
    <row r="192" spans="2:65" s="1" customFormat="1" ht="22.5" customHeight="1">
      <c r="B192" s="180"/>
      <c r="C192" s="181" t="s">
        <v>480</v>
      </c>
      <c r="D192" s="181" t="s">
        <v>249</v>
      </c>
      <c r="E192" s="182" t="s">
        <v>1307</v>
      </c>
      <c r="F192" s="183" t="s">
        <v>1308</v>
      </c>
      <c r="G192" s="184" t="s">
        <v>373</v>
      </c>
      <c r="H192" s="185">
        <v>298.71499999999997</v>
      </c>
      <c r="I192" s="186"/>
      <c r="J192" s="187">
        <f>ROUND(I192*H192,2)</f>
        <v>0</v>
      </c>
      <c r="K192" s="183" t="s">
        <v>253</v>
      </c>
      <c r="L192" s="40"/>
      <c r="M192" s="188" t="s">
        <v>5</v>
      </c>
      <c r="N192" s="189" t="s">
        <v>44</v>
      </c>
      <c r="O192" s="41"/>
      <c r="P192" s="190">
        <f>O192*H192</f>
        <v>0</v>
      </c>
      <c r="Q192" s="190">
        <v>0</v>
      </c>
      <c r="R192" s="190">
        <f>Q192*H192</f>
        <v>0</v>
      </c>
      <c r="S192" s="190">
        <v>0</v>
      </c>
      <c r="T192" s="191">
        <f>S192*H192</f>
        <v>0</v>
      </c>
      <c r="AR192" s="23" t="s">
        <v>254</v>
      </c>
      <c r="AT192" s="23" t="s">
        <v>249</v>
      </c>
      <c r="AU192" s="23" t="s">
        <v>82</v>
      </c>
      <c r="AY192" s="23" t="s">
        <v>246</v>
      </c>
      <c r="BE192" s="192">
        <f>IF(N192="základní",J192,0)</f>
        <v>0</v>
      </c>
      <c r="BF192" s="192">
        <f>IF(N192="snížená",J192,0)</f>
        <v>0</v>
      </c>
      <c r="BG192" s="192">
        <f>IF(N192="zákl. přenesená",J192,0)</f>
        <v>0</v>
      </c>
      <c r="BH192" s="192">
        <f>IF(N192="sníž. přenesená",J192,0)</f>
        <v>0</v>
      </c>
      <c r="BI192" s="192">
        <f>IF(N192="nulová",J192,0)</f>
        <v>0</v>
      </c>
      <c r="BJ192" s="23" t="s">
        <v>80</v>
      </c>
      <c r="BK192" s="192">
        <f>ROUND(I192*H192,2)</f>
        <v>0</v>
      </c>
      <c r="BL192" s="23" t="s">
        <v>254</v>
      </c>
      <c r="BM192" s="23" t="s">
        <v>632</v>
      </c>
    </row>
    <row r="193" spans="2:65" s="11" customFormat="1" ht="37.35" customHeight="1">
      <c r="B193" s="166"/>
      <c r="D193" s="167" t="s">
        <v>72</v>
      </c>
      <c r="E193" s="168" t="s">
        <v>541</v>
      </c>
      <c r="F193" s="168" t="s">
        <v>542</v>
      </c>
      <c r="I193" s="169"/>
      <c r="J193" s="170">
        <f>BK193</f>
        <v>0</v>
      </c>
      <c r="L193" s="166"/>
      <c r="M193" s="171"/>
      <c r="N193" s="172"/>
      <c r="O193" s="172"/>
      <c r="P193" s="173">
        <f>P194+P199+P209+P212+P226+P229+P235+P239+P252+P266+P269</f>
        <v>0</v>
      </c>
      <c r="Q193" s="172"/>
      <c r="R193" s="173">
        <f>R194+R199+R209+R212+R226+R229+R235+R239+R252+R266+R269</f>
        <v>0</v>
      </c>
      <c r="S193" s="172"/>
      <c r="T193" s="174">
        <f>T194+T199+T209+T212+T226+T229+T235+T239+T252+T266+T269</f>
        <v>0</v>
      </c>
      <c r="AR193" s="167" t="s">
        <v>82</v>
      </c>
      <c r="AT193" s="175" t="s">
        <v>72</v>
      </c>
      <c r="AU193" s="175" t="s">
        <v>73</v>
      </c>
      <c r="AY193" s="167" t="s">
        <v>246</v>
      </c>
      <c r="BK193" s="176">
        <f>BK194+BK199+BK209+BK212+BK226+BK229+BK235+BK239+BK252+BK266+BK269</f>
        <v>0</v>
      </c>
    </row>
    <row r="194" spans="2:65" s="11" customFormat="1" ht="19.899999999999999" customHeight="1">
      <c r="B194" s="166"/>
      <c r="D194" s="177" t="s">
        <v>72</v>
      </c>
      <c r="E194" s="178" t="s">
        <v>543</v>
      </c>
      <c r="F194" s="178" t="s">
        <v>544</v>
      </c>
      <c r="I194" s="169"/>
      <c r="J194" s="179">
        <f>BK194</f>
        <v>0</v>
      </c>
      <c r="L194" s="166"/>
      <c r="M194" s="171"/>
      <c r="N194" s="172"/>
      <c r="O194" s="172"/>
      <c r="P194" s="173">
        <f>SUM(P195:P198)</f>
        <v>0</v>
      </c>
      <c r="Q194" s="172"/>
      <c r="R194" s="173">
        <f>SUM(R195:R198)</f>
        <v>0</v>
      </c>
      <c r="S194" s="172"/>
      <c r="T194" s="174">
        <f>SUM(T195:T198)</f>
        <v>0</v>
      </c>
      <c r="AR194" s="167" t="s">
        <v>82</v>
      </c>
      <c r="AT194" s="175" t="s">
        <v>72</v>
      </c>
      <c r="AU194" s="175" t="s">
        <v>80</v>
      </c>
      <c r="AY194" s="167" t="s">
        <v>246</v>
      </c>
      <c r="BK194" s="176">
        <f>SUM(BK195:BK198)</f>
        <v>0</v>
      </c>
    </row>
    <row r="195" spans="2:65" s="1" customFormat="1" ht="31.5" customHeight="1">
      <c r="B195" s="180"/>
      <c r="C195" s="181" t="s">
        <v>633</v>
      </c>
      <c r="D195" s="181" t="s">
        <v>249</v>
      </c>
      <c r="E195" s="182" t="s">
        <v>938</v>
      </c>
      <c r="F195" s="183" t="s">
        <v>939</v>
      </c>
      <c r="G195" s="184" t="s">
        <v>376</v>
      </c>
      <c r="H195" s="185">
        <v>32.700000000000003</v>
      </c>
      <c r="I195" s="186"/>
      <c r="J195" s="187">
        <f>ROUND(I195*H195,2)</f>
        <v>0</v>
      </c>
      <c r="K195" s="183" t="s">
        <v>253</v>
      </c>
      <c r="L195" s="40"/>
      <c r="M195" s="188" t="s">
        <v>5</v>
      </c>
      <c r="N195" s="189" t="s">
        <v>44</v>
      </c>
      <c r="O195" s="41"/>
      <c r="P195" s="190">
        <f>O195*H195</f>
        <v>0</v>
      </c>
      <c r="Q195" s="190">
        <v>0</v>
      </c>
      <c r="R195" s="190">
        <f>Q195*H195</f>
        <v>0</v>
      </c>
      <c r="S195" s="190">
        <v>0</v>
      </c>
      <c r="T195" s="191">
        <f>S195*H195</f>
        <v>0</v>
      </c>
      <c r="AR195" s="23" t="s">
        <v>278</v>
      </c>
      <c r="AT195" s="23" t="s">
        <v>249</v>
      </c>
      <c r="AU195" s="23" t="s">
        <v>82</v>
      </c>
      <c r="AY195" s="23" t="s">
        <v>246</v>
      </c>
      <c r="BE195" s="192">
        <f>IF(N195="základní",J195,0)</f>
        <v>0</v>
      </c>
      <c r="BF195" s="192">
        <f>IF(N195="snížená",J195,0)</f>
        <v>0</v>
      </c>
      <c r="BG195" s="192">
        <f>IF(N195="zákl. přenesená",J195,0)</f>
        <v>0</v>
      </c>
      <c r="BH195" s="192">
        <f>IF(N195="sníž. přenesená",J195,0)</f>
        <v>0</v>
      </c>
      <c r="BI195" s="192">
        <f>IF(N195="nulová",J195,0)</f>
        <v>0</v>
      </c>
      <c r="BJ195" s="23" t="s">
        <v>80</v>
      </c>
      <c r="BK195" s="192">
        <f>ROUND(I195*H195,2)</f>
        <v>0</v>
      </c>
      <c r="BL195" s="23" t="s">
        <v>278</v>
      </c>
      <c r="BM195" s="23" t="s">
        <v>636</v>
      </c>
    </row>
    <row r="196" spans="2:65" s="1" customFormat="1" ht="22.5" customHeight="1">
      <c r="B196" s="180"/>
      <c r="C196" s="181" t="s">
        <v>486</v>
      </c>
      <c r="D196" s="181" t="s">
        <v>249</v>
      </c>
      <c r="E196" s="182" t="s">
        <v>942</v>
      </c>
      <c r="F196" s="183" t="s">
        <v>943</v>
      </c>
      <c r="G196" s="184" t="s">
        <v>376</v>
      </c>
      <c r="H196" s="185">
        <v>12.131</v>
      </c>
      <c r="I196" s="186"/>
      <c r="J196" s="187">
        <f>ROUND(I196*H196,2)</f>
        <v>0</v>
      </c>
      <c r="K196" s="183" t="s">
        <v>253</v>
      </c>
      <c r="L196" s="40"/>
      <c r="M196" s="188" t="s">
        <v>5</v>
      </c>
      <c r="N196" s="189" t="s">
        <v>44</v>
      </c>
      <c r="O196" s="41"/>
      <c r="P196" s="190">
        <f>O196*H196</f>
        <v>0</v>
      </c>
      <c r="Q196" s="190">
        <v>0</v>
      </c>
      <c r="R196" s="190">
        <f>Q196*H196</f>
        <v>0</v>
      </c>
      <c r="S196" s="190">
        <v>0</v>
      </c>
      <c r="T196" s="191">
        <f>S196*H196</f>
        <v>0</v>
      </c>
      <c r="AR196" s="23" t="s">
        <v>278</v>
      </c>
      <c r="AT196" s="23" t="s">
        <v>249</v>
      </c>
      <c r="AU196" s="23" t="s">
        <v>82</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278</v>
      </c>
      <c r="BM196" s="23" t="s">
        <v>639</v>
      </c>
    </row>
    <row r="197" spans="2:65" s="1" customFormat="1" ht="22.5" customHeight="1">
      <c r="B197" s="180"/>
      <c r="C197" s="181" t="s">
        <v>640</v>
      </c>
      <c r="D197" s="181" t="s">
        <v>249</v>
      </c>
      <c r="E197" s="182" t="s">
        <v>949</v>
      </c>
      <c r="F197" s="183" t="s">
        <v>950</v>
      </c>
      <c r="G197" s="184" t="s">
        <v>423</v>
      </c>
      <c r="H197" s="185">
        <v>64.31</v>
      </c>
      <c r="I197" s="186"/>
      <c r="J197" s="187">
        <f>ROUND(I197*H197,2)</f>
        <v>0</v>
      </c>
      <c r="K197" s="183" t="s">
        <v>5</v>
      </c>
      <c r="L197" s="40"/>
      <c r="M197" s="188" t="s">
        <v>5</v>
      </c>
      <c r="N197" s="189" t="s">
        <v>44</v>
      </c>
      <c r="O197" s="41"/>
      <c r="P197" s="190">
        <f>O197*H197</f>
        <v>0</v>
      </c>
      <c r="Q197" s="190">
        <v>0</v>
      </c>
      <c r="R197" s="190">
        <f>Q197*H197</f>
        <v>0</v>
      </c>
      <c r="S197" s="190">
        <v>0</v>
      </c>
      <c r="T197" s="191">
        <f>S197*H197</f>
        <v>0</v>
      </c>
      <c r="AR197" s="23" t="s">
        <v>278</v>
      </c>
      <c r="AT197" s="23" t="s">
        <v>249</v>
      </c>
      <c r="AU197" s="23" t="s">
        <v>82</v>
      </c>
      <c r="AY197" s="23" t="s">
        <v>246</v>
      </c>
      <c r="BE197" s="192">
        <f>IF(N197="základní",J197,0)</f>
        <v>0</v>
      </c>
      <c r="BF197" s="192">
        <f>IF(N197="snížená",J197,0)</f>
        <v>0</v>
      </c>
      <c r="BG197" s="192">
        <f>IF(N197="zákl. přenesená",J197,0)</f>
        <v>0</v>
      </c>
      <c r="BH197" s="192">
        <f>IF(N197="sníž. přenesená",J197,0)</f>
        <v>0</v>
      </c>
      <c r="BI197" s="192">
        <f>IF(N197="nulová",J197,0)</f>
        <v>0</v>
      </c>
      <c r="BJ197" s="23" t="s">
        <v>80</v>
      </c>
      <c r="BK197" s="192">
        <f>ROUND(I197*H197,2)</f>
        <v>0</v>
      </c>
      <c r="BL197" s="23" t="s">
        <v>278</v>
      </c>
      <c r="BM197" s="23" t="s">
        <v>643</v>
      </c>
    </row>
    <row r="198" spans="2:65" s="1" customFormat="1" ht="31.5" customHeight="1">
      <c r="B198" s="180"/>
      <c r="C198" s="181" t="s">
        <v>489</v>
      </c>
      <c r="D198" s="181" t="s">
        <v>249</v>
      </c>
      <c r="E198" s="182" t="s">
        <v>1309</v>
      </c>
      <c r="F198" s="183" t="s">
        <v>1310</v>
      </c>
      <c r="G198" s="184" t="s">
        <v>586</v>
      </c>
      <c r="H198" s="230"/>
      <c r="I198" s="186"/>
      <c r="J198" s="187">
        <f>ROUND(I198*H198,2)</f>
        <v>0</v>
      </c>
      <c r="K198" s="183" t="s">
        <v>253</v>
      </c>
      <c r="L198" s="40"/>
      <c r="M198" s="188" t="s">
        <v>5</v>
      </c>
      <c r="N198" s="189" t="s">
        <v>44</v>
      </c>
      <c r="O198" s="41"/>
      <c r="P198" s="190">
        <f>O198*H198</f>
        <v>0</v>
      </c>
      <c r="Q198" s="190">
        <v>0</v>
      </c>
      <c r="R198" s="190">
        <f>Q198*H198</f>
        <v>0</v>
      </c>
      <c r="S198" s="190">
        <v>0</v>
      </c>
      <c r="T198" s="191">
        <f>S198*H198</f>
        <v>0</v>
      </c>
      <c r="AR198" s="23" t="s">
        <v>278</v>
      </c>
      <c r="AT198" s="23" t="s">
        <v>249</v>
      </c>
      <c r="AU198" s="23" t="s">
        <v>82</v>
      </c>
      <c r="AY198" s="23" t="s">
        <v>246</v>
      </c>
      <c r="BE198" s="192">
        <f>IF(N198="základní",J198,0)</f>
        <v>0</v>
      </c>
      <c r="BF198" s="192">
        <f>IF(N198="snížená",J198,0)</f>
        <v>0</v>
      </c>
      <c r="BG198" s="192">
        <f>IF(N198="zákl. přenesená",J198,0)</f>
        <v>0</v>
      </c>
      <c r="BH198" s="192">
        <f>IF(N198="sníž. přenesená",J198,0)</f>
        <v>0</v>
      </c>
      <c r="BI198" s="192">
        <f>IF(N198="nulová",J198,0)</f>
        <v>0</v>
      </c>
      <c r="BJ198" s="23" t="s">
        <v>80</v>
      </c>
      <c r="BK198" s="192">
        <f>ROUND(I198*H198,2)</f>
        <v>0</v>
      </c>
      <c r="BL198" s="23" t="s">
        <v>278</v>
      </c>
      <c r="BM198" s="23" t="s">
        <v>646</v>
      </c>
    </row>
    <row r="199" spans="2:65" s="11" customFormat="1" ht="29.85" customHeight="1">
      <c r="B199" s="166"/>
      <c r="D199" s="177" t="s">
        <v>72</v>
      </c>
      <c r="E199" s="178" t="s">
        <v>588</v>
      </c>
      <c r="F199" s="178" t="s">
        <v>589</v>
      </c>
      <c r="I199" s="169"/>
      <c r="J199" s="179">
        <f>BK199</f>
        <v>0</v>
      </c>
      <c r="L199" s="166"/>
      <c r="M199" s="171"/>
      <c r="N199" s="172"/>
      <c r="O199" s="172"/>
      <c r="P199" s="173">
        <f>SUM(P200:P208)</f>
        <v>0</v>
      </c>
      <c r="Q199" s="172"/>
      <c r="R199" s="173">
        <f>SUM(R200:R208)</f>
        <v>0</v>
      </c>
      <c r="S199" s="172"/>
      <c r="T199" s="174">
        <f>SUM(T200:T208)</f>
        <v>0</v>
      </c>
      <c r="AR199" s="167" t="s">
        <v>82</v>
      </c>
      <c r="AT199" s="175" t="s">
        <v>72</v>
      </c>
      <c r="AU199" s="175" t="s">
        <v>80</v>
      </c>
      <c r="AY199" s="167" t="s">
        <v>246</v>
      </c>
      <c r="BK199" s="176">
        <f>SUM(BK200:BK208)</f>
        <v>0</v>
      </c>
    </row>
    <row r="200" spans="2:65" s="1" customFormat="1" ht="22.5" customHeight="1">
      <c r="B200" s="180"/>
      <c r="C200" s="181" t="s">
        <v>647</v>
      </c>
      <c r="D200" s="181" t="s">
        <v>249</v>
      </c>
      <c r="E200" s="182" t="s">
        <v>961</v>
      </c>
      <c r="F200" s="183" t="s">
        <v>962</v>
      </c>
      <c r="G200" s="184" t="s">
        <v>376</v>
      </c>
      <c r="H200" s="185">
        <v>35.1</v>
      </c>
      <c r="I200" s="186"/>
      <c r="J200" s="187">
        <f>ROUND(I200*H200,2)</f>
        <v>0</v>
      </c>
      <c r="K200" s="183" t="s">
        <v>253</v>
      </c>
      <c r="L200" s="40"/>
      <c r="M200" s="188" t="s">
        <v>5</v>
      </c>
      <c r="N200" s="189" t="s">
        <v>44</v>
      </c>
      <c r="O200" s="41"/>
      <c r="P200" s="190">
        <f>O200*H200</f>
        <v>0</v>
      </c>
      <c r="Q200" s="190">
        <v>0</v>
      </c>
      <c r="R200" s="190">
        <f>Q200*H200</f>
        <v>0</v>
      </c>
      <c r="S200" s="190">
        <v>0</v>
      </c>
      <c r="T200" s="191">
        <f>S200*H200</f>
        <v>0</v>
      </c>
      <c r="AR200" s="23" t="s">
        <v>278</v>
      </c>
      <c r="AT200" s="23" t="s">
        <v>249</v>
      </c>
      <c r="AU200" s="23" t="s">
        <v>82</v>
      </c>
      <c r="AY200" s="23" t="s">
        <v>246</v>
      </c>
      <c r="BE200" s="192">
        <f>IF(N200="základní",J200,0)</f>
        <v>0</v>
      </c>
      <c r="BF200" s="192">
        <f>IF(N200="snížená",J200,0)</f>
        <v>0</v>
      </c>
      <c r="BG200" s="192">
        <f>IF(N200="zákl. přenesená",J200,0)</f>
        <v>0</v>
      </c>
      <c r="BH200" s="192">
        <f>IF(N200="sníž. přenesená",J200,0)</f>
        <v>0</v>
      </c>
      <c r="BI200" s="192">
        <f>IF(N200="nulová",J200,0)</f>
        <v>0</v>
      </c>
      <c r="BJ200" s="23" t="s">
        <v>80</v>
      </c>
      <c r="BK200" s="192">
        <f>ROUND(I200*H200,2)</f>
        <v>0</v>
      </c>
      <c r="BL200" s="23" t="s">
        <v>278</v>
      </c>
      <c r="BM200" s="23" t="s">
        <v>650</v>
      </c>
    </row>
    <row r="201" spans="2:65" s="1" customFormat="1" ht="44.25" customHeight="1">
      <c r="B201" s="180"/>
      <c r="C201" s="181" t="s">
        <v>493</v>
      </c>
      <c r="D201" s="181" t="s">
        <v>249</v>
      </c>
      <c r="E201" s="182" t="s">
        <v>964</v>
      </c>
      <c r="F201" s="183" t="s">
        <v>970</v>
      </c>
      <c r="G201" s="184" t="s">
        <v>376</v>
      </c>
      <c r="H201" s="185">
        <v>29</v>
      </c>
      <c r="I201" s="186"/>
      <c r="J201" s="187">
        <f>ROUND(I201*H201,2)</f>
        <v>0</v>
      </c>
      <c r="K201" s="183" t="s">
        <v>5</v>
      </c>
      <c r="L201" s="40"/>
      <c r="M201" s="188" t="s">
        <v>5</v>
      </c>
      <c r="N201" s="189" t="s">
        <v>44</v>
      </c>
      <c r="O201" s="41"/>
      <c r="P201" s="190">
        <f>O201*H201</f>
        <v>0</v>
      </c>
      <c r="Q201" s="190">
        <v>0</v>
      </c>
      <c r="R201" s="190">
        <f>Q201*H201</f>
        <v>0</v>
      </c>
      <c r="S201" s="190">
        <v>0</v>
      </c>
      <c r="T201" s="191">
        <f>S201*H201</f>
        <v>0</v>
      </c>
      <c r="AR201" s="23" t="s">
        <v>278</v>
      </c>
      <c r="AT201" s="23" t="s">
        <v>249</v>
      </c>
      <c r="AU201" s="23" t="s">
        <v>82</v>
      </c>
      <c r="AY201" s="23" t="s">
        <v>246</v>
      </c>
      <c r="BE201" s="192">
        <f>IF(N201="základní",J201,0)</f>
        <v>0</v>
      </c>
      <c r="BF201" s="192">
        <f>IF(N201="snížená",J201,0)</f>
        <v>0</v>
      </c>
      <c r="BG201" s="192">
        <f>IF(N201="zákl. přenesená",J201,0)</f>
        <v>0</v>
      </c>
      <c r="BH201" s="192">
        <f>IF(N201="sníž. přenesená",J201,0)</f>
        <v>0</v>
      </c>
      <c r="BI201" s="192">
        <f>IF(N201="nulová",J201,0)</f>
        <v>0</v>
      </c>
      <c r="BJ201" s="23" t="s">
        <v>80</v>
      </c>
      <c r="BK201" s="192">
        <f>ROUND(I201*H201,2)</f>
        <v>0</v>
      </c>
      <c r="BL201" s="23" t="s">
        <v>278</v>
      </c>
      <c r="BM201" s="23" t="s">
        <v>655</v>
      </c>
    </row>
    <row r="202" spans="2:65" s="1" customFormat="1" ht="81">
      <c r="B202" s="40"/>
      <c r="D202" s="207" t="s">
        <v>553</v>
      </c>
      <c r="F202" s="226" t="s">
        <v>967</v>
      </c>
      <c r="I202" s="227"/>
      <c r="L202" s="40"/>
      <c r="M202" s="228"/>
      <c r="N202" s="41"/>
      <c r="O202" s="41"/>
      <c r="P202" s="41"/>
      <c r="Q202" s="41"/>
      <c r="R202" s="41"/>
      <c r="S202" s="41"/>
      <c r="T202" s="69"/>
      <c r="AT202" s="23" t="s">
        <v>553</v>
      </c>
      <c r="AU202" s="23" t="s">
        <v>82</v>
      </c>
    </row>
    <row r="203" spans="2:65" s="1" customFormat="1" ht="31.5" customHeight="1">
      <c r="B203" s="180"/>
      <c r="C203" s="181" t="s">
        <v>656</v>
      </c>
      <c r="D203" s="181" t="s">
        <v>249</v>
      </c>
      <c r="E203" s="182" t="s">
        <v>969</v>
      </c>
      <c r="F203" s="183" t="s">
        <v>973</v>
      </c>
      <c r="G203" s="184" t="s">
        <v>376</v>
      </c>
      <c r="H203" s="185">
        <v>162.9</v>
      </c>
      <c r="I203" s="186"/>
      <c r="J203" s="187">
        <f>ROUND(I203*H203,2)</f>
        <v>0</v>
      </c>
      <c r="K203" s="183" t="s">
        <v>5</v>
      </c>
      <c r="L203" s="40"/>
      <c r="M203" s="188" t="s">
        <v>5</v>
      </c>
      <c r="N203" s="189" t="s">
        <v>44</v>
      </c>
      <c r="O203" s="41"/>
      <c r="P203" s="190">
        <f>O203*H203</f>
        <v>0</v>
      </c>
      <c r="Q203" s="190">
        <v>0</v>
      </c>
      <c r="R203" s="190">
        <f>Q203*H203</f>
        <v>0</v>
      </c>
      <c r="S203" s="190">
        <v>0</v>
      </c>
      <c r="T203" s="191">
        <f>S203*H203</f>
        <v>0</v>
      </c>
      <c r="AR203" s="23" t="s">
        <v>278</v>
      </c>
      <c r="AT203" s="23" t="s">
        <v>249</v>
      </c>
      <c r="AU203" s="23" t="s">
        <v>82</v>
      </c>
      <c r="AY203" s="23" t="s">
        <v>246</v>
      </c>
      <c r="BE203" s="192">
        <f>IF(N203="základní",J203,0)</f>
        <v>0</v>
      </c>
      <c r="BF203" s="192">
        <f>IF(N203="snížená",J203,0)</f>
        <v>0</v>
      </c>
      <c r="BG203" s="192">
        <f>IF(N203="zákl. přenesená",J203,0)</f>
        <v>0</v>
      </c>
      <c r="BH203" s="192">
        <f>IF(N203="sníž. přenesená",J203,0)</f>
        <v>0</v>
      </c>
      <c r="BI203" s="192">
        <f>IF(N203="nulová",J203,0)</f>
        <v>0</v>
      </c>
      <c r="BJ203" s="23" t="s">
        <v>80</v>
      </c>
      <c r="BK203" s="192">
        <f>ROUND(I203*H203,2)</f>
        <v>0</v>
      </c>
      <c r="BL203" s="23" t="s">
        <v>278</v>
      </c>
      <c r="BM203" s="23" t="s">
        <v>659</v>
      </c>
    </row>
    <row r="204" spans="2:65" s="1" customFormat="1" ht="81">
      <c r="B204" s="40"/>
      <c r="D204" s="207" t="s">
        <v>553</v>
      </c>
      <c r="F204" s="226" t="s">
        <v>967</v>
      </c>
      <c r="I204" s="227"/>
      <c r="L204" s="40"/>
      <c r="M204" s="228"/>
      <c r="N204" s="41"/>
      <c r="O204" s="41"/>
      <c r="P204" s="41"/>
      <c r="Q204" s="41"/>
      <c r="R204" s="41"/>
      <c r="S204" s="41"/>
      <c r="T204" s="69"/>
      <c r="AT204" s="23" t="s">
        <v>553</v>
      </c>
      <c r="AU204" s="23" t="s">
        <v>82</v>
      </c>
    </row>
    <row r="205" spans="2:65" s="1" customFormat="1" ht="22.5" customHeight="1">
      <c r="B205" s="180"/>
      <c r="C205" s="181" t="s">
        <v>498</v>
      </c>
      <c r="D205" s="181" t="s">
        <v>249</v>
      </c>
      <c r="E205" s="182" t="s">
        <v>972</v>
      </c>
      <c r="F205" s="183" t="s">
        <v>1311</v>
      </c>
      <c r="G205" s="184" t="s">
        <v>376</v>
      </c>
      <c r="H205" s="185">
        <v>2.64</v>
      </c>
      <c r="I205" s="186"/>
      <c r="J205" s="187">
        <f>ROUND(I205*H205,2)</f>
        <v>0</v>
      </c>
      <c r="K205" s="183" t="s">
        <v>5</v>
      </c>
      <c r="L205" s="40"/>
      <c r="M205" s="188" t="s">
        <v>5</v>
      </c>
      <c r="N205" s="189" t="s">
        <v>44</v>
      </c>
      <c r="O205" s="41"/>
      <c r="P205" s="190">
        <f>O205*H205</f>
        <v>0</v>
      </c>
      <c r="Q205" s="190">
        <v>0</v>
      </c>
      <c r="R205" s="190">
        <f>Q205*H205</f>
        <v>0</v>
      </c>
      <c r="S205" s="190">
        <v>0</v>
      </c>
      <c r="T205" s="191">
        <f>S205*H205</f>
        <v>0</v>
      </c>
      <c r="AR205" s="23" t="s">
        <v>278</v>
      </c>
      <c r="AT205" s="23" t="s">
        <v>249</v>
      </c>
      <c r="AU205" s="23" t="s">
        <v>82</v>
      </c>
      <c r="AY205" s="23" t="s">
        <v>246</v>
      </c>
      <c r="BE205" s="192">
        <f>IF(N205="základní",J205,0)</f>
        <v>0</v>
      </c>
      <c r="BF205" s="192">
        <f>IF(N205="snížená",J205,0)</f>
        <v>0</v>
      </c>
      <c r="BG205" s="192">
        <f>IF(N205="zákl. přenesená",J205,0)</f>
        <v>0</v>
      </c>
      <c r="BH205" s="192">
        <f>IF(N205="sníž. přenesená",J205,0)</f>
        <v>0</v>
      </c>
      <c r="BI205" s="192">
        <f>IF(N205="nulová",J205,0)</f>
        <v>0</v>
      </c>
      <c r="BJ205" s="23" t="s">
        <v>80</v>
      </c>
      <c r="BK205" s="192">
        <f>ROUND(I205*H205,2)</f>
        <v>0</v>
      </c>
      <c r="BL205" s="23" t="s">
        <v>278</v>
      </c>
      <c r="BM205" s="23" t="s">
        <v>664</v>
      </c>
    </row>
    <row r="206" spans="2:65" s="1" customFormat="1" ht="31.5" customHeight="1">
      <c r="B206" s="180"/>
      <c r="C206" s="181" t="s">
        <v>665</v>
      </c>
      <c r="D206" s="181" t="s">
        <v>249</v>
      </c>
      <c r="E206" s="182" t="s">
        <v>976</v>
      </c>
      <c r="F206" s="183" t="s">
        <v>980</v>
      </c>
      <c r="G206" s="184" t="s">
        <v>423</v>
      </c>
      <c r="H206" s="185">
        <v>54</v>
      </c>
      <c r="I206" s="186"/>
      <c r="J206" s="187">
        <f>ROUND(I206*H206,2)</f>
        <v>0</v>
      </c>
      <c r="K206" s="183" t="s">
        <v>5</v>
      </c>
      <c r="L206" s="40"/>
      <c r="M206" s="188" t="s">
        <v>5</v>
      </c>
      <c r="N206" s="189" t="s">
        <v>44</v>
      </c>
      <c r="O206" s="41"/>
      <c r="P206" s="190">
        <f>O206*H206</f>
        <v>0</v>
      </c>
      <c r="Q206" s="190">
        <v>0</v>
      </c>
      <c r="R206" s="190">
        <f>Q206*H206</f>
        <v>0</v>
      </c>
      <c r="S206" s="190">
        <v>0</v>
      </c>
      <c r="T206" s="191">
        <f>S206*H206</f>
        <v>0</v>
      </c>
      <c r="AR206" s="23" t="s">
        <v>278</v>
      </c>
      <c r="AT206" s="23" t="s">
        <v>249</v>
      </c>
      <c r="AU206" s="23" t="s">
        <v>82</v>
      </c>
      <c r="AY206" s="23" t="s">
        <v>246</v>
      </c>
      <c r="BE206" s="192">
        <f>IF(N206="základní",J206,0)</f>
        <v>0</v>
      </c>
      <c r="BF206" s="192">
        <f>IF(N206="snížená",J206,0)</f>
        <v>0</v>
      </c>
      <c r="BG206" s="192">
        <f>IF(N206="zákl. přenesená",J206,0)</f>
        <v>0</v>
      </c>
      <c r="BH206" s="192">
        <f>IF(N206="sníž. přenesená",J206,0)</f>
        <v>0</v>
      </c>
      <c r="BI206" s="192">
        <f>IF(N206="nulová",J206,0)</f>
        <v>0</v>
      </c>
      <c r="BJ206" s="23" t="s">
        <v>80</v>
      </c>
      <c r="BK206" s="192">
        <f>ROUND(I206*H206,2)</f>
        <v>0</v>
      </c>
      <c r="BL206" s="23" t="s">
        <v>278</v>
      </c>
      <c r="BM206" s="23" t="s">
        <v>668</v>
      </c>
    </row>
    <row r="207" spans="2:65" s="1" customFormat="1" ht="81">
      <c r="B207" s="40"/>
      <c r="D207" s="207" t="s">
        <v>553</v>
      </c>
      <c r="F207" s="226" t="s">
        <v>967</v>
      </c>
      <c r="I207" s="227"/>
      <c r="L207" s="40"/>
      <c r="M207" s="228"/>
      <c r="N207" s="41"/>
      <c r="O207" s="41"/>
      <c r="P207" s="41"/>
      <c r="Q207" s="41"/>
      <c r="R207" s="41"/>
      <c r="S207" s="41"/>
      <c r="T207" s="69"/>
      <c r="AT207" s="23" t="s">
        <v>553</v>
      </c>
      <c r="AU207" s="23" t="s">
        <v>82</v>
      </c>
    </row>
    <row r="208" spans="2:65" s="1" customFormat="1" ht="22.5" customHeight="1">
      <c r="B208" s="180"/>
      <c r="C208" s="181" t="s">
        <v>502</v>
      </c>
      <c r="D208" s="181" t="s">
        <v>249</v>
      </c>
      <c r="E208" s="182" t="s">
        <v>1312</v>
      </c>
      <c r="F208" s="183" t="s">
        <v>1313</v>
      </c>
      <c r="G208" s="184" t="s">
        <v>586</v>
      </c>
      <c r="H208" s="230"/>
      <c r="I208" s="186"/>
      <c r="J208" s="187">
        <f>ROUND(I208*H208,2)</f>
        <v>0</v>
      </c>
      <c r="K208" s="183" t="s">
        <v>253</v>
      </c>
      <c r="L208" s="40"/>
      <c r="M208" s="188" t="s">
        <v>5</v>
      </c>
      <c r="N208" s="189" t="s">
        <v>44</v>
      </c>
      <c r="O208" s="41"/>
      <c r="P208" s="190">
        <f>O208*H208</f>
        <v>0</v>
      </c>
      <c r="Q208" s="190">
        <v>0</v>
      </c>
      <c r="R208" s="190">
        <f>Q208*H208</f>
        <v>0</v>
      </c>
      <c r="S208" s="190">
        <v>0</v>
      </c>
      <c r="T208" s="191">
        <f>S208*H208</f>
        <v>0</v>
      </c>
      <c r="AR208" s="23" t="s">
        <v>278</v>
      </c>
      <c r="AT208" s="23" t="s">
        <v>249</v>
      </c>
      <c r="AU208" s="23" t="s">
        <v>82</v>
      </c>
      <c r="AY208" s="23" t="s">
        <v>246</v>
      </c>
      <c r="BE208" s="192">
        <f>IF(N208="základní",J208,0)</f>
        <v>0</v>
      </c>
      <c r="BF208" s="192">
        <f>IF(N208="snížená",J208,0)</f>
        <v>0</v>
      </c>
      <c r="BG208" s="192">
        <f>IF(N208="zákl. přenesená",J208,0)</f>
        <v>0</v>
      </c>
      <c r="BH208" s="192">
        <f>IF(N208="sníž. přenesená",J208,0)</f>
        <v>0</v>
      </c>
      <c r="BI208" s="192">
        <f>IF(N208="nulová",J208,0)</f>
        <v>0</v>
      </c>
      <c r="BJ208" s="23" t="s">
        <v>80</v>
      </c>
      <c r="BK208" s="192">
        <f>ROUND(I208*H208,2)</f>
        <v>0</v>
      </c>
      <c r="BL208" s="23" t="s">
        <v>278</v>
      </c>
      <c r="BM208" s="23" t="s">
        <v>671</v>
      </c>
    </row>
    <row r="209" spans="2:65" s="11" customFormat="1" ht="29.85" customHeight="1">
      <c r="B209" s="166"/>
      <c r="D209" s="177" t="s">
        <v>72</v>
      </c>
      <c r="E209" s="178" t="s">
        <v>986</v>
      </c>
      <c r="F209" s="178" t="s">
        <v>987</v>
      </c>
      <c r="I209" s="169"/>
      <c r="J209" s="179">
        <f>BK209</f>
        <v>0</v>
      </c>
      <c r="L209" s="166"/>
      <c r="M209" s="171"/>
      <c r="N209" s="172"/>
      <c r="O209" s="172"/>
      <c r="P209" s="173">
        <f>SUM(P210:P211)</f>
        <v>0</v>
      </c>
      <c r="Q209" s="172"/>
      <c r="R209" s="173">
        <f>SUM(R210:R211)</f>
        <v>0</v>
      </c>
      <c r="S209" s="172"/>
      <c r="T209" s="174">
        <f>SUM(T210:T211)</f>
        <v>0</v>
      </c>
      <c r="AR209" s="167" t="s">
        <v>82</v>
      </c>
      <c r="AT209" s="175" t="s">
        <v>72</v>
      </c>
      <c r="AU209" s="175" t="s">
        <v>80</v>
      </c>
      <c r="AY209" s="167" t="s">
        <v>246</v>
      </c>
      <c r="BK209" s="176">
        <f>SUM(BK210:BK211)</f>
        <v>0</v>
      </c>
    </row>
    <row r="210" spans="2:65" s="1" customFormat="1" ht="22.5" customHeight="1">
      <c r="B210" s="180"/>
      <c r="C210" s="181" t="s">
        <v>672</v>
      </c>
      <c r="D210" s="181" t="s">
        <v>249</v>
      </c>
      <c r="E210" s="182" t="s">
        <v>1314</v>
      </c>
      <c r="F210" s="183" t="s">
        <v>1315</v>
      </c>
      <c r="G210" s="184" t="s">
        <v>376</v>
      </c>
      <c r="H210" s="185">
        <v>6.97</v>
      </c>
      <c r="I210" s="186"/>
      <c r="J210" s="187">
        <f>ROUND(I210*H210,2)</f>
        <v>0</v>
      </c>
      <c r="K210" s="183" t="s">
        <v>253</v>
      </c>
      <c r="L210" s="40"/>
      <c r="M210" s="188" t="s">
        <v>5</v>
      </c>
      <c r="N210" s="189" t="s">
        <v>44</v>
      </c>
      <c r="O210" s="41"/>
      <c r="P210" s="190">
        <f>O210*H210</f>
        <v>0</v>
      </c>
      <c r="Q210" s="190">
        <v>0</v>
      </c>
      <c r="R210" s="190">
        <f>Q210*H210</f>
        <v>0</v>
      </c>
      <c r="S210" s="190">
        <v>0</v>
      </c>
      <c r="T210" s="191">
        <f>S210*H210</f>
        <v>0</v>
      </c>
      <c r="AR210" s="23" t="s">
        <v>278</v>
      </c>
      <c r="AT210" s="23" t="s">
        <v>249</v>
      </c>
      <c r="AU210" s="23" t="s">
        <v>82</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278</v>
      </c>
      <c r="BM210" s="23" t="s">
        <v>675</v>
      </c>
    </row>
    <row r="211" spans="2:65" s="1" customFormat="1" ht="22.5" customHeight="1">
      <c r="B211" s="180"/>
      <c r="C211" s="181" t="s">
        <v>505</v>
      </c>
      <c r="D211" s="181" t="s">
        <v>249</v>
      </c>
      <c r="E211" s="182" t="s">
        <v>1316</v>
      </c>
      <c r="F211" s="183" t="s">
        <v>1317</v>
      </c>
      <c r="G211" s="184" t="s">
        <v>393</v>
      </c>
      <c r="H211" s="185">
        <v>1</v>
      </c>
      <c r="I211" s="186"/>
      <c r="J211" s="187">
        <f>ROUND(I211*H211,2)</f>
        <v>0</v>
      </c>
      <c r="K211" s="183" t="s">
        <v>253</v>
      </c>
      <c r="L211" s="40"/>
      <c r="M211" s="188" t="s">
        <v>5</v>
      </c>
      <c r="N211" s="189" t="s">
        <v>44</v>
      </c>
      <c r="O211" s="41"/>
      <c r="P211" s="190">
        <f>O211*H211</f>
        <v>0</v>
      </c>
      <c r="Q211" s="190">
        <v>0</v>
      </c>
      <c r="R211" s="190">
        <f>Q211*H211</f>
        <v>0</v>
      </c>
      <c r="S211" s="190">
        <v>0</v>
      </c>
      <c r="T211" s="191">
        <f>S211*H211</f>
        <v>0</v>
      </c>
      <c r="AR211" s="23" t="s">
        <v>278</v>
      </c>
      <c r="AT211" s="23" t="s">
        <v>249</v>
      </c>
      <c r="AU211" s="23" t="s">
        <v>82</v>
      </c>
      <c r="AY211" s="23" t="s">
        <v>246</v>
      </c>
      <c r="BE211" s="192">
        <f>IF(N211="základní",J211,0)</f>
        <v>0</v>
      </c>
      <c r="BF211" s="192">
        <f>IF(N211="snížená",J211,0)</f>
        <v>0</v>
      </c>
      <c r="BG211" s="192">
        <f>IF(N211="zákl. přenesená",J211,0)</f>
        <v>0</v>
      </c>
      <c r="BH211" s="192">
        <f>IF(N211="sníž. přenesená",J211,0)</f>
        <v>0</v>
      </c>
      <c r="BI211" s="192">
        <f>IF(N211="nulová",J211,0)</f>
        <v>0</v>
      </c>
      <c r="BJ211" s="23" t="s">
        <v>80</v>
      </c>
      <c r="BK211" s="192">
        <f>ROUND(I211*H211,2)</f>
        <v>0</v>
      </c>
      <c r="BL211" s="23" t="s">
        <v>278</v>
      </c>
      <c r="BM211" s="23" t="s">
        <v>678</v>
      </c>
    </row>
    <row r="212" spans="2:65" s="11" customFormat="1" ht="29.85" customHeight="1">
      <c r="B212" s="166"/>
      <c r="D212" s="177" t="s">
        <v>72</v>
      </c>
      <c r="E212" s="178" t="s">
        <v>1002</v>
      </c>
      <c r="F212" s="178" t="s">
        <v>1003</v>
      </c>
      <c r="I212" s="169"/>
      <c r="J212" s="179">
        <f>BK212</f>
        <v>0</v>
      </c>
      <c r="L212" s="166"/>
      <c r="M212" s="171"/>
      <c r="N212" s="172"/>
      <c r="O212" s="172"/>
      <c r="P212" s="173">
        <f>SUM(P213:P225)</f>
        <v>0</v>
      </c>
      <c r="Q212" s="172"/>
      <c r="R212" s="173">
        <f>SUM(R213:R225)</f>
        <v>0</v>
      </c>
      <c r="S212" s="172"/>
      <c r="T212" s="174">
        <f>SUM(T213:T225)</f>
        <v>0</v>
      </c>
      <c r="AR212" s="167" t="s">
        <v>82</v>
      </c>
      <c r="AT212" s="175" t="s">
        <v>72</v>
      </c>
      <c r="AU212" s="175" t="s">
        <v>80</v>
      </c>
      <c r="AY212" s="167" t="s">
        <v>246</v>
      </c>
      <c r="BK212" s="176">
        <f>SUM(BK213:BK225)</f>
        <v>0</v>
      </c>
    </row>
    <row r="213" spans="2:65" s="1" customFormat="1" ht="22.5" customHeight="1">
      <c r="B213" s="180"/>
      <c r="C213" s="181" t="s">
        <v>681</v>
      </c>
      <c r="D213" s="181" t="s">
        <v>249</v>
      </c>
      <c r="E213" s="182" t="s">
        <v>1004</v>
      </c>
      <c r="F213" s="183" t="s">
        <v>1005</v>
      </c>
      <c r="G213" s="184" t="s">
        <v>423</v>
      </c>
      <c r="H213" s="185">
        <v>144.19999999999999</v>
      </c>
      <c r="I213" s="186"/>
      <c r="J213" s="187">
        <f>ROUND(I213*H213,2)</f>
        <v>0</v>
      </c>
      <c r="K213" s="183" t="s">
        <v>253</v>
      </c>
      <c r="L213" s="40"/>
      <c r="M213" s="188" t="s">
        <v>5</v>
      </c>
      <c r="N213" s="189" t="s">
        <v>44</v>
      </c>
      <c r="O213" s="41"/>
      <c r="P213" s="190">
        <f>O213*H213</f>
        <v>0</v>
      </c>
      <c r="Q213" s="190">
        <v>0</v>
      </c>
      <c r="R213" s="190">
        <f>Q213*H213</f>
        <v>0</v>
      </c>
      <c r="S213" s="190">
        <v>0</v>
      </c>
      <c r="T213" s="191">
        <f>S213*H213</f>
        <v>0</v>
      </c>
      <c r="AR213" s="23" t="s">
        <v>278</v>
      </c>
      <c r="AT213" s="23" t="s">
        <v>249</v>
      </c>
      <c r="AU213" s="23" t="s">
        <v>82</v>
      </c>
      <c r="AY213" s="23" t="s">
        <v>246</v>
      </c>
      <c r="BE213" s="192">
        <f>IF(N213="základní",J213,0)</f>
        <v>0</v>
      </c>
      <c r="BF213" s="192">
        <f>IF(N213="snížená",J213,0)</f>
        <v>0</v>
      </c>
      <c r="BG213" s="192">
        <f>IF(N213="zákl. přenesená",J213,0)</f>
        <v>0</v>
      </c>
      <c r="BH213" s="192">
        <f>IF(N213="sníž. přenesená",J213,0)</f>
        <v>0</v>
      </c>
      <c r="BI213" s="192">
        <f>IF(N213="nulová",J213,0)</f>
        <v>0</v>
      </c>
      <c r="BJ213" s="23" t="s">
        <v>80</v>
      </c>
      <c r="BK213" s="192">
        <f>ROUND(I213*H213,2)</f>
        <v>0</v>
      </c>
      <c r="BL213" s="23" t="s">
        <v>278</v>
      </c>
      <c r="BM213" s="23" t="s">
        <v>684</v>
      </c>
    </row>
    <row r="214" spans="2:65" s="1" customFormat="1" ht="22.5" customHeight="1">
      <c r="B214" s="180"/>
      <c r="C214" s="216" t="s">
        <v>509</v>
      </c>
      <c r="D214" s="216" t="s">
        <v>549</v>
      </c>
      <c r="E214" s="217" t="s">
        <v>1008</v>
      </c>
      <c r="F214" s="218" t="s">
        <v>1009</v>
      </c>
      <c r="G214" s="219" t="s">
        <v>376</v>
      </c>
      <c r="H214" s="220">
        <v>15.862</v>
      </c>
      <c r="I214" s="221"/>
      <c r="J214" s="222">
        <f>ROUND(I214*H214,2)</f>
        <v>0</v>
      </c>
      <c r="K214" s="218" t="s">
        <v>5</v>
      </c>
      <c r="L214" s="223"/>
      <c r="M214" s="224" t="s">
        <v>5</v>
      </c>
      <c r="N214" s="225" t="s">
        <v>44</v>
      </c>
      <c r="O214" s="41"/>
      <c r="P214" s="190">
        <f>O214*H214</f>
        <v>0</v>
      </c>
      <c r="Q214" s="190">
        <v>0</v>
      </c>
      <c r="R214" s="190">
        <f>Q214*H214</f>
        <v>0</v>
      </c>
      <c r="S214" s="190">
        <v>0</v>
      </c>
      <c r="T214" s="191">
        <f>S214*H214</f>
        <v>0</v>
      </c>
      <c r="AR214" s="23" t="s">
        <v>309</v>
      </c>
      <c r="AT214" s="23" t="s">
        <v>549</v>
      </c>
      <c r="AU214" s="23" t="s">
        <v>82</v>
      </c>
      <c r="AY214" s="23" t="s">
        <v>246</v>
      </c>
      <c r="BE214" s="192">
        <f>IF(N214="základní",J214,0)</f>
        <v>0</v>
      </c>
      <c r="BF214" s="192">
        <f>IF(N214="snížená",J214,0)</f>
        <v>0</v>
      </c>
      <c r="BG214" s="192">
        <f>IF(N214="zákl. přenesená",J214,0)</f>
        <v>0</v>
      </c>
      <c r="BH214" s="192">
        <f>IF(N214="sníž. přenesená",J214,0)</f>
        <v>0</v>
      </c>
      <c r="BI214" s="192">
        <f>IF(N214="nulová",J214,0)</f>
        <v>0</v>
      </c>
      <c r="BJ214" s="23" t="s">
        <v>80</v>
      </c>
      <c r="BK214" s="192">
        <f>ROUND(I214*H214,2)</f>
        <v>0</v>
      </c>
      <c r="BL214" s="23" t="s">
        <v>278</v>
      </c>
      <c r="BM214" s="23" t="s">
        <v>687</v>
      </c>
    </row>
    <row r="215" spans="2:65" s="1" customFormat="1" ht="31.5" customHeight="1">
      <c r="B215" s="180"/>
      <c r="C215" s="181" t="s">
        <v>688</v>
      </c>
      <c r="D215" s="181" t="s">
        <v>249</v>
      </c>
      <c r="E215" s="182" t="s">
        <v>1012</v>
      </c>
      <c r="F215" s="183" t="s">
        <v>1013</v>
      </c>
      <c r="G215" s="184" t="s">
        <v>376</v>
      </c>
      <c r="H215" s="185">
        <v>130</v>
      </c>
      <c r="I215" s="186"/>
      <c r="J215" s="187">
        <f>ROUND(I215*H215,2)</f>
        <v>0</v>
      </c>
      <c r="K215" s="183" t="s">
        <v>253</v>
      </c>
      <c r="L215" s="40"/>
      <c r="M215" s="188" t="s">
        <v>5</v>
      </c>
      <c r="N215" s="189" t="s">
        <v>44</v>
      </c>
      <c r="O215" s="41"/>
      <c r="P215" s="190">
        <f>O215*H215</f>
        <v>0</v>
      </c>
      <c r="Q215" s="190">
        <v>0</v>
      </c>
      <c r="R215" s="190">
        <f>Q215*H215</f>
        <v>0</v>
      </c>
      <c r="S215" s="190">
        <v>0</v>
      </c>
      <c r="T215" s="191">
        <f>S215*H215</f>
        <v>0</v>
      </c>
      <c r="AR215" s="23" t="s">
        <v>278</v>
      </c>
      <c r="AT215" s="23" t="s">
        <v>249</v>
      </c>
      <c r="AU215" s="23" t="s">
        <v>82</v>
      </c>
      <c r="AY215" s="23" t="s">
        <v>246</v>
      </c>
      <c r="BE215" s="192">
        <f>IF(N215="základní",J215,0)</f>
        <v>0</v>
      </c>
      <c r="BF215" s="192">
        <f>IF(N215="snížená",J215,0)</f>
        <v>0</v>
      </c>
      <c r="BG215" s="192">
        <f>IF(N215="zákl. přenesená",J215,0)</f>
        <v>0</v>
      </c>
      <c r="BH215" s="192">
        <f>IF(N215="sníž. přenesená",J215,0)</f>
        <v>0</v>
      </c>
      <c r="BI215" s="192">
        <f>IF(N215="nulová",J215,0)</f>
        <v>0</v>
      </c>
      <c r="BJ215" s="23" t="s">
        <v>80</v>
      </c>
      <c r="BK215" s="192">
        <f>ROUND(I215*H215,2)</f>
        <v>0</v>
      </c>
      <c r="BL215" s="23" t="s">
        <v>278</v>
      </c>
      <c r="BM215" s="23" t="s">
        <v>691</v>
      </c>
    </row>
    <row r="216" spans="2:65" s="1" customFormat="1" ht="31.5" customHeight="1">
      <c r="B216" s="180"/>
      <c r="C216" s="216" t="s">
        <v>514</v>
      </c>
      <c r="D216" s="216" t="s">
        <v>549</v>
      </c>
      <c r="E216" s="217" t="s">
        <v>1016</v>
      </c>
      <c r="F216" s="218" t="s">
        <v>1199</v>
      </c>
      <c r="G216" s="219" t="s">
        <v>376</v>
      </c>
      <c r="H216" s="220">
        <v>143</v>
      </c>
      <c r="I216" s="221"/>
      <c r="J216" s="222">
        <f>ROUND(I216*H216,2)</f>
        <v>0</v>
      </c>
      <c r="K216" s="218" t="s">
        <v>5</v>
      </c>
      <c r="L216" s="223"/>
      <c r="M216" s="224" t="s">
        <v>5</v>
      </c>
      <c r="N216" s="225" t="s">
        <v>44</v>
      </c>
      <c r="O216" s="41"/>
      <c r="P216" s="190">
        <f>O216*H216</f>
        <v>0</v>
      </c>
      <c r="Q216" s="190">
        <v>0</v>
      </c>
      <c r="R216" s="190">
        <f>Q216*H216</f>
        <v>0</v>
      </c>
      <c r="S216" s="190">
        <v>0</v>
      </c>
      <c r="T216" s="191">
        <f>S216*H216</f>
        <v>0</v>
      </c>
      <c r="AR216" s="23" t="s">
        <v>309</v>
      </c>
      <c r="AT216" s="23" t="s">
        <v>549</v>
      </c>
      <c r="AU216" s="23" t="s">
        <v>82</v>
      </c>
      <c r="AY216" s="23" t="s">
        <v>246</v>
      </c>
      <c r="BE216" s="192">
        <f>IF(N216="základní",J216,0)</f>
        <v>0</v>
      </c>
      <c r="BF216" s="192">
        <f>IF(N216="snížená",J216,0)</f>
        <v>0</v>
      </c>
      <c r="BG216" s="192">
        <f>IF(N216="zákl. přenesená",J216,0)</f>
        <v>0</v>
      </c>
      <c r="BH216" s="192">
        <f>IF(N216="sníž. přenesená",J216,0)</f>
        <v>0</v>
      </c>
      <c r="BI216" s="192">
        <f>IF(N216="nulová",J216,0)</f>
        <v>0</v>
      </c>
      <c r="BJ216" s="23" t="s">
        <v>80</v>
      </c>
      <c r="BK216" s="192">
        <f>ROUND(I216*H216,2)</f>
        <v>0</v>
      </c>
      <c r="BL216" s="23" t="s">
        <v>278</v>
      </c>
      <c r="BM216" s="23" t="s">
        <v>694</v>
      </c>
    </row>
    <row r="217" spans="2:65" s="12" customFormat="1" ht="13.5">
      <c r="B217" s="197"/>
      <c r="D217" s="198" t="s">
        <v>364</v>
      </c>
      <c r="E217" s="199" t="s">
        <v>5</v>
      </c>
      <c r="F217" s="200" t="s">
        <v>1318</v>
      </c>
      <c r="H217" s="201">
        <v>143</v>
      </c>
      <c r="I217" s="202"/>
      <c r="L217" s="197"/>
      <c r="M217" s="203"/>
      <c r="N217" s="204"/>
      <c r="O217" s="204"/>
      <c r="P217" s="204"/>
      <c r="Q217" s="204"/>
      <c r="R217" s="204"/>
      <c r="S217" s="204"/>
      <c r="T217" s="205"/>
      <c r="AT217" s="199" t="s">
        <v>364</v>
      </c>
      <c r="AU217" s="199" t="s">
        <v>82</v>
      </c>
      <c r="AV217" s="12" t="s">
        <v>82</v>
      </c>
      <c r="AW217" s="12" t="s">
        <v>36</v>
      </c>
      <c r="AX217" s="12" t="s">
        <v>73</v>
      </c>
      <c r="AY217" s="199" t="s">
        <v>246</v>
      </c>
    </row>
    <row r="218" spans="2:65" s="13" customFormat="1" ht="13.5">
      <c r="B218" s="206"/>
      <c r="D218" s="207" t="s">
        <v>364</v>
      </c>
      <c r="E218" s="208" t="s">
        <v>5</v>
      </c>
      <c r="F218" s="209" t="s">
        <v>366</v>
      </c>
      <c r="H218" s="210">
        <v>143</v>
      </c>
      <c r="I218" s="211"/>
      <c r="L218" s="206"/>
      <c r="M218" s="212"/>
      <c r="N218" s="213"/>
      <c r="O218" s="213"/>
      <c r="P218" s="213"/>
      <c r="Q218" s="213"/>
      <c r="R218" s="213"/>
      <c r="S218" s="213"/>
      <c r="T218" s="214"/>
      <c r="AT218" s="215" t="s">
        <v>364</v>
      </c>
      <c r="AU218" s="215" t="s">
        <v>82</v>
      </c>
      <c r="AV218" s="13" t="s">
        <v>254</v>
      </c>
      <c r="AW218" s="13" t="s">
        <v>36</v>
      </c>
      <c r="AX218" s="13" t="s">
        <v>80</v>
      </c>
      <c r="AY218" s="215" t="s">
        <v>246</v>
      </c>
    </row>
    <row r="219" spans="2:65" s="1" customFormat="1" ht="31.5" customHeight="1">
      <c r="B219" s="180"/>
      <c r="C219" s="181" t="s">
        <v>695</v>
      </c>
      <c r="D219" s="181" t="s">
        <v>249</v>
      </c>
      <c r="E219" s="182" t="s">
        <v>1012</v>
      </c>
      <c r="F219" s="183" t="s">
        <v>1013</v>
      </c>
      <c r="G219" s="184" t="s">
        <v>376</v>
      </c>
      <c r="H219" s="185">
        <v>32.700000000000003</v>
      </c>
      <c r="I219" s="186"/>
      <c r="J219" s="187">
        <f t="shared" ref="J219:J225" si="50">ROUND(I219*H219,2)</f>
        <v>0</v>
      </c>
      <c r="K219" s="183" t="s">
        <v>253</v>
      </c>
      <c r="L219" s="40"/>
      <c r="M219" s="188" t="s">
        <v>5</v>
      </c>
      <c r="N219" s="189" t="s">
        <v>44</v>
      </c>
      <c r="O219" s="41"/>
      <c r="P219" s="190">
        <f t="shared" ref="P219:P225" si="51">O219*H219</f>
        <v>0</v>
      </c>
      <c r="Q219" s="190">
        <v>0</v>
      </c>
      <c r="R219" s="190">
        <f t="shared" ref="R219:R225" si="52">Q219*H219</f>
        <v>0</v>
      </c>
      <c r="S219" s="190">
        <v>0</v>
      </c>
      <c r="T219" s="191">
        <f t="shared" ref="T219:T225" si="53">S219*H219</f>
        <v>0</v>
      </c>
      <c r="AR219" s="23" t="s">
        <v>278</v>
      </c>
      <c r="AT219" s="23" t="s">
        <v>249</v>
      </c>
      <c r="AU219" s="23" t="s">
        <v>82</v>
      </c>
      <c r="AY219" s="23" t="s">
        <v>246</v>
      </c>
      <c r="BE219" s="192">
        <f t="shared" ref="BE219:BE225" si="54">IF(N219="základní",J219,0)</f>
        <v>0</v>
      </c>
      <c r="BF219" s="192">
        <f t="shared" ref="BF219:BF225" si="55">IF(N219="snížená",J219,0)</f>
        <v>0</v>
      </c>
      <c r="BG219" s="192">
        <f t="shared" ref="BG219:BG225" si="56">IF(N219="zákl. přenesená",J219,0)</f>
        <v>0</v>
      </c>
      <c r="BH219" s="192">
        <f t="shared" ref="BH219:BH225" si="57">IF(N219="sníž. přenesená",J219,0)</f>
        <v>0</v>
      </c>
      <c r="BI219" s="192">
        <f t="shared" ref="BI219:BI225" si="58">IF(N219="nulová",J219,0)</f>
        <v>0</v>
      </c>
      <c r="BJ219" s="23" t="s">
        <v>80</v>
      </c>
      <c r="BK219" s="192">
        <f t="shared" ref="BK219:BK225" si="59">ROUND(I219*H219,2)</f>
        <v>0</v>
      </c>
      <c r="BL219" s="23" t="s">
        <v>278</v>
      </c>
      <c r="BM219" s="23" t="s">
        <v>698</v>
      </c>
    </row>
    <row r="220" spans="2:65" s="1" customFormat="1" ht="31.5" customHeight="1">
      <c r="B220" s="180"/>
      <c r="C220" s="216" t="s">
        <v>463</v>
      </c>
      <c r="D220" s="216" t="s">
        <v>549</v>
      </c>
      <c r="E220" s="217" t="s">
        <v>1016</v>
      </c>
      <c r="F220" s="218" t="s">
        <v>1199</v>
      </c>
      <c r="G220" s="219" t="s">
        <v>376</v>
      </c>
      <c r="H220" s="220">
        <v>35.97</v>
      </c>
      <c r="I220" s="221"/>
      <c r="J220" s="222">
        <f t="shared" si="50"/>
        <v>0</v>
      </c>
      <c r="K220" s="218" t="s">
        <v>5</v>
      </c>
      <c r="L220" s="223"/>
      <c r="M220" s="224" t="s">
        <v>5</v>
      </c>
      <c r="N220" s="225" t="s">
        <v>44</v>
      </c>
      <c r="O220" s="41"/>
      <c r="P220" s="190">
        <f t="shared" si="51"/>
        <v>0</v>
      </c>
      <c r="Q220" s="190">
        <v>0</v>
      </c>
      <c r="R220" s="190">
        <f t="shared" si="52"/>
        <v>0</v>
      </c>
      <c r="S220" s="190">
        <v>0</v>
      </c>
      <c r="T220" s="191">
        <f t="shared" si="53"/>
        <v>0</v>
      </c>
      <c r="AR220" s="23" t="s">
        <v>309</v>
      </c>
      <c r="AT220" s="23" t="s">
        <v>549</v>
      </c>
      <c r="AU220" s="23" t="s">
        <v>82</v>
      </c>
      <c r="AY220" s="23" t="s">
        <v>246</v>
      </c>
      <c r="BE220" s="192">
        <f t="shared" si="54"/>
        <v>0</v>
      </c>
      <c r="BF220" s="192">
        <f t="shared" si="55"/>
        <v>0</v>
      </c>
      <c r="BG220" s="192">
        <f t="shared" si="56"/>
        <v>0</v>
      </c>
      <c r="BH220" s="192">
        <f t="shared" si="57"/>
        <v>0</v>
      </c>
      <c r="BI220" s="192">
        <f t="shared" si="58"/>
        <v>0</v>
      </c>
      <c r="BJ220" s="23" t="s">
        <v>80</v>
      </c>
      <c r="BK220" s="192">
        <f t="shared" si="59"/>
        <v>0</v>
      </c>
      <c r="BL220" s="23" t="s">
        <v>278</v>
      </c>
      <c r="BM220" s="23" t="s">
        <v>704</v>
      </c>
    </row>
    <row r="221" spans="2:65" s="1" customFormat="1" ht="22.5" customHeight="1">
      <c r="B221" s="180"/>
      <c r="C221" s="181" t="s">
        <v>469</v>
      </c>
      <c r="D221" s="181" t="s">
        <v>249</v>
      </c>
      <c r="E221" s="182" t="s">
        <v>1023</v>
      </c>
      <c r="F221" s="183" t="s">
        <v>1024</v>
      </c>
      <c r="G221" s="184" t="s">
        <v>376</v>
      </c>
      <c r="H221" s="185">
        <v>177.12</v>
      </c>
      <c r="I221" s="186"/>
      <c r="J221" s="187">
        <f t="shared" si="50"/>
        <v>0</v>
      </c>
      <c r="K221" s="183" t="s">
        <v>253</v>
      </c>
      <c r="L221" s="40"/>
      <c r="M221" s="188" t="s">
        <v>5</v>
      </c>
      <c r="N221" s="189" t="s">
        <v>44</v>
      </c>
      <c r="O221" s="41"/>
      <c r="P221" s="190">
        <f t="shared" si="51"/>
        <v>0</v>
      </c>
      <c r="Q221" s="190">
        <v>0</v>
      </c>
      <c r="R221" s="190">
        <f t="shared" si="52"/>
        <v>0</v>
      </c>
      <c r="S221" s="190">
        <v>0</v>
      </c>
      <c r="T221" s="191">
        <f t="shared" si="53"/>
        <v>0</v>
      </c>
      <c r="AR221" s="23" t="s">
        <v>278</v>
      </c>
      <c r="AT221" s="23" t="s">
        <v>249</v>
      </c>
      <c r="AU221" s="23" t="s">
        <v>82</v>
      </c>
      <c r="AY221" s="23" t="s">
        <v>246</v>
      </c>
      <c r="BE221" s="192">
        <f t="shared" si="54"/>
        <v>0</v>
      </c>
      <c r="BF221" s="192">
        <f t="shared" si="55"/>
        <v>0</v>
      </c>
      <c r="BG221" s="192">
        <f t="shared" si="56"/>
        <v>0</v>
      </c>
      <c r="BH221" s="192">
        <f t="shared" si="57"/>
        <v>0</v>
      </c>
      <c r="BI221" s="192">
        <f t="shared" si="58"/>
        <v>0</v>
      </c>
      <c r="BJ221" s="23" t="s">
        <v>80</v>
      </c>
      <c r="BK221" s="192">
        <f t="shared" si="59"/>
        <v>0</v>
      </c>
      <c r="BL221" s="23" t="s">
        <v>278</v>
      </c>
      <c r="BM221" s="23" t="s">
        <v>709</v>
      </c>
    </row>
    <row r="222" spans="2:65" s="1" customFormat="1" ht="22.5" customHeight="1">
      <c r="B222" s="180"/>
      <c r="C222" s="181" t="s">
        <v>481</v>
      </c>
      <c r="D222" s="181" t="s">
        <v>249</v>
      </c>
      <c r="E222" s="182" t="s">
        <v>1027</v>
      </c>
      <c r="F222" s="183" t="s">
        <v>1028</v>
      </c>
      <c r="G222" s="184" t="s">
        <v>423</v>
      </c>
      <c r="H222" s="185">
        <v>208.51</v>
      </c>
      <c r="I222" s="186"/>
      <c r="J222" s="187">
        <f t="shared" si="50"/>
        <v>0</v>
      </c>
      <c r="K222" s="183" t="s">
        <v>253</v>
      </c>
      <c r="L222" s="40"/>
      <c r="M222" s="188" t="s">
        <v>5</v>
      </c>
      <c r="N222" s="189" t="s">
        <v>44</v>
      </c>
      <c r="O222" s="41"/>
      <c r="P222" s="190">
        <f t="shared" si="51"/>
        <v>0</v>
      </c>
      <c r="Q222" s="190">
        <v>0</v>
      </c>
      <c r="R222" s="190">
        <f t="shared" si="52"/>
        <v>0</v>
      </c>
      <c r="S222" s="190">
        <v>0</v>
      </c>
      <c r="T222" s="191">
        <f t="shared" si="53"/>
        <v>0</v>
      </c>
      <c r="AR222" s="23" t="s">
        <v>278</v>
      </c>
      <c r="AT222" s="23" t="s">
        <v>249</v>
      </c>
      <c r="AU222" s="23" t="s">
        <v>82</v>
      </c>
      <c r="AY222" s="23" t="s">
        <v>246</v>
      </c>
      <c r="BE222" s="192">
        <f t="shared" si="54"/>
        <v>0</v>
      </c>
      <c r="BF222" s="192">
        <f t="shared" si="55"/>
        <v>0</v>
      </c>
      <c r="BG222" s="192">
        <f t="shared" si="56"/>
        <v>0</v>
      </c>
      <c r="BH222" s="192">
        <f t="shared" si="57"/>
        <v>0</v>
      </c>
      <c r="BI222" s="192">
        <f t="shared" si="58"/>
        <v>0</v>
      </c>
      <c r="BJ222" s="23" t="s">
        <v>80</v>
      </c>
      <c r="BK222" s="192">
        <f t="shared" si="59"/>
        <v>0</v>
      </c>
      <c r="BL222" s="23" t="s">
        <v>278</v>
      </c>
      <c r="BM222" s="23" t="s">
        <v>882</v>
      </c>
    </row>
    <row r="223" spans="2:65" s="1" customFormat="1" ht="22.5" customHeight="1">
      <c r="B223" s="180"/>
      <c r="C223" s="181" t="s">
        <v>494</v>
      </c>
      <c r="D223" s="181" t="s">
        <v>249</v>
      </c>
      <c r="E223" s="182" t="s">
        <v>1037</v>
      </c>
      <c r="F223" s="183" t="s">
        <v>1038</v>
      </c>
      <c r="G223" s="184" t="s">
        <v>376</v>
      </c>
      <c r="H223" s="185">
        <v>86</v>
      </c>
      <c r="I223" s="186"/>
      <c r="J223" s="187">
        <f t="shared" si="50"/>
        <v>0</v>
      </c>
      <c r="K223" s="183" t="s">
        <v>253</v>
      </c>
      <c r="L223" s="40"/>
      <c r="M223" s="188" t="s">
        <v>5</v>
      </c>
      <c r="N223" s="189" t="s">
        <v>44</v>
      </c>
      <c r="O223" s="41"/>
      <c r="P223" s="190">
        <f t="shared" si="51"/>
        <v>0</v>
      </c>
      <c r="Q223" s="190">
        <v>0</v>
      </c>
      <c r="R223" s="190">
        <f t="shared" si="52"/>
        <v>0</v>
      </c>
      <c r="S223" s="190">
        <v>0</v>
      </c>
      <c r="T223" s="191">
        <f t="shared" si="53"/>
        <v>0</v>
      </c>
      <c r="AR223" s="23" t="s">
        <v>278</v>
      </c>
      <c r="AT223" s="23" t="s">
        <v>249</v>
      </c>
      <c r="AU223" s="23" t="s">
        <v>82</v>
      </c>
      <c r="AY223" s="23" t="s">
        <v>246</v>
      </c>
      <c r="BE223" s="192">
        <f t="shared" si="54"/>
        <v>0</v>
      </c>
      <c r="BF223" s="192">
        <f t="shared" si="55"/>
        <v>0</v>
      </c>
      <c r="BG223" s="192">
        <f t="shared" si="56"/>
        <v>0</v>
      </c>
      <c r="BH223" s="192">
        <f t="shared" si="57"/>
        <v>0</v>
      </c>
      <c r="BI223" s="192">
        <f t="shared" si="58"/>
        <v>0</v>
      </c>
      <c r="BJ223" s="23" t="s">
        <v>80</v>
      </c>
      <c r="BK223" s="192">
        <f t="shared" si="59"/>
        <v>0</v>
      </c>
      <c r="BL223" s="23" t="s">
        <v>278</v>
      </c>
      <c r="BM223" s="23" t="s">
        <v>885</v>
      </c>
    </row>
    <row r="224" spans="2:65" s="1" customFormat="1" ht="22.5" customHeight="1">
      <c r="B224" s="180"/>
      <c r="C224" s="181" t="s">
        <v>524</v>
      </c>
      <c r="D224" s="181" t="s">
        <v>249</v>
      </c>
      <c r="E224" s="182" t="s">
        <v>1041</v>
      </c>
      <c r="F224" s="183" t="s">
        <v>1201</v>
      </c>
      <c r="G224" s="184" t="s">
        <v>376</v>
      </c>
      <c r="H224" s="185">
        <v>130</v>
      </c>
      <c r="I224" s="186"/>
      <c r="J224" s="187">
        <f t="shared" si="50"/>
        <v>0</v>
      </c>
      <c r="K224" s="183" t="s">
        <v>5</v>
      </c>
      <c r="L224" s="40"/>
      <c r="M224" s="188" t="s">
        <v>5</v>
      </c>
      <c r="N224" s="189" t="s">
        <v>44</v>
      </c>
      <c r="O224" s="41"/>
      <c r="P224" s="190">
        <f t="shared" si="51"/>
        <v>0</v>
      </c>
      <c r="Q224" s="190">
        <v>0</v>
      </c>
      <c r="R224" s="190">
        <f t="shared" si="52"/>
        <v>0</v>
      </c>
      <c r="S224" s="190">
        <v>0</v>
      </c>
      <c r="T224" s="191">
        <f t="shared" si="53"/>
        <v>0</v>
      </c>
      <c r="AR224" s="23" t="s">
        <v>278</v>
      </c>
      <c r="AT224" s="23" t="s">
        <v>249</v>
      </c>
      <c r="AU224" s="23" t="s">
        <v>82</v>
      </c>
      <c r="AY224" s="23" t="s">
        <v>246</v>
      </c>
      <c r="BE224" s="192">
        <f t="shared" si="54"/>
        <v>0</v>
      </c>
      <c r="BF224" s="192">
        <f t="shared" si="55"/>
        <v>0</v>
      </c>
      <c r="BG224" s="192">
        <f t="shared" si="56"/>
        <v>0</v>
      </c>
      <c r="BH224" s="192">
        <f t="shared" si="57"/>
        <v>0</v>
      </c>
      <c r="BI224" s="192">
        <f t="shared" si="58"/>
        <v>0</v>
      </c>
      <c r="BJ224" s="23" t="s">
        <v>80</v>
      </c>
      <c r="BK224" s="192">
        <f t="shared" si="59"/>
        <v>0</v>
      </c>
      <c r="BL224" s="23" t="s">
        <v>278</v>
      </c>
      <c r="BM224" s="23" t="s">
        <v>888</v>
      </c>
    </row>
    <row r="225" spans="2:65" s="1" customFormat="1" ht="22.5" customHeight="1">
      <c r="B225" s="180"/>
      <c r="C225" s="181" t="s">
        <v>889</v>
      </c>
      <c r="D225" s="181" t="s">
        <v>249</v>
      </c>
      <c r="E225" s="182" t="s">
        <v>1319</v>
      </c>
      <c r="F225" s="183" t="s">
        <v>1320</v>
      </c>
      <c r="G225" s="184" t="s">
        <v>586</v>
      </c>
      <c r="H225" s="230"/>
      <c r="I225" s="186"/>
      <c r="J225" s="187">
        <f t="shared" si="50"/>
        <v>0</v>
      </c>
      <c r="K225" s="183" t="s">
        <v>253</v>
      </c>
      <c r="L225" s="40"/>
      <c r="M225" s="188" t="s">
        <v>5</v>
      </c>
      <c r="N225" s="189" t="s">
        <v>44</v>
      </c>
      <c r="O225" s="41"/>
      <c r="P225" s="190">
        <f t="shared" si="51"/>
        <v>0</v>
      </c>
      <c r="Q225" s="190">
        <v>0</v>
      </c>
      <c r="R225" s="190">
        <f t="shared" si="52"/>
        <v>0</v>
      </c>
      <c r="S225" s="190">
        <v>0</v>
      </c>
      <c r="T225" s="191">
        <f t="shared" si="53"/>
        <v>0</v>
      </c>
      <c r="AR225" s="23" t="s">
        <v>278</v>
      </c>
      <c r="AT225" s="23" t="s">
        <v>249</v>
      </c>
      <c r="AU225" s="23" t="s">
        <v>82</v>
      </c>
      <c r="AY225" s="23" t="s">
        <v>246</v>
      </c>
      <c r="BE225" s="192">
        <f t="shared" si="54"/>
        <v>0</v>
      </c>
      <c r="BF225" s="192">
        <f t="shared" si="55"/>
        <v>0</v>
      </c>
      <c r="BG225" s="192">
        <f t="shared" si="56"/>
        <v>0</v>
      </c>
      <c r="BH225" s="192">
        <f t="shared" si="57"/>
        <v>0</v>
      </c>
      <c r="BI225" s="192">
        <f t="shared" si="58"/>
        <v>0</v>
      </c>
      <c r="BJ225" s="23" t="s">
        <v>80</v>
      </c>
      <c r="BK225" s="192">
        <f t="shared" si="59"/>
        <v>0</v>
      </c>
      <c r="BL225" s="23" t="s">
        <v>278</v>
      </c>
      <c r="BM225" s="23" t="s">
        <v>892</v>
      </c>
    </row>
    <row r="226" spans="2:65" s="11" customFormat="1" ht="29.85" customHeight="1">
      <c r="B226" s="166"/>
      <c r="D226" s="177" t="s">
        <v>72</v>
      </c>
      <c r="E226" s="178" t="s">
        <v>606</v>
      </c>
      <c r="F226" s="178" t="s">
        <v>607</v>
      </c>
      <c r="I226" s="169"/>
      <c r="J226" s="179">
        <f>BK226</f>
        <v>0</v>
      </c>
      <c r="L226" s="166"/>
      <c r="M226" s="171"/>
      <c r="N226" s="172"/>
      <c r="O226" s="172"/>
      <c r="P226" s="173">
        <f>SUM(P227:P228)</f>
        <v>0</v>
      </c>
      <c r="Q226" s="172"/>
      <c r="R226" s="173">
        <f>SUM(R227:R228)</f>
        <v>0</v>
      </c>
      <c r="S226" s="172"/>
      <c r="T226" s="174">
        <f>SUM(T227:T228)</f>
        <v>0</v>
      </c>
      <c r="AR226" s="167" t="s">
        <v>82</v>
      </c>
      <c r="AT226" s="175" t="s">
        <v>72</v>
      </c>
      <c r="AU226" s="175" t="s">
        <v>80</v>
      </c>
      <c r="AY226" s="167" t="s">
        <v>246</v>
      </c>
      <c r="BK226" s="176">
        <f>SUM(BK227:BK228)</f>
        <v>0</v>
      </c>
    </row>
    <row r="227" spans="2:65" s="1" customFormat="1" ht="44.25" customHeight="1">
      <c r="B227" s="180"/>
      <c r="C227" s="181" t="s">
        <v>527</v>
      </c>
      <c r="D227" s="181" t="s">
        <v>249</v>
      </c>
      <c r="E227" s="182" t="s">
        <v>609</v>
      </c>
      <c r="F227" s="183" t="s">
        <v>1321</v>
      </c>
      <c r="G227" s="184" t="s">
        <v>423</v>
      </c>
      <c r="H227" s="185">
        <v>21.795000000000002</v>
      </c>
      <c r="I227" s="186"/>
      <c r="J227" s="187">
        <f>ROUND(I227*H227,2)</f>
        <v>0</v>
      </c>
      <c r="K227" s="183" t="s">
        <v>5</v>
      </c>
      <c r="L227" s="40"/>
      <c r="M227" s="188" t="s">
        <v>5</v>
      </c>
      <c r="N227" s="189" t="s">
        <v>44</v>
      </c>
      <c r="O227" s="41"/>
      <c r="P227" s="190">
        <f>O227*H227</f>
        <v>0</v>
      </c>
      <c r="Q227" s="190">
        <v>0</v>
      </c>
      <c r="R227" s="190">
        <f>Q227*H227</f>
        <v>0</v>
      </c>
      <c r="S227" s="190">
        <v>0</v>
      </c>
      <c r="T227" s="191">
        <f>S227*H227</f>
        <v>0</v>
      </c>
      <c r="AR227" s="23" t="s">
        <v>278</v>
      </c>
      <c r="AT227" s="23" t="s">
        <v>249</v>
      </c>
      <c r="AU227" s="23" t="s">
        <v>82</v>
      </c>
      <c r="AY227" s="23" t="s">
        <v>246</v>
      </c>
      <c r="BE227" s="192">
        <f>IF(N227="základní",J227,0)</f>
        <v>0</v>
      </c>
      <c r="BF227" s="192">
        <f>IF(N227="snížená",J227,0)</f>
        <v>0</v>
      </c>
      <c r="BG227" s="192">
        <f>IF(N227="zákl. přenesená",J227,0)</f>
        <v>0</v>
      </c>
      <c r="BH227" s="192">
        <f>IF(N227="sníž. přenesená",J227,0)</f>
        <v>0</v>
      </c>
      <c r="BI227" s="192">
        <f>IF(N227="nulová",J227,0)</f>
        <v>0</v>
      </c>
      <c r="BJ227" s="23" t="s">
        <v>80</v>
      </c>
      <c r="BK227" s="192">
        <f>ROUND(I227*H227,2)</f>
        <v>0</v>
      </c>
      <c r="BL227" s="23" t="s">
        <v>278</v>
      </c>
      <c r="BM227" s="23" t="s">
        <v>895</v>
      </c>
    </row>
    <row r="228" spans="2:65" s="1" customFormat="1" ht="22.5" customHeight="1">
      <c r="B228" s="180"/>
      <c r="C228" s="181" t="s">
        <v>896</v>
      </c>
      <c r="D228" s="181" t="s">
        <v>249</v>
      </c>
      <c r="E228" s="182" t="s">
        <v>1322</v>
      </c>
      <c r="F228" s="183" t="s">
        <v>1323</v>
      </c>
      <c r="G228" s="184" t="s">
        <v>586</v>
      </c>
      <c r="H228" s="230"/>
      <c r="I228" s="186"/>
      <c r="J228" s="187">
        <f>ROUND(I228*H228,2)</f>
        <v>0</v>
      </c>
      <c r="K228" s="183" t="s">
        <v>253</v>
      </c>
      <c r="L228" s="40"/>
      <c r="M228" s="188" t="s">
        <v>5</v>
      </c>
      <c r="N228" s="189" t="s">
        <v>44</v>
      </c>
      <c r="O228" s="41"/>
      <c r="P228" s="190">
        <f>O228*H228</f>
        <v>0</v>
      </c>
      <c r="Q228" s="190">
        <v>0</v>
      </c>
      <c r="R228" s="190">
        <f>Q228*H228</f>
        <v>0</v>
      </c>
      <c r="S228" s="190">
        <v>0</v>
      </c>
      <c r="T228" s="191">
        <f>S228*H228</f>
        <v>0</v>
      </c>
      <c r="AR228" s="23" t="s">
        <v>278</v>
      </c>
      <c r="AT228" s="23" t="s">
        <v>249</v>
      </c>
      <c r="AU228" s="23" t="s">
        <v>82</v>
      </c>
      <c r="AY228" s="23" t="s">
        <v>246</v>
      </c>
      <c r="BE228" s="192">
        <f>IF(N228="základní",J228,0)</f>
        <v>0</v>
      </c>
      <c r="BF228" s="192">
        <f>IF(N228="snížená",J228,0)</f>
        <v>0</v>
      </c>
      <c r="BG228" s="192">
        <f>IF(N228="zákl. přenesená",J228,0)</f>
        <v>0</v>
      </c>
      <c r="BH228" s="192">
        <f>IF(N228="sníž. přenesená",J228,0)</f>
        <v>0</v>
      </c>
      <c r="BI228" s="192">
        <f>IF(N228="nulová",J228,0)</f>
        <v>0</v>
      </c>
      <c r="BJ228" s="23" t="s">
        <v>80</v>
      </c>
      <c r="BK228" s="192">
        <f>ROUND(I228*H228,2)</f>
        <v>0</v>
      </c>
      <c r="BL228" s="23" t="s">
        <v>278</v>
      </c>
      <c r="BM228" s="23" t="s">
        <v>899</v>
      </c>
    </row>
    <row r="229" spans="2:65" s="11" customFormat="1" ht="29.85" customHeight="1">
      <c r="B229" s="166"/>
      <c r="D229" s="177" t="s">
        <v>72</v>
      </c>
      <c r="E229" s="178" t="s">
        <v>1051</v>
      </c>
      <c r="F229" s="178" t="s">
        <v>1052</v>
      </c>
      <c r="I229" s="169"/>
      <c r="J229" s="179">
        <f>BK229</f>
        <v>0</v>
      </c>
      <c r="L229" s="166"/>
      <c r="M229" s="171"/>
      <c r="N229" s="172"/>
      <c r="O229" s="172"/>
      <c r="P229" s="173">
        <f>SUM(P230:P234)</f>
        <v>0</v>
      </c>
      <c r="Q229" s="172"/>
      <c r="R229" s="173">
        <f>SUM(R230:R234)</f>
        <v>0</v>
      </c>
      <c r="S229" s="172"/>
      <c r="T229" s="174">
        <f>SUM(T230:T234)</f>
        <v>0</v>
      </c>
      <c r="AR229" s="167" t="s">
        <v>82</v>
      </c>
      <c r="AT229" s="175" t="s">
        <v>72</v>
      </c>
      <c r="AU229" s="175" t="s">
        <v>80</v>
      </c>
      <c r="AY229" s="167" t="s">
        <v>246</v>
      </c>
      <c r="BK229" s="176">
        <f>SUM(BK230:BK234)</f>
        <v>0</v>
      </c>
    </row>
    <row r="230" spans="2:65" s="1" customFormat="1" ht="22.5" customHeight="1">
      <c r="B230" s="180"/>
      <c r="C230" s="181" t="s">
        <v>531</v>
      </c>
      <c r="D230" s="181" t="s">
        <v>249</v>
      </c>
      <c r="E230" s="182" t="s">
        <v>1054</v>
      </c>
      <c r="F230" s="183" t="s">
        <v>1055</v>
      </c>
      <c r="G230" s="184" t="s">
        <v>376</v>
      </c>
      <c r="H230" s="185">
        <v>11.76</v>
      </c>
      <c r="I230" s="186"/>
      <c r="J230" s="187">
        <f>ROUND(I230*H230,2)</f>
        <v>0</v>
      </c>
      <c r="K230" s="183" t="s">
        <v>5</v>
      </c>
      <c r="L230" s="40"/>
      <c r="M230" s="188" t="s">
        <v>5</v>
      </c>
      <c r="N230" s="189" t="s">
        <v>44</v>
      </c>
      <c r="O230" s="41"/>
      <c r="P230" s="190">
        <f>O230*H230</f>
        <v>0</v>
      </c>
      <c r="Q230" s="190">
        <v>0</v>
      </c>
      <c r="R230" s="190">
        <f>Q230*H230</f>
        <v>0</v>
      </c>
      <c r="S230" s="190">
        <v>0</v>
      </c>
      <c r="T230" s="191">
        <f>S230*H230</f>
        <v>0</v>
      </c>
      <c r="AR230" s="23" t="s">
        <v>278</v>
      </c>
      <c r="AT230" s="23" t="s">
        <v>249</v>
      </c>
      <c r="AU230" s="23" t="s">
        <v>82</v>
      </c>
      <c r="AY230" s="23" t="s">
        <v>246</v>
      </c>
      <c r="BE230" s="192">
        <f>IF(N230="základní",J230,0)</f>
        <v>0</v>
      </c>
      <c r="BF230" s="192">
        <f>IF(N230="snížená",J230,0)</f>
        <v>0</v>
      </c>
      <c r="BG230" s="192">
        <f>IF(N230="zákl. přenesená",J230,0)</f>
        <v>0</v>
      </c>
      <c r="BH230" s="192">
        <f>IF(N230="sníž. přenesená",J230,0)</f>
        <v>0</v>
      </c>
      <c r="BI230" s="192">
        <f>IF(N230="nulová",J230,0)</f>
        <v>0</v>
      </c>
      <c r="BJ230" s="23" t="s">
        <v>80</v>
      </c>
      <c r="BK230" s="192">
        <f>ROUND(I230*H230,2)</f>
        <v>0</v>
      </c>
      <c r="BL230" s="23" t="s">
        <v>278</v>
      </c>
      <c r="BM230" s="23" t="s">
        <v>902</v>
      </c>
    </row>
    <row r="231" spans="2:65" s="1" customFormat="1" ht="81">
      <c r="B231" s="40"/>
      <c r="D231" s="207" t="s">
        <v>553</v>
      </c>
      <c r="F231" s="226" t="s">
        <v>1057</v>
      </c>
      <c r="I231" s="227"/>
      <c r="L231" s="40"/>
      <c r="M231" s="228"/>
      <c r="N231" s="41"/>
      <c r="O231" s="41"/>
      <c r="P231" s="41"/>
      <c r="Q231" s="41"/>
      <c r="R231" s="41"/>
      <c r="S231" s="41"/>
      <c r="T231" s="69"/>
      <c r="AT231" s="23" t="s">
        <v>553</v>
      </c>
      <c r="AU231" s="23" t="s">
        <v>82</v>
      </c>
    </row>
    <row r="232" spans="2:65" s="1" customFormat="1" ht="22.5" customHeight="1">
      <c r="B232" s="180"/>
      <c r="C232" s="181" t="s">
        <v>903</v>
      </c>
      <c r="D232" s="181" t="s">
        <v>249</v>
      </c>
      <c r="E232" s="182" t="s">
        <v>1058</v>
      </c>
      <c r="F232" s="183" t="s">
        <v>1203</v>
      </c>
      <c r="G232" s="184" t="s">
        <v>393</v>
      </c>
      <c r="H232" s="185">
        <v>1</v>
      </c>
      <c r="I232" s="186"/>
      <c r="J232" s="187">
        <f>ROUND(I232*H232,2)</f>
        <v>0</v>
      </c>
      <c r="K232" s="183" t="s">
        <v>5</v>
      </c>
      <c r="L232" s="40"/>
      <c r="M232" s="188" t="s">
        <v>5</v>
      </c>
      <c r="N232" s="189" t="s">
        <v>44</v>
      </c>
      <c r="O232" s="41"/>
      <c r="P232" s="190">
        <f>O232*H232</f>
        <v>0</v>
      </c>
      <c r="Q232" s="190">
        <v>0</v>
      </c>
      <c r="R232" s="190">
        <f>Q232*H232</f>
        <v>0</v>
      </c>
      <c r="S232" s="190">
        <v>0</v>
      </c>
      <c r="T232" s="191">
        <f>S232*H232</f>
        <v>0</v>
      </c>
      <c r="AR232" s="23" t="s">
        <v>278</v>
      </c>
      <c r="AT232" s="23" t="s">
        <v>249</v>
      </c>
      <c r="AU232" s="23" t="s">
        <v>82</v>
      </c>
      <c r="AY232" s="23" t="s">
        <v>246</v>
      </c>
      <c r="BE232" s="192">
        <f>IF(N232="základní",J232,0)</f>
        <v>0</v>
      </c>
      <c r="BF232" s="192">
        <f>IF(N232="snížená",J232,0)</f>
        <v>0</v>
      </c>
      <c r="BG232" s="192">
        <f>IF(N232="zákl. přenesená",J232,0)</f>
        <v>0</v>
      </c>
      <c r="BH232" s="192">
        <f>IF(N232="sníž. přenesená",J232,0)</f>
        <v>0</v>
      </c>
      <c r="BI232" s="192">
        <f>IF(N232="nulová",J232,0)</f>
        <v>0</v>
      </c>
      <c r="BJ232" s="23" t="s">
        <v>80</v>
      </c>
      <c r="BK232" s="192">
        <f>ROUND(I232*H232,2)</f>
        <v>0</v>
      </c>
      <c r="BL232" s="23" t="s">
        <v>278</v>
      </c>
      <c r="BM232" s="23" t="s">
        <v>906</v>
      </c>
    </row>
    <row r="233" spans="2:65" s="1" customFormat="1" ht="22.5" customHeight="1">
      <c r="B233" s="180"/>
      <c r="C233" s="181" t="s">
        <v>534</v>
      </c>
      <c r="D233" s="181" t="s">
        <v>249</v>
      </c>
      <c r="E233" s="182" t="s">
        <v>1324</v>
      </c>
      <c r="F233" s="183" t="s">
        <v>1325</v>
      </c>
      <c r="G233" s="184" t="s">
        <v>393</v>
      </c>
      <c r="H233" s="185">
        <v>1</v>
      </c>
      <c r="I233" s="186"/>
      <c r="J233" s="187">
        <f>ROUND(I233*H233,2)</f>
        <v>0</v>
      </c>
      <c r="K233" s="183" t="s">
        <v>5</v>
      </c>
      <c r="L233" s="40"/>
      <c r="M233" s="188" t="s">
        <v>5</v>
      </c>
      <c r="N233" s="189" t="s">
        <v>44</v>
      </c>
      <c r="O233" s="41"/>
      <c r="P233" s="190">
        <f>O233*H233</f>
        <v>0</v>
      </c>
      <c r="Q233" s="190">
        <v>0</v>
      </c>
      <c r="R233" s="190">
        <f>Q233*H233</f>
        <v>0</v>
      </c>
      <c r="S233" s="190">
        <v>0</v>
      </c>
      <c r="T233" s="191">
        <f>S233*H233</f>
        <v>0</v>
      </c>
      <c r="AR233" s="23" t="s">
        <v>278</v>
      </c>
      <c r="AT233" s="23" t="s">
        <v>249</v>
      </c>
      <c r="AU233" s="23" t="s">
        <v>82</v>
      </c>
      <c r="AY233" s="23" t="s">
        <v>246</v>
      </c>
      <c r="BE233" s="192">
        <f>IF(N233="základní",J233,0)</f>
        <v>0</v>
      </c>
      <c r="BF233" s="192">
        <f>IF(N233="snížená",J233,0)</f>
        <v>0</v>
      </c>
      <c r="BG233" s="192">
        <f>IF(N233="zákl. přenesená",J233,0)</f>
        <v>0</v>
      </c>
      <c r="BH233" s="192">
        <f>IF(N233="sníž. přenesená",J233,0)</f>
        <v>0</v>
      </c>
      <c r="BI233" s="192">
        <f>IF(N233="nulová",J233,0)</f>
        <v>0</v>
      </c>
      <c r="BJ233" s="23" t="s">
        <v>80</v>
      </c>
      <c r="BK233" s="192">
        <f>ROUND(I233*H233,2)</f>
        <v>0</v>
      </c>
      <c r="BL233" s="23" t="s">
        <v>278</v>
      </c>
      <c r="BM233" s="23" t="s">
        <v>909</v>
      </c>
    </row>
    <row r="234" spans="2:65" s="1" customFormat="1" ht="22.5" customHeight="1">
      <c r="B234" s="180"/>
      <c r="C234" s="181" t="s">
        <v>910</v>
      </c>
      <c r="D234" s="181" t="s">
        <v>249</v>
      </c>
      <c r="E234" s="182" t="s">
        <v>1326</v>
      </c>
      <c r="F234" s="183" t="s">
        <v>1327</v>
      </c>
      <c r="G234" s="184" t="s">
        <v>586</v>
      </c>
      <c r="H234" s="230"/>
      <c r="I234" s="186"/>
      <c r="J234" s="187">
        <f>ROUND(I234*H234,2)</f>
        <v>0</v>
      </c>
      <c r="K234" s="183" t="s">
        <v>253</v>
      </c>
      <c r="L234" s="40"/>
      <c r="M234" s="188" t="s">
        <v>5</v>
      </c>
      <c r="N234" s="189" t="s">
        <v>44</v>
      </c>
      <c r="O234" s="41"/>
      <c r="P234" s="190">
        <f>O234*H234</f>
        <v>0</v>
      </c>
      <c r="Q234" s="190">
        <v>0</v>
      </c>
      <c r="R234" s="190">
        <f>Q234*H234</f>
        <v>0</v>
      </c>
      <c r="S234" s="190">
        <v>0</v>
      </c>
      <c r="T234" s="191">
        <f>S234*H234</f>
        <v>0</v>
      </c>
      <c r="AR234" s="23" t="s">
        <v>278</v>
      </c>
      <c r="AT234" s="23" t="s">
        <v>249</v>
      </c>
      <c r="AU234" s="23" t="s">
        <v>82</v>
      </c>
      <c r="AY234" s="23" t="s">
        <v>246</v>
      </c>
      <c r="BE234" s="192">
        <f>IF(N234="základní",J234,0)</f>
        <v>0</v>
      </c>
      <c r="BF234" s="192">
        <f>IF(N234="snížená",J234,0)</f>
        <v>0</v>
      </c>
      <c r="BG234" s="192">
        <f>IF(N234="zákl. přenesená",J234,0)</f>
        <v>0</v>
      </c>
      <c r="BH234" s="192">
        <f>IF(N234="sníž. přenesená",J234,0)</f>
        <v>0</v>
      </c>
      <c r="BI234" s="192">
        <f>IF(N234="nulová",J234,0)</f>
        <v>0</v>
      </c>
      <c r="BJ234" s="23" t="s">
        <v>80</v>
      </c>
      <c r="BK234" s="192">
        <f>ROUND(I234*H234,2)</f>
        <v>0</v>
      </c>
      <c r="BL234" s="23" t="s">
        <v>278</v>
      </c>
      <c r="BM234" s="23" t="s">
        <v>913</v>
      </c>
    </row>
    <row r="235" spans="2:65" s="11" customFormat="1" ht="29.85" customHeight="1">
      <c r="B235" s="166"/>
      <c r="D235" s="177" t="s">
        <v>72</v>
      </c>
      <c r="E235" s="178" t="s">
        <v>615</v>
      </c>
      <c r="F235" s="178" t="s">
        <v>616</v>
      </c>
      <c r="I235" s="169"/>
      <c r="J235" s="179">
        <f>BK235</f>
        <v>0</v>
      </c>
      <c r="L235" s="166"/>
      <c r="M235" s="171"/>
      <c r="N235" s="172"/>
      <c r="O235" s="172"/>
      <c r="P235" s="173">
        <f>SUM(P236:P238)</f>
        <v>0</v>
      </c>
      <c r="Q235" s="172"/>
      <c r="R235" s="173">
        <f>SUM(R236:R238)</f>
        <v>0</v>
      </c>
      <c r="S235" s="172"/>
      <c r="T235" s="174">
        <f>SUM(T236:T238)</f>
        <v>0</v>
      </c>
      <c r="AR235" s="167" t="s">
        <v>82</v>
      </c>
      <c r="AT235" s="175" t="s">
        <v>72</v>
      </c>
      <c r="AU235" s="175" t="s">
        <v>80</v>
      </c>
      <c r="AY235" s="167" t="s">
        <v>246</v>
      </c>
      <c r="BK235" s="176">
        <f>SUM(BK236:BK238)</f>
        <v>0</v>
      </c>
    </row>
    <row r="236" spans="2:65" s="1" customFormat="1" ht="44.25" customHeight="1">
      <c r="B236" s="180"/>
      <c r="C236" s="181" t="s">
        <v>540</v>
      </c>
      <c r="D236" s="181" t="s">
        <v>249</v>
      </c>
      <c r="E236" s="182" t="s">
        <v>621</v>
      </c>
      <c r="F236" s="183" t="s">
        <v>1328</v>
      </c>
      <c r="G236" s="184" t="s">
        <v>376</v>
      </c>
      <c r="H236" s="185">
        <v>124</v>
      </c>
      <c r="I236" s="186"/>
      <c r="J236" s="187">
        <f>ROUND(I236*H236,2)</f>
        <v>0</v>
      </c>
      <c r="K236" s="183" t="s">
        <v>5</v>
      </c>
      <c r="L236" s="40"/>
      <c r="M236" s="188" t="s">
        <v>5</v>
      </c>
      <c r="N236" s="189" t="s">
        <v>44</v>
      </c>
      <c r="O236" s="41"/>
      <c r="P236" s="190">
        <f>O236*H236</f>
        <v>0</v>
      </c>
      <c r="Q236" s="190">
        <v>0</v>
      </c>
      <c r="R236" s="190">
        <f>Q236*H236</f>
        <v>0</v>
      </c>
      <c r="S236" s="190">
        <v>0</v>
      </c>
      <c r="T236" s="191">
        <f>S236*H236</f>
        <v>0</v>
      </c>
      <c r="AR236" s="23" t="s">
        <v>278</v>
      </c>
      <c r="AT236" s="23" t="s">
        <v>249</v>
      </c>
      <c r="AU236" s="23" t="s">
        <v>82</v>
      </c>
      <c r="AY236" s="23" t="s">
        <v>246</v>
      </c>
      <c r="BE236" s="192">
        <f>IF(N236="základní",J236,0)</f>
        <v>0</v>
      </c>
      <c r="BF236" s="192">
        <f>IF(N236="snížená",J236,0)</f>
        <v>0</v>
      </c>
      <c r="BG236" s="192">
        <f>IF(N236="zákl. přenesená",J236,0)</f>
        <v>0</v>
      </c>
      <c r="BH236" s="192">
        <f>IF(N236="sníž. přenesená",J236,0)</f>
        <v>0</v>
      </c>
      <c r="BI236" s="192">
        <f>IF(N236="nulová",J236,0)</f>
        <v>0</v>
      </c>
      <c r="BJ236" s="23" t="s">
        <v>80</v>
      </c>
      <c r="BK236" s="192">
        <f>ROUND(I236*H236,2)</f>
        <v>0</v>
      </c>
      <c r="BL236" s="23" t="s">
        <v>278</v>
      </c>
      <c r="BM236" s="23" t="s">
        <v>915</v>
      </c>
    </row>
    <row r="237" spans="2:65" s="1" customFormat="1" ht="40.5">
      <c r="B237" s="40"/>
      <c r="D237" s="207" t="s">
        <v>553</v>
      </c>
      <c r="F237" s="226" t="s">
        <v>1329</v>
      </c>
      <c r="I237" s="227"/>
      <c r="L237" s="40"/>
      <c r="M237" s="228"/>
      <c r="N237" s="41"/>
      <c r="O237" s="41"/>
      <c r="P237" s="41"/>
      <c r="Q237" s="41"/>
      <c r="R237" s="41"/>
      <c r="S237" s="41"/>
      <c r="T237" s="69"/>
      <c r="AT237" s="23" t="s">
        <v>553</v>
      </c>
      <c r="AU237" s="23" t="s">
        <v>82</v>
      </c>
    </row>
    <row r="238" spans="2:65" s="1" customFormat="1" ht="22.5" customHeight="1">
      <c r="B238" s="180"/>
      <c r="C238" s="181" t="s">
        <v>916</v>
      </c>
      <c r="D238" s="181" t="s">
        <v>249</v>
      </c>
      <c r="E238" s="182" t="s">
        <v>1330</v>
      </c>
      <c r="F238" s="183" t="s">
        <v>1331</v>
      </c>
      <c r="G238" s="184" t="s">
        <v>586</v>
      </c>
      <c r="H238" s="230"/>
      <c r="I238" s="186"/>
      <c r="J238" s="187">
        <f>ROUND(I238*H238,2)</f>
        <v>0</v>
      </c>
      <c r="K238" s="183" t="s">
        <v>253</v>
      </c>
      <c r="L238" s="40"/>
      <c r="M238" s="188" t="s">
        <v>5</v>
      </c>
      <c r="N238" s="189" t="s">
        <v>44</v>
      </c>
      <c r="O238" s="41"/>
      <c r="P238" s="190">
        <f>O238*H238</f>
        <v>0</v>
      </c>
      <c r="Q238" s="190">
        <v>0</v>
      </c>
      <c r="R238" s="190">
        <f>Q238*H238</f>
        <v>0</v>
      </c>
      <c r="S238" s="190">
        <v>0</v>
      </c>
      <c r="T238" s="191">
        <f>S238*H238</f>
        <v>0</v>
      </c>
      <c r="AR238" s="23" t="s">
        <v>278</v>
      </c>
      <c r="AT238" s="23" t="s">
        <v>249</v>
      </c>
      <c r="AU238" s="23" t="s">
        <v>82</v>
      </c>
      <c r="AY238" s="23" t="s">
        <v>246</v>
      </c>
      <c r="BE238" s="192">
        <f>IF(N238="základní",J238,0)</f>
        <v>0</v>
      </c>
      <c r="BF238" s="192">
        <f>IF(N238="snížená",J238,0)</f>
        <v>0</v>
      </c>
      <c r="BG238" s="192">
        <f>IF(N238="zákl. přenesená",J238,0)</f>
        <v>0</v>
      </c>
      <c r="BH238" s="192">
        <f>IF(N238="sníž. přenesená",J238,0)</f>
        <v>0</v>
      </c>
      <c r="BI238" s="192">
        <f>IF(N238="nulová",J238,0)</f>
        <v>0</v>
      </c>
      <c r="BJ238" s="23" t="s">
        <v>80</v>
      </c>
      <c r="BK238" s="192">
        <f>ROUND(I238*H238,2)</f>
        <v>0</v>
      </c>
      <c r="BL238" s="23" t="s">
        <v>278</v>
      </c>
      <c r="BM238" s="23" t="s">
        <v>918</v>
      </c>
    </row>
    <row r="239" spans="2:65" s="11" customFormat="1" ht="29.85" customHeight="1">
      <c r="B239" s="166"/>
      <c r="D239" s="177" t="s">
        <v>72</v>
      </c>
      <c r="E239" s="178" t="s">
        <v>628</v>
      </c>
      <c r="F239" s="178" t="s">
        <v>629</v>
      </c>
      <c r="I239" s="169"/>
      <c r="J239" s="179">
        <f>BK239</f>
        <v>0</v>
      </c>
      <c r="L239" s="166"/>
      <c r="M239" s="171"/>
      <c r="N239" s="172"/>
      <c r="O239" s="172"/>
      <c r="P239" s="173">
        <f>SUM(P240:P251)</f>
        <v>0</v>
      </c>
      <c r="Q239" s="172"/>
      <c r="R239" s="173">
        <f>SUM(R240:R251)</f>
        <v>0</v>
      </c>
      <c r="S239" s="172"/>
      <c r="T239" s="174">
        <f>SUM(T240:T251)</f>
        <v>0</v>
      </c>
      <c r="AR239" s="167" t="s">
        <v>82</v>
      </c>
      <c r="AT239" s="175" t="s">
        <v>72</v>
      </c>
      <c r="AU239" s="175" t="s">
        <v>80</v>
      </c>
      <c r="AY239" s="167" t="s">
        <v>246</v>
      </c>
      <c r="BK239" s="176">
        <f>SUM(BK240:BK251)</f>
        <v>0</v>
      </c>
    </row>
    <row r="240" spans="2:65" s="1" customFormat="1" ht="31.5" customHeight="1">
      <c r="B240" s="180"/>
      <c r="C240" s="181" t="s">
        <v>547</v>
      </c>
      <c r="D240" s="181" t="s">
        <v>249</v>
      </c>
      <c r="E240" s="182" t="s">
        <v>1332</v>
      </c>
      <c r="F240" s="183" t="s">
        <v>631</v>
      </c>
      <c r="G240" s="184" t="s">
        <v>376</v>
      </c>
      <c r="H240" s="185">
        <v>376.7</v>
      </c>
      <c r="I240" s="186"/>
      <c r="J240" s="187">
        <f t="shared" ref="J240:J246" si="60">ROUND(I240*H240,2)</f>
        <v>0</v>
      </c>
      <c r="K240" s="183" t="s">
        <v>253</v>
      </c>
      <c r="L240" s="40"/>
      <c r="M240" s="188" t="s">
        <v>5</v>
      </c>
      <c r="N240" s="189" t="s">
        <v>44</v>
      </c>
      <c r="O240" s="41"/>
      <c r="P240" s="190">
        <f t="shared" ref="P240:P246" si="61">O240*H240</f>
        <v>0</v>
      </c>
      <c r="Q240" s="190">
        <v>0</v>
      </c>
      <c r="R240" s="190">
        <f t="shared" ref="R240:R246" si="62">Q240*H240</f>
        <v>0</v>
      </c>
      <c r="S240" s="190">
        <v>0</v>
      </c>
      <c r="T240" s="191">
        <f t="shared" ref="T240:T246" si="63">S240*H240</f>
        <v>0</v>
      </c>
      <c r="AR240" s="23" t="s">
        <v>278</v>
      </c>
      <c r="AT240" s="23" t="s">
        <v>249</v>
      </c>
      <c r="AU240" s="23" t="s">
        <v>82</v>
      </c>
      <c r="AY240" s="23" t="s">
        <v>246</v>
      </c>
      <c r="BE240" s="192">
        <f t="shared" ref="BE240:BE246" si="64">IF(N240="základní",J240,0)</f>
        <v>0</v>
      </c>
      <c r="BF240" s="192">
        <f t="shared" ref="BF240:BF246" si="65">IF(N240="snížená",J240,0)</f>
        <v>0</v>
      </c>
      <c r="BG240" s="192">
        <f t="shared" ref="BG240:BG246" si="66">IF(N240="zákl. přenesená",J240,0)</f>
        <v>0</v>
      </c>
      <c r="BH240" s="192">
        <f t="shared" ref="BH240:BH246" si="67">IF(N240="sníž. přenesená",J240,0)</f>
        <v>0</v>
      </c>
      <c r="BI240" s="192">
        <f t="shared" ref="BI240:BI246" si="68">IF(N240="nulová",J240,0)</f>
        <v>0</v>
      </c>
      <c r="BJ240" s="23" t="s">
        <v>80</v>
      </c>
      <c r="BK240" s="192">
        <f t="shared" ref="BK240:BK246" si="69">ROUND(I240*H240,2)</f>
        <v>0</v>
      </c>
      <c r="BL240" s="23" t="s">
        <v>278</v>
      </c>
      <c r="BM240" s="23" t="s">
        <v>921</v>
      </c>
    </row>
    <row r="241" spans="2:65" s="1" customFormat="1" ht="22.5" customHeight="1">
      <c r="B241" s="180"/>
      <c r="C241" s="181" t="s">
        <v>922</v>
      </c>
      <c r="D241" s="181" t="s">
        <v>249</v>
      </c>
      <c r="E241" s="182" t="s">
        <v>634</v>
      </c>
      <c r="F241" s="183" t="s">
        <v>635</v>
      </c>
      <c r="G241" s="184" t="s">
        <v>376</v>
      </c>
      <c r="H241" s="185">
        <v>335.2</v>
      </c>
      <c r="I241" s="186"/>
      <c r="J241" s="187">
        <f t="shared" si="60"/>
        <v>0</v>
      </c>
      <c r="K241" s="183" t="s">
        <v>253</v>
      </c>
      <c r="L241" s="40"/>
      <c r="M241" s="188" t="s">
        <v>5</v>
      </c>
      <c r="N241" s="189" t="s">
        <v>44</v>
      </c>
      <c r="O241" s="41"/>
      <c r="P241" s="190">
        <f t="shared" si="61"/>
        <v>0</v>
      </c>
      <c r="Q241" s="190">
        <v>0</v>
      </c>
      <c r="R241" s="190">
        <f t="shared" si="62"/>
        <v>0</v>
      </c>
      <c r="S241" s="190">
        <v>0</v>
      </c>
      <c r="T241" s="191">
        <f t="shared" si="63"/>
        <v>0</v>
      </c>
      <c r="AR241" s="23" t="s">
        <v>278</v>
      </c>
      <c r="AT241" s="23" t="s">
        <v>249</v>
      </c>
      <c r="AU241" s="23" t="s">
        <v>82</v>
      </c>
      <c r="AY241" s="23" t="s">
        <v>246</v>
      </c>
      <c r="BE241" s="192">
        <f t="shared" si="64"/>
        <v>0</v>
      </c>
      <c r="BF241" s="192">
        <f t="shared" si="65"/>
        <v>0</v>
      </c>
      <c r="BG241" s="192">
        <f t="shared" si="66"/>
        <v>0</v>
      </c>
      <c r="BH241" s="192">
        <f t="shared" si="67"/>
        <v>0</v>
      </c>
      <c r="BI241" s="192">
        <f t="shared" si="68"/>
        <v>0</v>
      </c>
      <c r="BJ241" s="23" t="s">
        <v>80</v>
      </c>
      <c r="BK241" s="192">
        <f t="shared" si="69"/>
        <v>0</v>
      </c>
      <c r="BL241" s="23" t="s">
        <v>278</v>
      </c>
      <c r="BM241" s="23" t="s">
        <v>925</v>
      </c>
    </row>
    <row r="242" spans="2:65" s="1" customFormat="1" ht="22.5" customHeight="1">
      <c r="B242" s="180"/>
      <c r="C242" s="181" t="s">
        <v>552</v>
      </c>
      <c r="D242" s="181" t="s">
        <v>249</v>
      </c>
      <c r="E242" s="182" t="s">
        <v>637</v>
      </c>
      <c r="F242" s="183" t="s">
        <v>638</v>
      </c>
      <c r="G242" s="184" t="s">
        <v>376</v>
      </c>
      <c r="H242" s="185">
        <v>335.2</v>
      </c>
      <c r="I242" s="186"/>
      <c r="J242" s="187">
        <f t="shared" si="60"/>
        <v>0</v>
      </c>
      <c r="K242" s="183" t="s">
        <v>253</v>
      </c>
      <c r="L242" s="40"/>
      <c r="M242" s="188" t="s">
        <v>5</v>
      </c>
      <c r="N242" s="189" t="s">
        <v>44</v>
      </c>
      <c r="O242" s="41"/>
      <c r="P242" s="190">
        <f t="shared" si="61"/>
        <v>0</v>
      </c>
      <c r="Q242" s="190">
        <v>0</v>
      </c>
      <c r="R242" s="190">
        <f t="shared" si="62"/>
        <v>0</v>
      </c>
      <c r="S242" s="190">
        <v>0</v>
      </c>
      <c r="T242" s="191">
        <f t="shared" si="63"/>
        <v>0</v>
      </c>
      <c r="AR242" s="23" t="s">
        <v>278</v>
      </c>
      <c r="AT242" s="23" t="s">
        <v>249</v>
      </c>
      <c r="AU242" s="23" t="s">
        <v>82</v>
      </c>
      <c r="AY242" s="23" t="s">
        <v>246</v>
      </c>
      <c r="BE242" s="192">
        <f t="shared" si="64"/>
        <v>0</v>
      </c>
      <c r="BF242" s="192">
        <f t="shared" si="65"/>
        <v>0</v>
      </c>
      <c r="BG242" s="192">
        <f t="shared" si="66"/>
        <v>0</v>
      </c>
      <c r="BH242" s="192">
        <f t="shared" si="67"/>
        <v>0</v>
      </c>
      <c r="BI242" s="192">
        <f t="shared" si="68"/>
        <v>0</v>
      </c>
      <c r="BJ242" s="23" t="s">
        <v>80</v>
      </c>
      <c r="BK242" s="192">
        <f t="shared" si="69"/>
        <v>0</v>
      </c>
      <c r="BL242" s="23" t="s">
        <v>278</v>
      </c>
      <c r="BM242" s="23" t="s">
        <v>926</v>
      </c>
    </row>
    <row r="243" spans="2:65" s="1" customFormat="1" ht="22.5" customHeight="1">
      <c r="B243" s="180"/>
      <c r="C243" s="181" t="s">
        <v>927</v>
      </c>
      <c r="D243" s="181" t="s">
        <v>249</v>
      </c>
      <c r="E243" s="182" t="s">
        <v>1070</v>
      </c>
      <c r="F243" s="183" t="s">
        <v>1071</v>
      </c>
      <c r="G243" s="184" t="s">
        <v>376</v>
      </c>
      <c r="H243" s="185">
        <v>335.2</v>
      </c>
      <c r="I243" s="186"/>
      <c r="J243" s="187">
        <f t="shared" si="60"/>
        <v>0</v>
      </c>
      <c r="K243" s="183" t="s">
        <v>5</v>
      </c>
      <c r="L243" s="40"/>
      <c r="M243" s="188" t="s">
        <v>5</v>
      </c>
      <c r="N243" s="189" t="s">
        <v>44</v>
      </c>
      <c r="O243" s="41"/>
      <c r="P243" s="190">
        <f t="shared" si="61"/>
        <v>0</v>
      </c>
      <c r="Q243" s="190">
        <v>0</v>
      </c>
      <c r="R243" s="190">
        <f t="shared" si="62"/>
        <v>0</v>
      </c>
      <c r="S243" s="190">
        <v>0</v>
      </c>
      <c r="T243" s="191">
        <f t="shared" si="63"/>
        <v>0</v>
      </c>
      <c r="AR243" s="23" t="s">
        <v>278</v>
      </c>
      <c r="AT243" s="23" t="s">
        <v>249</v>
      </c>
      <c r="AU243" s="23" t="s">
        <v>82</v>
      </c>
      <c r="AY243" s="23" t="s">
        <v>246</v>
      </c>
      <c r="BE243" s="192">
        <f t="shared" si="64"/>
        <v>0</v>
      </c>
      <c r="BF243" s="192">
        <f t="shared" si="65"/>
        <v>0</v>
      </c>
      <c r="BG243" s="192">
        <f t="shared" si="66"/>
        <v>0</v>
      </c>
      <c r="BH243" s="192">
        <f t="shared" si="67"/>
        <v>0</v>
      </c>
      <c r="BI243" s="192">
        <f t="shared" si="68"/>
        <v>0</v>
      </c>
      <c r="BJ243" s="23" t="s">
        <v>80</v>
      </c>
      <c r="BK243" s="192">
        <f t="shared" si="69"/>
        <v>0</v>
      </c>
      <c r="BL243" s="23" t="s">
        <v>278</v>
      </c>
      <c r="BM243" s="23" t="s">
        <v>928</v>
      </c>
    </row>
    <row r="244" spans="2:65" s="1" customFormat="1" ht="22.5" customHeight="1">
      <c r="B244" s="180"/>
      <c r="C244" s="181" t="s">
        <v>557</v>
      </c>
      <c r="D244" s="181" t="s">
        <v>249</v>
      </c>
      <c r="E244" s="182" t="s">
        <v>641</v>
      </c>
      <c r="F244" s="183" t="s">
        <v>642</v>
      </c>
      <c r="G244" s="184" t="s">
        <v>376</v>
      </c>
      <c r="H244" s="185">
        <v>469.4</v>
      </c>
      <c r="I244" s="186"/>
      <c r="J244" s="187">
        <f t="shared" si="60"/>
        <v>0</v>
      </c>
      <c r="K244" s="183" t="s">
        <v>253</v>
      </c>
      <c r="L244" s="40"/>
      <c r="M244" s="188" t="s">
        <v>5</v>
      </c>
      <c r="N244" s="189" t="s">
        <v>44</v>
      </c>
      <c r="O244" s="41"/>
      <c r="P244" s="190">
        <f t="shared" si="61"/>
        <v>0</v>
      </c>
      <c r="Q244" s="190">
        <v>0</v>
      </c>
      <c r="R244" s="190">
        <f t="shared" si="62"/>
        <v>0</v>
      </c>
      <c r="S244" s="190">
        <v>0</v>
      </c>
      <c r="T244" s="191">
        <f t="shared" si="63"/>
        <v>0</v>
      </c>
      <c r="AR244" s="23" t="s">
        <v>278</v>
      </c>
      <c r="AT244" s="23" t="s">
        <v>249</v>
      </c>
      <c r="AU244" s="23" t="s">
        <v>82</v>
      </c>
      <c r="AY244" s="23" t="s">
        <v>246</v>
      </c>
      <c r="BE244" s="192">
        <f t="shared" si="64"/>
        <v>0</v>
      </c>
      <c r="BF244" s="192">
        <f t="shared" si="65"/>
        <v>0</v>
      </c>
      <c r="BG244" s="192">
        <f t="shared" si="66"/>
        <v>0</v>
      </c>
      <c r="BH244" s="192">
        <f t="shared" si="67"/>
        <v>0</v>
      </c>
      <c r="BI244" s="192">
        <f t="shared" si="68"/>
        <v>0</v>
      </c>
      <c r="BJ244" s="23" t="s">
        <v>80</v>
      </c>
      <c r="BK244" s="192">
        <f t="shared" si="69"/>
        <v>0</v>
      </c>
      <c r="BL244" s="23" t="s">
        <v>278</v>
      </c>
      <c r="BM244" s="23" t="s">
        <v>929</v>
      </c>
    </row>
    <row r="245" spans="2:65" s="1" customFormat="1" ht="22.5" customHeight="1">
      <c r="B245" s="180"/>
      <c r="C245" s="181" t="s">
        <v>930</v>
      </c>
      <c r="D245" s="181" t="s">
        <v>249</v>
      </c>
      <c r="E245" s="182" t="s">
        <v>1086</v>
      </c>
      <c r="F245" s="183" t="s">
        <v>1087</v>
      </c>
      <c r="G245" s="184" t="s">
        <v>376</v>
      </c>
      <c r="H245" s="185">
        <v>335.2</v>
      </c>
      <c r="I245" s="186"/>
      <c r="J245" s="187">
        <f t="shared" si="60"/>
        <v>0</v>
      </c>
      <c r="K245" s="183" t="s">
        <v>253</v>
      </c>
      <c r="L245" s="40"/>
      <c r="M245" s="188" t="s">
        <v>5</v>
      </c>
      <c r="N245" s="189" t="s">
        <v>44</v>
      </c>
      <c r="O245" s="41"/>
      <c r="P245" s="190">
        <f t="shared" si="61"/>
        <v>0</v>
      </c>
      <c r="Q245" s="190">
        <v>0</v>
      </c>
      <c r="R245" s="190">
        <f t="shared" si="62"/>
        <v>0</v>
      </c>
      <c r="S245" s="190">
        <v>0</v>
      </c>
      <c r="T245" s="191">
        <f t="shared" si="63"/>
        <v>0</v>
      </c>
      <c r="AR245" s="23" t="s">
        <v>278</v>
      </c>
      <c r="AT245" s="23" t="s">
        <v>249</v>
      </c>
      <c r="AU245" s="23" t="s">
        <v>82</v>
      </c>
      <c r="AY245" s="23" t="s">
        <v>246</v>
      </c>
      <c r="BE245" s="192">
        <f t="shared" si="64"/>
        <v>0</v>
      </c>
      <c r="BF245" s="192">
        <f t="shared" si="65"/>
        <v>0</v>
      </c>
      <c r="BG245" s="192">
        <f t="shared" si="66"/>
        <v>0</v>
      </c>
      <c r="BH245" s="192">
        <f t="shared" si="67"/>
        <v>0</v>
      </c>
      <c r="BI245" s="192">
        <f t="shared" si="68"/>
        <v>0</v>
      </c>
      <c r="BJ245" s="23" t="s">
        <v>80</v>
      </c>
      <c r="BK245" s="192">
        <f t="shared" si="69"/>
        <v>0</v>
      </c>
      <c r="BL245" s="23" t="s">
        <v>278</v>
      </c>
      <c r="BM245" s="23" t="s">
        <v>931</v>
      </c>
    </row>
    <row r="246" spans="2:65" s="1" customFormat="1" ht="31.5" customHeight="1">
      <c r="B246" s="180"/>
      <c r="C246" s="216" t="s">
        <v>559</v>
      </c>
      <c r="D246" s="216" t="s">
        <v>549</v>
      </c>
      <c r="E246" s="217" t="s">
        <v>1090</v>
      </c>
      <c r="F246" s="218" t="s">
        <v>1091</v>
      </c>
      <c r="G246" s="219" t="s">
        <v>376</v>
      </c>
      <c r="H246" s="220">
        <v>368.72</v>
      </c>
      <c r="I246" s="221"/>
      <c r="J246" s="222">
        <f t="shared" si="60"/>
        <v>0</v>
      </c>
      <c r="K246" s="218" t="s">
        <v>5</v>
      </c>
      <c r="L246" s="223"/>
      <c r="M246" s="224" t="s">
        <v>5</v>
      </c>
      <c r="N246" s="225" t="s">
        <v>44</v>
      </c>
      <c r="O246" s="41"/>
      <c r="P246" s="190">
        <f t="shared" si="61"/>
        <v>0</v>
      </c>
      <c r="Q246" s="190">
        <v>0</v>
      </c>
      <c r="R246" s="190">
        <f t="shared" si="62"/>
        <v>0</v>
      </c>
      <c r="S246" s="190">
        <v>0</v>
      </c>
      <c r="T246" s="191">
        <f t="shared" si="63"/>
        <v>0</v>
      </c>
      <c r="AR246" s="23" t="s">
        <v>309</v>
      </c>
      <c r="AT246" s="23" t="s">
        <v>549</v>
      </c>
      <c r="AU246" s="23" t="s">
        <v>82</v>
      </c>
      <c r="AY246" s="23" t="s">
        <v>246</v>
      </c>
      <c r="BE246" s="192">
        <f t="shared" si="64"/>
        <v>0</v>
      </c>
      <c r="BF246" s="192">
        <f t="shared" si="65"/>
        <v>0</v>
      </c>
      <c r="BG246" s="192">
        <f t="shared" si="66"/>
        <v>0</v>
      </c>
      <c r="BH246" s="192">
        <f t="shared" si="67"/>
        <v>0</v>
      </c>
      <c r="BI246" s="192">
        <f t="shared" si="68"/>
        <v>0</v>
      </c>
      <c r="BJ246" s="23" t="s">
        <v>80</v>
      </c>
      <c r="BK246" s="192">
        <f t="shared" si="69"/>
        <v>0</v>
      </c>
      <c r="BL246" s="23" t="s">
        <v>278</v>
      </c>
      <c r="BM246" s="23" t="s">
        <v>932</v>
      </c>
    </row>
    <row r="247" spans="2:65" s="12" customFormat="1" ht="13.5">
      <c r="B247" s="197"/>
      <c r="D247" s="198" t="s">
        <v>364</v>
      </c>
      <c r="E247" s="199" t="s">
        <v>5</v>
      </c>
      <c r="F247" s="200" t="s">
        <v>1333</v>
      </c>
      <c r="H247" s="201">
        <v>368.72</v>
      </c>
      <c r="I247" s="202"/>
      <c r="L247" s="197"/>
      <c r="M247" s="203"/>
      <c r="N247" s="204"/>
      <c r="O247" s="204"/>
      <c r="P247" s="204"/>
      <c r="Q247" s="204"/>
      <c r="R247" s="204"/>
      <c r="S247" s="204"/>
      <c r="T247" s="205"/>
      <c r="AT247" s="199" t="s">
        <v>364</v>
      </c>
      <c r="AU247" s="199" t="s">
        <v>82</v>
      </c>
      <c r="AV247" s="12" t="s">
        <v>82</v>
      </c>
      <c r="AW247" s="12" t="s">
        <v>36</v>
      </c>
      <c r="AX247" s="12" t="s">
        <v>73</v>
      </c>
      <c r="AY247" s="199" t="s">
        <v>246</v>
      </c>
    </row>
    <row r="248" spans="2:65" s="13" customFormat="1" ht="13.5">
      <c r="B248" s="206"/>
      <c r="D248" s="207" t="s">
        <v>364</v>
      </c>
      <c r="E248" s="208" t="s">
        <v>5</v>
      </c>
      <c r="F248" s="209" t="s">
        <v>366</v>
      </c>
      <c r="H248" s="210">
        <v>368.72</v>
      </c>
      <c r="I248" s="211"/>
      <c r="L248" s="206"/>
      <c r="M248" s="212"/>
      <c r="N248" s="213"/>
      <c r="O248" s="213"/>
      <c r="P248" s="213"/>
      <c r="Q248" s="213"/>
      <c r="R248" s="213"/>
      <c r="S248" s="213"/>
      <c r="T248" s="214"/>
      <c r="AT248" s="215" t="s">
        <v>364</v>
      </c>
      <c r="AU248" s="215" t="s">
        <v>82</v>
      </c>
      <c r="AV248" s="13" t="s">
        <v>254</v>
      </c>
      <c r="AW248" s="13" t="s">
        <v>36</v>
      </c>
      <c r="AX248" s="13" t="s">
        <v>80</v>
      </c>
      <c r="AY248" s="215" t="s">
        <v>246</v>
      </c>
    </row>
    <row r="249" spans="2:65" s="1" customFormat="1" ht="22.5" customHeight="1">
      <c r="B249" s="180"/>
      <c r="C249" s="181" t="s">
        <v>933</v>
      </c>
      <c r="D249" s="181" t="s">
        <v>249</v>
      </c>
      <c r="E249" s="182" t="s">
        <v>1098</v>
      </c>
      <c r="F249" s="183" t="s">
        <v>1099</v>
      </c>
      <c r="G249" s="184" t="s">
        <v>423</v>
      </c>
      <c r="H249" s="185">
        <v>264.81</v>
      </c>
      <c r="I249" s="186"/>
      <c r="J249" s="187">
        <f>ROUND(I249*H249,2)</f>
        <v>0</v>
      </c>
      <c r="K249" s="183" t="s">
        <v>253</v>
      </c>
      <c r="L249" s="40"/>
      <c r="M249" s="188" t="s">
        <v>5</v>
      </c>
      <c r="N249" s="189" t="s">
        <v>44</v>
      </c>
      <c r="O249" s="41"/>
      <c r="P249" s="190">
        <f>O249*H249</f>
        <v>0</v>
      </c>
      <c r="Q249" s="190">
        <v>0</v>
      </c>
      <c r="R249" s="190">
        <f>Q249*H249</f>
        <v>0</v>
      </c>
      <c r="S249" s="190">
        <v>0</v>
      </c>
      <c r="T249" s="191">
        <f>S249*H249</f>
        <v>0</v>
      </c>
      <c r="AR249" s="23" t="s">
        <v>278</v>
      </c>
      <c r="AT249" s="23" t="s">
        <v>249</v>
      </c>
      <c r="AU249" s="23" t="s">
        <v>82</v>
      </c>
      <c r="AY249" s="23" t="s">
        <v>246</v>
      </c>
      <c r="BE249" s="192">
        <f>IF(N249="základní",J249,0)</f>
        <v>0</v>
      </c>
      <c r="BF249" s="192">
        <f>IF(N249="snížená",J249,0)</f>
        <v>0</v>
      </c>
      <c r="BG249" s="192">
        <f>IF(N249="zákl. přenesená",J249,0)</f>
        <v>0</v>
      </c>
      <c r="BH249" s="192">
        <f>IF(N249="sníž. přenesená",J249,0)</f>
        <v>0</v>
      </c>
      <c r="BI249" s="192">
        <f>IF(N249="nulová",J249,0)</f>
        <v>0</v>
      </c>
      <c r="BJ249" s="23" t="s">
        <v>80</v>
      </c>
      <c r="BK249" s="192">
        <f>ROUND(I249*H249,2)</f>
        <v>0</v>
      </c>
      <c r="BL249" s="23" t="s">
        <v>278</v>
      </c>
      <c r="BM249" s="23" t="s">
        <v>934</v>
      </c>
    </row>
    <row r="250" spans="2:65" s="1" customFormat="1" ht="22.5" customHeight="1">
      <c r="B250" s="180"/>
      <c r="C250" s="216" t="s">
        <v>563</v>
      </c>
      <c r="D250" s="216" t="s">
        <v>549</v>
      </c>
      <c r="E250" s="217" t="s">
        <v>1101</v>
      </c>
      <c r="F250" s="218" t="s">
        <v>1102</v>
      </c>
      <c r="G250" s="219" t="s">
        <v>423</v>
      </c>
      <c r="H250" s="220">
        <v>278.05099999999999</v>
      </c>
      <c r="I250" s="221"/>
      <c r="J250" s="222">
        <f>ROUND(I250*H250,2)</f>
        <v>0</v>
      </c>
      <c r="K250" s="218" t="s">
        <v>5</v>
      </c>
      <c r="L250" s="223"/>
      <c r="M250" s="224" t="s">
        <v>5</v>
      </c>
      <c r="N250" s="225" t="s">
        <v>44</v>
      </c>
      <c r="O250" s="41"/>
      <c r="P250" s="190">
        <f>O250*H250</f>
        <v>0</v>
      </c>
      <c r="Q250" s="190">
        <v>0</v>
      </c>
      <c r="R250" s="190">
        <f>Q250*H250</f>
        <v>0</v>
      </c>
      <c r="S250" s="190">
        <v>0</v>
      </c>
      <c r="T250" s="191">
        <f>S250*H250</f>
        <v>0</v>
      </c>
      <c r="AR250" s="23" t="s">
        <v>309</v>
      </c>
      <c r="AT250" s="23" t="s">
        <v>549</v>
      </c>
      <c r="AU250" s="23" t="s">
        <v>82</v>
      </c>
      <c r="AY250" s="23" t="s">
        <v>246</v>
      </c>
      <c r="BE250" s="192">
        <f>IF(N250="základní",J250,0)</f>
        <v>0</v>
      </c>
      <c r="BF250" s="192">
        <f>IF(N250="snížená",J250,0)</f>
        <v>0</v>
      </c>
      <c r="BG250" s="192">
        <f>IF(N250="zákl. přenesená",J250,0)</f>
        <v>0</v>
      </c>
      <c r="BH250" s="192">
        <f>IF(N250="sníž. přenesená",J250,0)</f>
        <v>0</v>
      </c>
      <c r="BI250" s="192">
        <f>IF(N250="nulová",J250,0)</f>
        <v>0</v>
      </c>
      <c r="BJ250" s="23" t="s">
        <v>80</v>
      </c>
      <c r="BK250" s="192">
        <f>ROUND(I250*H250,2)</f>
        <v>0</v>
      </c>
      <c r="BL250" s="23" t="s">
        <v>278</v>
      </c>
      <c r="BM250" s="23" t="s">
        <v>935</v>
      </c>
    </row>
    <row r="251" spans="2:65" s="1" customFormat="1" ht="22.5" customHeight="1">
      <c r="B251" s="180"/>
      <c r="C251" s="181" t="s">
        <v>936</v>
      </c>
      <c r="D251" s="181" t="s">
        <v>249</v>
      </c>
      <c r="E251" s="182" t="s">
        <v>1334</v>
      </c>
      <c r="F251" s="183" t="s">
        <v>1335</v>
      </c>
      <c r="G251" s="184" t="s">
        <v>586</v>
      </c>
      <c r="H251" s="230"/>
      <c r="I251" s="186"/>
      <c r="J251" s="187">
        <f>ROUND(I251*H251,2)</f>
        <v>0</v>
      </c>
      <c r="K251" s="183" t="s">
        <v>253</v>
      </c>
      <c r="L251" s="40"/>
      <c r="M251" s="188" t="s">
        <v>5</v>
      </c>
      <c r="N251" s="189" t="s">
        <v>44</v>
      </c>
      <c r="O251" s="41"/>
      <c r="P251" s="190">
        <f>O251*H251</f>
        <v>0</v>
      </c>
      <c r="Q251" s="190">
        <v>0</v>
      </c>
      <c r="R251" s="190">
        <f>Q251*H251</f>
        <v>0</v>
      </c>
      <c r="S251" s="190">
        <v>0</v>
      </c>
      <c r="T251" s="191">
        <f>S251*H251</f>
        <v>0</v>
      </c>
      <c r="AR251" s="23" t="s">
        <v>278</v>
      </c>
      <c r="AT251" s="23" t="s">
        <v>249</v>
      </c>
      <c r="AU251" s="23" t="s">
        <v>82</v>
      </c>
      <c r="AY251" s="23" t="s">
        <v>246</v>
      </c>
      <c r="BE251" s="192">
        <f>IF(N251="základní",J251,0)</f>
        <v>0</v>
      </c>
      <c r="BF251" s="192">
        <f>IF(N251="snížená",J251,0)</f>
        <v>0</v>
      </c>
      <c r="BG251" s="192">
        <f>IF(N251="zákl. přenesená",J251,0)</f>
        <v>0</v>
      </c>
      <c r="BH251" s="192">
        <f>IF(N251="sníž. přenesená",J251,0)</f>
        <v>0</v>
      </c>
      <c r="BI251" s="192">
        <f>IF(N251="nulová",J251,0)</f>
        <v>0</v>
      </c>
      <c r="BJ251" s="23" t="s">
        <v>80</v>
      </c>
      <c r="BK251" s="192">
        <f>ROUND(I251*H251,2)</f>
        <v>0</v>
      </c>
      <c r="BL251" s="23" t="s">
        <v>278</v>
      </c>
      <c r="BM251" s="23" t="s">
        <v>937</v>
      </c>
    </row>
    <row r="252" spans="2:65" s="11" customFormat="1" ht="29.85" customHeight="1">
      <c r="B252" s="166"/>
      <c r="D252" s="177" t="s">
        <v>72</v>
      </c>
      <c r="E252" s="178" t="s">
        <v>1128</v>
      </c>
      <c r="F252" s="178" t="s">
        <v>1129</v>
      </c>
      <c r="I252" s="169"/>
      <c r="J252" s="179">
        <f>BK252</f>
        <v>0</v>
      </c>
      <c r="L252" s="166"/>
      <c r="M252" s="171"/>
      <c r="N252" s="172"/>
      <c r="O252" s="172"/>
      <c r="P252" s="173">
        <f>SUM(P253:P265)</f>
        <v>0</v>
      </c>
      <c r="Q252" s="172"/>
      <c r="R252" s="173">
        <f>SUM(R253:R265)</f>
        <v>0</v>
      </c>
      <c r="S252" s="172"/>
      <c r="T252" s="174">
        <f>SUM(T253:T265)</f>
        <v>0</v>
      </c>
      <c r="AR252" s="167" t="s">
        <v>82</v>
      </c>
      <c r="AT252" s="175" t="s">
        <v>72</v>
      </c>
      <c r="AU252" s="175" t="s">
        <v>80</v>
      </c>
      <c r="AY252" s="167" t="s">
        <v>246</v>
      </c>
      <c r="BK252" s="176">
        <f>SUM(BK253:BK265)</f>
        <v>0</v>
      </c>
    </row>
    <row r="253" spans="2:65" s="1" customFormat="1" ht="31.5" customHeight="1">
      <c r="B253" s="180"/>
      <c r="C253" s="181" t="s">
        <v>567</v>
      </c>
      <c r="D253" s="181" t="s">
        <v>249</v>
      </c>
      <c r="E253" s="182" t="s">
        <v>1205</v>
      </c>
      <c r="F253" s="183" t="s">
        <v>1206</v>
      </c>
      <c r="G253" s="184" t="s">
        <v>376</v>
      </c>
      <c r="H253" s="185">
        <v>24.43</v>
      </c>
      <c r="I253" s="186"/>
      <c r="J253" s="187">
        <f>ROUND(I253*H253,2)</f>
        <v>0</v>
      </c>
      <c r="K253" s="183" t="s">
        <v>253</v>
      </c>
      <c r="L253" s="40"/>
      <c r="M253" s="188" t="s">
        <v>5</v>
      </c>
      <c r="N253" s="189" t="s">
        <v>44</v>
      </c>
      <c r="O253" s="41"/>
      <c r="P253" s="190">
        <f>O253*H253</f>
        <v>0</v>
      </c>
      <c r="Q253" s="190">
        <v>0</v>
      </c>
      <c r="R253" s="190">
        <f>Q253*H253</f>
        <v>0</v>
      </c>
      <c r="S253" s="190">
        <v>0</v>
      </c>
      <c r="T253" s="191">
        <f>S253*H253</f>
        <v>0</v>
      </c>
      <c r="AR253" s="23" t="s">
        <v>278</v>
      </c>
      <c r="AT253" s="23" t="s">
        <v>249</v>
      </c>
      <c r="AU253" s="23" t="s">
        <v>82</v>
      </c>
      <c r="AY253" s="23" t="s">
        <v>246</v>
      </c>
      <c r="BE253" s="192">
        <f>IF(N253="základní",J253,0)</f>
        <v>0</v>
      </c>
      <c r="BF253" s="192">
        <f>IF(N253="snížená",J253,0)</f>
        <v>0</v>
      </c>
      <c r="BG253" s="192">
        <f>IF(N253="zákl. přenesená",J253,0)</f>
        <v>0</v>
      </c>
      <c r="BH253" s="192">
        <f>IF(N253="sníž. přenesená",J253,0)</f>
        <v>0</v>
      </c>
      <c r="BI253" s="192">
        <f>IF(N253="nulová",J253,0)</f>
        <v>0</v>
      </c>
      <c r="BJ253" s="23" t="s">
        <v>80</v>
      </c>
      <c r="BK253" s="192">
        <f>ROUND(I253*H253,2)</f>
        <v>0</v>
      </c>
      <c r="BL253" s="23" t="s">
        <v>278</v>
      </c>
      <c r="BM253" s="23" t="s">
        <v>940</v>
      </c>
    </row>
    <row r="254" spans="2:65" s="1" customFormat="1" ht="22.5" customHeight="1">
      <c r="B254" s="180"/>
      <c r="C254" s="216" t="s">
        <v>941</v>
      </c>
      <c r="D254" s="216" t="s">
        <v>549</v>
      </c>
      <c r="E254" s="217" t="s">
        <v>1207</v>
      </c>
      <c r="F254" s="218" t="s">
        <v>1208</v>
      </c>
      <c r="G254" s="219" t="s">
        <v>376</v>
      </c>
      <c r="H254" s="220">
        <v>26.873000000000001</v>
      </c>
      <c r="I254" s="221"/>
      <c r="J254" s="222">
        <f>ROUND(I254*H254,2)</f>
        <v>0</v>
      </c>
      <c r="K254" s="218" t="s">
        <v>5</v>
      </c>
      <c r="L254" s="223"/>
      <c r="M254" s="224" t="s">
        <v>5</v>
      </c>
      <c r="N254" s="225" t="s">
        <v>44</v>
      </c>
      <c r="O254" s="41"/>
      <c r="P254" s="190">
        <f>O254*H254</f>
        <v>0</v>
      </c>
      <c r="Q254" s="190">
        <v>0</v>
      </c>
      <c r="R254" s="190">
        <f>Q254*H254</f>
        <v>0</v>
      </c>
      <c r="S254" s="190">
        <v>0</v>
      </c>
      <c r="T254" s="191">
        <f>S254*H254</f>
        <v>0</v>
      </c>
      <c r="AR254" s="23" t="s">
        <v>309</v>
      </c>
      <c r="AT254" s="23" t="s">
        <v>549</v>
      </c>
      <c r="AU254" s="23" t="s">
        <v>82</v>
      </c>
      <c r="AY254" s="23" t="s">
        <v>246</v>
      </c>
      <c r="BE254" s="192">
        <f>IF(N254="základní",J254,0)</f>
        <v>0</v>
      </c>
      <c r="BF254" s="192">
        <f>IF(N254="snížená",J254,0)</f>
        <v>0</v>
      </c>
      <c r="BG254" s="192">
        <f>IF(N254="zákl. přenesená",J254,0)</f>
        <v>0</v>
      </c>
      <c r="BH254" s="192">
        <f>IF(N254="sníž. přenesená",J254,0)</f>
        <v>0</v>
      </c>
      <c r="BI254" s="192">
        <f>IF(N254="nulová",J254,0)</f>
        <v>0</v>
      </c>
      <c r="BJ254" s="23" t="s">
        <v>80</v>
      </c>
      <c r="BK254" s="192">
        <f>ROUND(I254*H254,2)</f>
        <v>0</v>
      </c>
      <c r="BL254" s="23" t="s">
        <v>278</v>
      </c>
      <c r="BM254" s="23" t="s">
        <v>944</v>
      </c>
    </row>
    <row r="255" spans="2:65" s="12" customFormat="1" ht="13.5">
      <c r="B255" s="197"/>
      <c r="D255" s="198" t="s">
        <v>364</v>
      </c>
      <c r="E255" s="199" t="s">
        <v>5</v>
      </c>
      <c r="F255" s="200" t="s">
        <v>1336</v>
      </c>
      <c r="H255" s="201">
        <v>26.873000000000001</v>
      </c>
      <c r="I255" s="202"/>
      <c r="L255" s="197"/>
      <c r="M255" s="203"/>
      <c r="N255" s="204"/>
      <c r="O255" s="204"/>
      <c r="P255" s="204"/>
      <c r="Q255" s="204"/>
      <c r="R255" s="204"/>
      <c r="S255" s="204"/>
      <c r="T255" s="205"/>
      <c r="AT255" s="199" t="s">
        <v>364</v>
      </c>
      <c r="AU255" s="199" t="s">
        <v>82</v>
      </c>
      <c r="AV255" s="12" t="s">
        <v>82</v>
      </c>
      <c r="AW255" s="12" t="s">
        <v>36</v>
      </c>
      <c r="AX255" s="12" t="s">
        <v>73</v>
      </c>
      <c r="AY255" s="199" t="s">
        <v>246</v>
      </c>
    </row>
    <row r="256" spans="2:65" s="13" customFormat="1" ht="13.5">
      <c r="B256" s="206"/>
      <c r="D256" s="207" t="s">
        <v>364</v>
      </c>
      <c r="E256" s="208" t="s">
        <v>5</v>
      </c>
      <c r="F256" s="209" t="s">
        <v>366</v>
      </c>
      <c r="H256" s="210">
        <v>26.873000000000001</v>
      </c>
      <c r="I256" s="211"/>
      <c r="L256" s="206"/>
      <c r="M256" s="212"/>
      <c r="N256" s="213"/>
      <c r="O256" s="213"/>
      <c r="P256" s="213"/>
      <c r="Q256" s="213"/>
      <c r="R256" s="213"/>
      <c r="S256" s="213"/>
      <c r="T256" s="214"/>
      <c r="AT256" s="215" t="s">
        <v>364</v>
      </c>
      <c r="AU256" s="215" t="s">
        <v>82</v>
      </c>
      <c r="AV256" s="13" t="s">
        <v>254</v>
      </c>
      <c r="AW256" s="13" t="s">
        <v>36</v>
      </c>
      <c r="AX256" s="13" t="s">
        <v>80</v>
      </c>
      <c r="AY256" s="215" t="s">
        <v>246</v>
      </c>
    </row>
    <row r="257" spans="2:65" s="1" customFormat="1" ht="31.5" customHeight="1">
      <c r="B257" s="180"/>
      <c r="C257" s="181" t="s">
        <v>570</v>
      </c>
      <c r="D257" s="181" t="s">
        <v>249</v>
      </c>
      <c r="E257" s="182" t="s">
        <v>1130</v>
      </c>
      <c r="F257" s="183" t="s">
        <v>1131</v>
      </c>
      <c r="G257" s="184" t="s">
        <v>376</v>
      </c>
      <c r="H257" s="185">
        <v>222.47200000000001</v>
      </c>
      <c r="I257" s="186"/>
      <c r="J257" s="187">
        <f>ROUND(I257*H257,2)</f>
        <v>0</v>
      </c>
      <c r="K257" s="183" t="s">
        <v>253</v>
      </c>
      <c r="L257" s="40"/>
      <c r="M257" s="188" t="s">
        <v>5</v>
      </c>
      <c r="N257" s="189" t="s">
        <v>44</v>
      </c>
      <c r="O257" s="41"/>
      <c r="P257" s="190">
        <f>O257*H257</f>
        <v>0</v>
      </c>
      <c r="Q257" s="190">
        <v>0</v>
      </c>
      <c r="R257" s="190">
        <f>Q257*H257</f>
        <v>0</v>
      </c>
      <c r="S257" s="190">
        <v>0</v>
      </c>
      <c r="T257" s="191">
        <f>S257*H257</f>
        <v>0</v>
      </c>
      <c r="AR257" s="23" t="s">
        <v>278</v>
      </c>
      <c r="AT257" s="23" t="s">
        <v>249</v>
      </c>
      <c r="AU257" s="23" t="s">
        <v>82</v>
      </c>
      <c r="AY257" s="23" t="s">
        <v>246</v>
      </c>
      <c r="BE257" s="192">
        <f>IF(N257="základní",J257,0)</f>
        <v>0</v>
      </c>
      <c r="BF257" s="192">
        <f>IF(N257="snížená",J257,0)</f>
        <v>0</v>
      </c>
      <c r="BG257" s="192">
        <f>IF(N257="zákl. přenesená",J257,0)</f>
        <v>0</v>
      </c>
      <c r="BH257" s="192">
        <f>IF(N257="sníž. přenesená",J257,0)</f>
        <v>0</v>
      </c>
      <c r="BI257" s="192">
        <f>IF(N257="nulová",J257,0)</f>
        <v>0</v>
      </c>
      <c r="BJ257" s="23" t="s">
        <v>80</v>
      </c>
      <c r="BK257" s="192">
        <f>ROUND(I257*H257,2)</f>
        <v>0</v>
      </c>
      <c r="BL257" s="23" t="s">
        <v>278</v>
      </c>
      <c r="BM257" s="23" t="s">
        <v>947</v>
      </c>
    </row>
    <row r="258" spans="2:65" s="1" customFormat="1" ht="31.5" customHeight="1">
      <c r="B258" s="180"/>
      <c r="C258" s="216" t="s">
        <v>948</v>
      </c>
      <c r="D258" s="216" t="s">
        <v>549</v>
      </c>
      <c r="E258" s="217" t="s">
        <v>1134</v>
      </c>
      <c r="F258" s="218" t="s">
        <v>1135</v>
      </c>
      <c r="G258" s="219" t="s">
        <v>376</v>
      </c>
      <c r="H258" s="220">
        <v>236.875</v>
      </c>
      <c r="I258" s="221"/>
      <c r="J258" s="222">
        <f>ROUND(I258*H258,2)</f>
        <v>0</v>
      </c>
      <c r="K258" s="218" t="s">
        <v>5</v>
      </c>
      <c r="L258" s="223"/>
      <c r="M258" s="224" t="s">
        <v>5</v>
      </c>
      <c r="N258" s="225" t="s">
        <v>44</v>
      </c>
      <c r="O258" s="41"/>
      <c r="P258" s="190">
        <f>O258*H258</f>
        <v>0</v>
      </c>
      <c r="Q258" s="190">
        <v>0</v>
      </c>
      <c r="R258" s="190">
        <f>Q258*H258</f>
        <v>0</v>
      </c>
      <c r="S258" s="190">
        <v>0</v>
      </c>
      <c r="T258" s="191">
        <f>S258*H258</f>
        <v>0</v>
      </c>
      <c r="AR258" s="23" t="s">
        <v>309</v>
      </c>
      <c r="AT258" s="23" t="s">
        <v>549</v>
      </c>
      <c r="AU258" s="23" t="s">
        <v>82</v>
      </c>
      <c r="AY258" s="23" t="s">
        <v>246</v>
      </c>
      <c r="BE258" s="192">
        <f>IF(N258="základní",J258,0)</f>
        <v>0</v>
      </c>
      <c r="BF258" s="192">
        <f>IF(N258="snížená",J258,0)</f>
        <v>0</v>
      </c>
      <c r="BG258" s="192">
        <f>IF(N258="zákl. přenesená",J258,0)</f>
        <v>0</v>
      </c>
      <c r="BH258" s="192">
        <f>IF(N258="sníž. přenesená",J258,0)</f>
        <v>0</v>
      </c>
      <c r="BI258" s="192">
        <f>IF(N258="nulová",J258,0)</f>
        <v>0</v>
      </c>
      <c r="BJ258" s="23" t="s">
        <v>80</v>
      </c>
      <c r="BK258" s="192">
        <f>ROUND(I258*H258,2)</f>
        <v>0</v>
      </c>
      <c r="BL258" s="23" t="s">
        <v>278</v>
      </c>
      <c r="BM258" s="23" t="s">
        <v>951</v>
      </c>
    </row>
    <row r="259" spans="2:65" s="1" customFormat="1" ht="31.5" customHeight="1">
      <c r="B259" s="180"/>
      <c r="C259" s="216" t="s">
        <v>571</v>
      </c>
      <c r="D259" s="216" t="s">
        <v>549</v>
      </c>
      <c r="E259" s="217" t="s">
        <v>1138</v>
      </c>
      <c r="F259" s="218" t="s">
        <v>1139</v>
      </c>
      <c r="G259" s="219" t="s">
        <v>376</v>
      </c>
      <c r="H259" s="220">
        <v>7.8440000000000003</v>
      </c>
      <c r="I259" s="221"/>
      <c r="J259" s="222">
        <f>ROUND(I259*H259,2)</f>
        <v>0</v>
      </c>
      <c r="K259" s="218" t="s">
        <v>5</v>
      </c>
      <c r="L259" s="223"/>
      <c r="M259" s="224" t="s">
        <v>5</v>
      </c>
      <c r="N259" s="225" t="s">
        <v>44</v>
      </c>
      <c r="O259" s="41"/>
      <c r="P259" s="190">
        <f>O259*H259</f>
        <v>0</v>
      </c>
      <c r="Q259" s="190">
        <v>0</v>
      </c>
      <c r="R259" s="190">
        <f>Q259*H259</f>
        <v>0</v>
      </c>
      <c r="S259" s="190">
        <v>0</v>
      </c>
      <c r="T259" s="191">
        <f>S259*H259</f>
        <v>0</v>
      </c>
      <c r="AR259" s="23" t="s">
        <v>309</v>
      </c>
      <c r="AT259" s="23" t="s">
        <v>549</v>
      </c>
      <c r="AU259" s="23" t="s">
        <v>82</v>
      </c>
      <c r="AY259" s="23" t="s">
        <v>246</v>
      </c>
      <c r="BE259" s="192">
        <f>IF(N259="základní",J259,0)</f>
        <v>0</v>
      </c>
      <c r="BF259" s="192">
        <f>IF(N259="snížená",J259,0)</f>
        <v>0</v>
      </c>
      <c r="BG259" s="192">
        <f>IF(N259="zákl. přenesená",J259,0)</f>
        <v>0</v>
      </c>
      <c r="BH259" s="192">
        <f>IF(N259="sníž. přenesená",J259,0)</f>
        <v>0</v>
      </c>
      <c r="BI259" s="192">
        <f>IF(N259="nulová",J259,0)</f>
        <v>0</v>
      </c>
      <c r="BJ259" s="23" t="s">
        <v>80</v>
      </c>
      <c r="BK259" s="192">
        <f>ROUND(I259*H259,2)</f>
        <v>0</v>
      </c>
      <c r="BL259" s="23" t="s">
        <v>278</v>
      </c>
      <c r="BM259" s="23" t="s">
        <v>952</v>
      </c>
    </row>
    <row r="260" spans="2:65" s="12" customFormat="1" ht="13.5">
      <c r="B260" s="197"/>
      <c r="D260" s="198" t="s">
        <v>364</v>
      </c>
      <c r="E260" s="199" t="s">
        <v>5</v>
      </c>
      <c r="F260" s="200" t="s">
        <v>1337</v>
      </c>
      <c r="H260" s="201">
        <v>7.8440000000000003</v>
      </c>
      <c r="I260" s="202"/>
      <c r="L260" s="197"/>
      <c r="M260" s="203"/>
      <c r="N260" s="204"/>
      <c r="O260" s="204"/>
      <c r="P260" s="204"/>
      <c r="Q260" s="204"/>
      <c r="R260" s="204"/>
      <c r="S260" s="204"/>
      <c r="T260" s="205"/>
      <c r="AT260" s="199" t="s">
        <v>364</v>
      </c>
      <c r="AU260" s="199" t="s">
        <v>82</v>
      </c>
      <c r="AV260" s="12" t="s">
        <v>82</v>
      </c>
      <c r="AW260" s="12" t="s">
        <v>36</v>
      </c>
      <c r="AX260" s="12" t="s">
        <v>73</v>
      </c>
      <c r="AY260" s="199" t="s">
        <v>246</v>
      </c>
    </row>
    <row r="261" spans="2:65" s="13" customFormat="1" ht="13.5">
      <c r="B261" s="206"/>
      <c r="D261" s="207" t="s">
        <v>364</v>
      </c>
      <c r="E261" s="208" t="s">
        <v>5</v>
      </c>
      <c r="F261" s="209" t="s">
        <v>366</v>
      </c>
      <c r="H261" s="210">
        <v>7.8440000000000003</v>
      </c>
      <c r="I261" s="211"/>
      <c r="L261" s="206"/>
      <c r="M261" s="212"/>
      <c r="N261" s="213"/>
      <c r="O261" s="213"/>
      <c r="P261" s="213"/>
      <c r="Q261" s="213"/>
      <c r="R261" s="213"/>
      <c r="S261" s="213"/>
      <c r="T261" s="214"/>
      <c r="AT261" s="215" t="s">
        <v>364</v>
      </c>
      <c r="AU261" s="215" t="s">
        <v>82</v>
      </c>
      <c r="AV261" s="13" t="s">
        <v>254</v>
      </c>
      <c r="AW261" s="13" t="s">
        <v>36</v>
      </c>
      <c r="AX261" s="13" t="s">
        <v>80</v>
      </c>
      <c r="AY261" s="215" t="s">
        <v>246</v>
      </c>
    </row>
    <row r="262" spans="2:65" s="1" customFormat="1" ht="22.5" customHeight="1">
      <c r="B262" s="180"/>
      <c r="C262" s="181" t="s">
        <v>955</v>
      </c>
      <c r="D262" s="181" t="s">
        <v>249</v>
      </c>
      <c r="E262" s="182" t="s">
        <v>1142</v>
      </c>
      <c r="F262" s="183" t="s">
        <v>1143</v>
      </c>
      <c r="G262" s="184" t="s">
        <v>376</v>
      </c>
      <c r="H262" s="185">
        <v>34.491999999999997</v>
      </c>
      <c r="I262" s="186"/>
      <c r="J262" s="187">
        <f>ROUND(I262*H262,2)</f>
        <v>0</v>
      </c>
      <c r="K262" s="183" t="s">
        <v>253</v>
      </c>
      <c r="L262" s="40"/>
      <c r="M262" s="188" t="s">
        <v>5</v>
      </c>
      <c r="N262" s="189" t="s">
        <v>44</v>
      </c>
      <c r="O262" s="41"/>
      <c r="P262" s="190">
        <f>O262*H262</f>
        <v>0</v>
      </c>
      <c r="Q262" s="190">
        <v>0</v>
      </c>
      <c r="R262" s="190">
        <f>Q262*H262</f>
        <v>0</v>
      </c>
      <c r="S262" s="190">
        <v>0</v>
      </c>
      <c r="T262" s="191">
        <f>S262*H262</f>
        <v>0</v>
      </c>
      <c r="AR262" s="23" t="s">
        <v>278</v>
      </c>
      <c r="AT262" s="23" t="s">
        <v>249</v>
      </c>
      <c r="AU262" s="23" t="s">
        <v>82</v>
      </c>
      <c r="AY262" s="23" t="s">
        <v>246</v>
      </c>
      <c r="BE262" s="192">
        <f>IF(N262="základní",J262,0)</f>
        <v>0</v>
      </c>
      <c r="BF262" s="192">
        <f>IF(N262="snížená",J262,0)</f>
        <v>0</v>
      </c>
      <c r="BG262" s="192">
        <f>IF(N262="zákl. přenesená",J262,0)</f>
        <v>0</v>
      </c>
      <c r="BH262" s="192">
        <f>IF(N262="sníž. přenesená",J262,0)</f>
        <v>0</v>
      </c>
      <c r="BI262" s="192">
        <f>IF(N262="nulová",J262,0)</f>
        <v>0</v>
      </c>
      <c r="BJ262" s="23" t="s">
        <v>80</v>
      </c>
      <c r="BK262" s="192">
        <f>ROUND(I262*H262,2)</f>
        <v>0</v>
      </c>
      <c r="BL262" s="23" t="s">
        <v>278</v>
      </c>
      <c r="BM262" s="23" t="s">
        <v>958</v>
      </c>
    </row>
    <row r="263" spans="2:65" s="1" customFormat="1" ht="22.5" customHeight="1">
      <c r="B263" s="180"/>
      <c r="C263" s="181" t="s">
        <v>575</v>
      </c>
      <c r="D263" s="181" t="s">
        <v>249</v>
      </c>
      <c r="E263" s="182" t="s">
        <v>1145</v>
      </c>
      <c r="F263" s="183" t="s">
        <v>1146</v>
      </c>
      <c r="G263" s="184" t="s">
        <v>376</v>
      </c>
      <c r="H263" s="185">
        <v>246.90199999999999</v>
      </c>
      <c r="I263" s="186"/>
      <c r="J263" s="187">
        <f>ROUND(I263*H263,2)</f>
        <v>0</v>
      </c>
      <c r="K263" s="183" t="s">
        <v>253</v>
      </c>
      <c r="L263" s="40"/>
      <c r="M263" s="188" t="s">
        <v>5</v>
      </c>
      <c r="N263" s="189" t="s">
        <v>44</v>
      </c>
      <c r="O263" s="41"/>
      <c r="P263" s="190">
        <f>O263*H263</f>
        <v>0</v>
      </c>
      <c r="Q263" s="190">
        <v>0</v>
      </c>
      <c r="R263" s="190">
        <f>Q263*H263</f>
        <v>0</v>
      </c>
      <c r="S263" s="190">
        <v>0</v>
      </c>
      <c r="T263" s="191">
        <f>S263*H263</f>
        <v>0</v>
      </c>
      <c r="AR263" s="23" t="s">
        <v>278</v>
      </c>
      <c r="AT263" s="23" t="s">
        <v>249</v>
      </c>
      <c r="AU263" s="23" t="s">
        <v>82</v>
      </c>
      <c r="AY263" s="23" t="s">
        <v>246</v>
      </c>
      <c r="BE263" s="192">
        <f>IF(N263="základní",J263,0)</f>
        <v>0</v>
      </c>
      <c r="BF263" s="192">
        <f>IF(N263="snížená",J263,0)</f>
        <v>0</v>
      </c>
      <c r="BG263" s="192">
        <f>IF(N263="zákl. přenesená",J263,0)</f>
        <v>0</v>
      </c>
      <c r="BH263" s="192">
        <f>IF(N263="sníž. přenesená",J263,0)</f>
        <v>0</v>
      </c>
      <c r="BI263" s="192">
        <f>IF(N263="nulová",J263,0)</f>
        <v>0</v>
      </c>
      <c r="BJ263" s="23" t="s">
        <v>80</v>
      </c>
      <c r="BK263" s="192">
        <f>ROUND(I263*H263,2)</f>
        <v>0</v>
      </c>
      <c r="BL263" s="23" t="s">
        <v>278</v>
      </c>
      <c r="BM263" s="23" t="s">
        <v>959</v>
      </c>
    </row>
    <row r="264" spans="2:65" s="1" customFormat="1" ht="31.5" customHeight="1">
      <c r="B264" s="180"/>
      <c r="C264" s="181" t="s">
        <v>960</v>
      </c>
      <c r="D264" s="181" t="s">
        <v>249</v>
      </c>
      <c r="E264" s="182" t="s">
        <v>1149</v>
      </c>
      <c r="F264" s="183" t="s">
        <v>1150</v>
      </c>
      <c r="G264" s="184" t="s">
        <v>404</v>
      </c>
      <c r="H264" s="185">
        <v>1</v>
      </c>
      <c r="I264" s="186"/>
      <c r="J264" s="187">
        <f>ROUND(I264*H264,2)</f>
        <v>0</v>
      </c>
      <c r="K264" s="183" t="s">
        <v>5</v>
      </c>
      <c r="L264" s="40"/>
      <c r="M264" s="188" t="s">
        <v>5</v>
      </c>
      <c r="N264" s="189" t="s">
        <v>44</v>
      </c>
      <c r="O264" s="41"/>
      <c r="P264" s="190">
        <f>O264*H264</f>
        <v>0</v>
      </c>
      <c r="Q264" s="190">
        <v>0</v>
      </c>
      <c r="R264" s="190">
        <f>Q264*H264</f>
        <v>0</v>
      </c>
      <c r="S264" s="190">
        <v>0</v>
      </c>
      <c r="T264" s="191">
        <f>S264*H264</f>
        <v>0</v>
      </c>
      <c r="AR264" s="23" t="s">
        <v>278</v>
      </c>
      <c r="AT264" s="23" t="s">
        <v>249</v>
      </c>
      <c r="AU264" s="23" t="s">
        <v>82</v>
      </c>
      <c r="AY264" s="23" t="s">
        <v>246</v>
      </c>
      <c r="BE264" s="192">
        <f>IF(N264="základní",J264,0)</f>
        <v>0</v>
      </c>
      <c r="BF264" s="192">
        <f>IF(N264="snížená",J264,0)</f>
        <v>0</v>
      </c>
      <c r="BG264" s="192">
        <f>IF(N264="zákl. přenesená",J264,0)</f>
        <v>0</v>
      </c>
      <c r="BH264" s="192">
        <f>IF(N264="sníž. přenesená",J264,0)</f>
        <v>0</v>
      </c>
      <c r="BI264" s="192">
        <f>IF(N264="nulová",J264,0)</f>
        <v>0</v>
      </c>
      <c r="BJ264" s="23" t="s">
        <v>80</v>
      </c>
      <c r="BK264" s="192">
        <f>ROUND(I264*H264,2)</f>
        <v>0</v>
      </c>
      <c r="BL264" s="23" t="s">
        <v>278</v>
      </c>
      <c r="BM264" s="23" t="s">
        <v>963</v>
      </c>
    </row>
    <row r="265" spans="2:65" s="1" customFormat="1" ht="22.5" customHeight="1">
      <c r="B265" s="180"/>
      <c r="C265" s="181" t="s">
        <v>578</v>
      </c>
      <c r="D265" s="181" t="s">
        <v>249</v>
      </c>
      <c r="E265" s="182" t="s">
        <v>1338</v>
      </c>
      <c r="F265" s="183" t="s">
        <v>1339</v>
      </c>
      <c r="G265" s="184" t="s">
        <v>586</v>
      </c>
      <c r="H265" s="230"/>
      <c r="I265" s="186"/>
      <c r="J265" s="187">
        <f>ROUND(I265*H265,2)</f>
        <v>0</v>
      </c>
      <c r="K265" s="183" t="s">
        <v>253</v>
      </c>
      <c r="L265" s="40"/>
      <c r="M265" s="188" t="s">
        <v>5</v>
      </c>
      <c r="N265" s="189" t="s">
        <v>44</v>
      </c>
      <c r="O265" s="41"/>
      <c r="P265" s="190">
        <f>O265*H265</f>
        <v>0</v>
      </c>
      <c r="Q265" s="190">
        <v>0</v>
      </c>
      <c r="R265" s="190">
        <f>Q265*H265</f>
        <v>0</v>
      </c>
      <c r="S265" s="190">
        <v>0</v>
      </c>
      <c r="T265" s="191">
        <f>S265*H265</f>
        <v>0</v>
      </c>
      <c r="AR265" s="23" t="s">
        <v>278</v>
      </c>
      <c r="AT265" s="23" t="s">
        <v>249</v>
      </c>
      <c r="AU265" s="23" t="s">
        <v>82</v>
      </c>
      <c r="AY265" s="23" t="s">
        <v>246</v>
      </c>
      <c r="BE265" s="192">
        <f>IF(N265="základní",J265,0)</f>
        <v>0</v>
      </c>
      <c r="BF265" s="192">
        <f>IF(N265="snížená",J265,0)</f>
        <v>0</v>
      </c>
      <c r="BG265" s="192">
        <f>IF(N265="zákl. přenesená",J265,0)</f>
        <v>0</v>
      </c>
      <c r="BH265" s="192">
        <f>IF(N265="sníž. přenesená",J265,0)</f>
        <v>0</v>
      </c>
      <c r="BI265" s="192">
        <f>IF(N265="nulová",J265,0)</f>
        <v>0</v>
      </c>
      <c r="BJ265" s="23" t="s">
        <v>80</v>
      </c>
      <c r="BK265" s="192">
        <f>ROUND(I265*H265,2)</f>
        <v>0</v>
      </c>
      <c r="BL265" s="23" t="s">
        <v>278</v>
      </c>
      <c r="BM265" s="23" t="s">
        <v>966</v>
      </c>
    </row>
    <row r="266" spans="2:65" s="11" customFormat="1" ht="29.85" customHeight="1">
      <c r="B266" s="166"/>
      <c r="D266" s="177" t="s">
        <v>72</v>
      </c>
      <c r="E266" s="178" t="s">
        <v>660</v>
      </c>
      <c r="F266" s="178" t="s">
        <v>661</v>
      </c>
      <c r="I266" s="169"/>
      <c r="J266" s="179">
        <f>BK266</f>
        <v>0</v>
      </c>
      <c r="L266" s="166"/>
      <c r="M266" s="171"/>
      <c r="N266" s="172"/>
      <c r="O266" s="172"/>
      <c r="P266" s="173">
        <f>SUM(P267:P268)</f>
        <v>0</v>
      </c>
      <c r="Q266" s="172"/>
      <c r="R266" s="173">
        <f>SUM(R267:R268)</f>
        <v>0</v>
      </c>
      <c r="S266" s="172"/>
      <c r="T266" s="174">
        <f>SUM(T267:T268)</f>
        <v>0</v>
      </c>
      <c r="AR266" s="167" t="s">
        <v>82</v>
      </c>
      <c r="AT266" s="175" t="s">
        <v>72</v>
      </c>
      <c r="AU266" s="175" t="s">
        <v>80</v>
      </c>
      <c r="AY266" s="167" t="s">
        <v>246</v>
      </c>
      <c r="BK266" s="176">
        <f>SUM(BK267:BK268)</f>
        <v>0</v>
      </c>
    </row>
    <row r="267" spans="2:65" s="1" customFormat="1" ht="31.5" customHeight="1">
      <c r="B267" s="180"/>
      <c r="C267" s="181" t="s">
        <v>968</v>
      </c>
      <c r="D267" s="181" t="s">
        <v>249</v>
      </c>
      <c r="E267" s="182" t="s">
        <v>1156</v>
      </c>
      <c r="F267" s="183" t="s">
        <v>1157</v>
      </c>
      <c r="G267" s="184" t="s">
        <v>376</v>
      </c>
      <c r="H267" s="185">
        <v>34.18</v>
      </c>
      <c r="I267" s="186"/>
      <c r="J267" s="187">
        <f>ROUND(I267*H267,2)</f>
        <v>0</v>
      </c>
      <c r="K267" s="183" t="s">
        <v>253</v>
      </c>
      <c r="L267" s="40"/>
      <c r="M267" s="188" t="s">
        <v>5</v>
      </c>
      <c r="N267" s="189" t="s">
        <v>44</v>
      </c>
      <c r="O267" s="41"/>
      <c r="P267" s="190">
        <f>O267*H267</f>
        <v>0</v>
      </c>
      <c r="Q267" s="190">
        <v>0</v>
      </c>
      <c r="R267" s="190">
        <f>Q267*H267</f>
        <v>0</v>
      </c>
      <c r="S267" s="190">
        <v>0</v>
      </c>
      <c r="T267" s="191">
        <f>S267*H267</f>
        <v>0</v>
      </c>
      <c r="AR267" s="23" t="s">
        <v>278</v>
      </c>
      <c r="AT267" s="23" t="s">
        <v>249</v>
      </c>
      <c r="AU267" s="23" t="s">
        <v>82</v>
      </c>
      <c r="AY267" s="23" t="s">
        <v>246</v>
      </c>
      <c r="BE267" s="192">
        <f>IF(N267="základní",J267,0)</f>
        <v>0</v>
      </c>
      <c r="BF267" s="192">
        <f>IF(N267="snížená",J267,0)</f>
        <v>0</v>
      </c>
      <c r="BG267" s="192">
        <f>IF(N267="zákl. přenesená",J267,0)</f>
        <v>0</v>
      </c>
      <c r="BH267" s="192">
        <f>IF(N267="sníž. přenesená",J267,0)</f>
        <v>0</v>
      </c>
      <c r="BI267" s="192">
        <f>IF(N267="nulová",J267,0)</f>
        <v>0</v>
      </c>
      <c r="BJ267" s="23" t="s">
        <v>80</v>
      </c>
      <c r="BK267" s="192">
        <f>ROUND(I267*H267,2)</f>
        <v>0</v>
      </c>
      <c r="BL267" s="23" t="s">
        <v>278</v>
      </c>
      <c r="BM267" s="23" t="s">
        <v>971</v>
      </c>
    </row>
    <row r="268" spans="2:65" s="1" customFormat="1" ht="22.5" customHeight="1">
      <c r="B268" s="180"/>
      <c r="C268" s="181" t="s">
        <v>581</v>
      </c>
      <c r="D268" s="181" t="s">
        <v>249</v>
      </c>
      <c r="E268" s="182" t="s">
        <v>1159</v>
      </c>
      <c r="F268" s="183" t="s">
        <v>1160</v>
      </c>
      <c r="G268" s="184" t="s">
        <v>376</v>
      </c>
      <c r="H268" s="185">
        <v>147.96</v>
      </c>
      <c r="I268" s="186"/>
      <c r="J268" s="187">
        <f>ROUND(I268*H268,2)</f>
        <v>0</v>
      </c>
      <c r="K268" s="183" t="s">
        <v>253</v>
      </c>
      <c r="L268" s="40"/>
      <c r="M268" s="188" t="s">
        <v>5</v>
      </c>
      <c r="N268" s="189" t="s">
        <v>44</v>
      </c>
      <c r="O268" s="41"/>
      <c r="P268" s="190">
        <f>O268*H268</f>
        <v>0</v>
      </c>
      <c r="Q268" s="190">
        <v>0</v>
      </c>
      <c r="R268" s="190">
        <f>Q268*H268</f>
        <v>0</v>
      </c>
      <c r="S268" s="190">
        <v>0</v>
      </c>
      <c r="T268" s="191">
        <f>S268*H268</f>
        <v>0</v>
      </c>
      <c r="AR268" s="23" t="s">
        <v>278</v>
      </c>
      <c r="AT268" s="23" t="s">
        <v>249</v>
      </c>
      <c r="AU268" s="23" t="s">
        <v>82</v>
      </c>
      <c r="AY268" s="23" t="s">
        <v>246</v>
      </c>
      <c r="BE268" s="192">
        <f>IF(N268="základní",J268,0)</f>
        <v>0</v>
      </c>
      <c r="BF268" s="192">
        <f>IF(N268="snížená",J268,0)</f>
        <v>0</v>
      </c>
      <c r="BG268" s="192">
        <f>IF(N268="zákl. přenesená",J268,0)</f>
        <v>0</v>
      </c>
      <c r="BH268" s="192">
        <f>IF(N268="sníž. přenesená",J268,0)</f>
        <v>0</v>
      </c>
      <c r="BI268" s="192">
        <f>IF(N268="nulová",J268,0)</f>
        <v>0</v>
      </c>
      <c r="BJ268" s="23" t="s">
        <v>80</v>
      </c>
      <c r="BK268" s="192">
        <f>ROUND(I268*H268,2)</f>
        <v>0</v>
      </c>
      <c r="BL268" s="23" t="s">
        <v>278</v>
      </c>
      <c r="BM268" s="23" t="s">
        <v>974</v>
      </c>
    </row>
    <row r="269" spans="2:65" s="11" customFormat="1" ht="29.85" customHeight="1">
      <c r="B269" s="166"/>
      <c r="D269" s="177" t="s">
        <v>72</v>
      </c>
      <c r="E269" s="178" t="s">
        <v>679</v>
      </c>
      <c r="F269" s="178" t="s">
        <v>680</v>
      </c>
      <c r="I269" s="169"/>
      <c r="J269" s="179">
        <f>BK269</f>
        <v>0</v>
      </c>
      <c r="L269" s="166"/>
      <c r="M269" s="171"/>
      <c r="N269" s="172"/>
      <c r="O269" s="172"/>
      <c r="P269" s="173">
        <f>SUM(P270:P277)</f>
        <v>0</v>
      </c>
      <c r="Q269" s="172"/>
      <c r="R269" s="173">
        <f>SUM(R270:R277)</f>
        <v>0</v>
      </c>
      <c r="S269" s="172"/>
      <c r="T269" s="174">
        <f>SUM(T270:T277)</f>
        <v>0</v>
      </c>
      <c r="AR269" s="167" t="s">
        <v>82</v>
      </c>
      <c r="AT269" s="175" t="s">
        <v>72</v>
      </c>
      <c r="AU269" s="175" t="s">
        <v>80</v>
      </c>
      <c r="AY269" s="167" t="s">
        <v>246</v>
      </c>
      <c r="BK269" s="176">
        <f>SUM(BK270:BK277)</f>
        <v>0</v>
      </c>
    </row>
    <row r="270" spans="2:65" s="1" customFormat="1" ht="22.5" customHeight="1">
      <c r="B270" s="180"/>
      <c r="C270" s="181" t="s">
        <v>975</v>
      </c>
      <c r="D270" s="181" t="s">
        <v>249</v>
      </c>
      <c r="E270" s="182" t="s">
        <v>682</v>
      </c>
      <c r="F270" s="183" t="s">
        <v>683</v>
      </c>
      <c r="G270" s="184" t="s">
        <v>376</v>
      </c>
      <c r="H270" s="185">
        <v>2124.3409999999999</v>
      </c>
      <c r="I270" s="186"/>
      <c r="J270" s="187">
        <f t="shared" ref="J270:J277" si="70">ROUND(I270*H270,2)</f>
        <v>0</v>
      </c>
      <c r="K270" s="183" t="s">
        <v>253</v>
      </c>
      <c r="L270" s="40"/>
      <c r="M270" s="188" t="s">
        <v>5</v>
      </c>
      <c r="N270" s="189" t="s">
        <v>44</v>
      </c>
      <c r="O270" s="41"/>
      <c r="P270" s="190">
        <f t="shared" ref="P270:P277" si="71">O270*H270</f>
        <v>0</v>
      </c>
      <c r="Q270" s="190">
        <v>0</v>
      </c>
      <c r="R270" s="190">
        <f t="shared" ref="R270:R277" si="72">Q270*H270</f>
        <v>0</v>
      </c>
      <c r="S270" s="190">
        <v>0</v>
      </c>
      <c r="T270" s="191">
        <f t="shared" ref="T270:T277" si="73">S270*H270</f>
        <v>0</v>
      </c>
      <c r="AR270" s="23" t="s">
        <v>278</v>
      </c>
      <c r="AT270" s="23" t="s">
        <v>249</v>
      </c>
      <c r="AU270" s="23" t="s">
        <v>82</v>
      </c>
      <c r="AY270" s="23" t="s">
        <v>246</v>
      </c>
      <c r="BE270" s="192">
        <f t="shared" ref="BE270:BE277" si="74">IF(N270="základní",J270,0)</f>
        <v>0</v>
      </c>
      <c r="BF270" s="192">
        <f t="shared" ref="BF270:BF277" si="75">IF(N270="snížená",J270,0)</f>
        <v>0</v>
      </c>
      <c r="BG270" s="192">
        <f t="shared" ref="BG270:BG277" si="76">IF(N270="zákl. přenesená",J270,0)</f>
        <v>0</v>
      </c>
      <c r="BH270" s="192">
        <f t="shared" ref="BH270:BH277" si="77">IF(N270="sníž. přenesená",J270,0)</f>
        <v>0</v>
      </c>
      <c r="BI270" s="192">
        <f t="shared" ref="BI270:BI277" si="78">IF(N270="nulová",J270,0)</f>
        <v>0</v>
      </c>
      <c r="BJ270" s="23" t="s">
        <v>80</v>
      </c>
      <c r="BK270" s="192">
        <f t="shared" ref="BK270:BK277" si="79">ROUND(I270*H270,2)</f>
        <v>0</v>
      </c>
      <c r="BL270" s="23" t="s">
        <v>278</v>
      </c>
      <c r="BM270" s="23" t="s">
        <v>978</v>
      </c>
    </row>
    <row r="271" spans="2:65" s="1" customFormat="1" ht="22.5" customHeight="1">
      <c r="B271" s="180"/>
      <c r="C271" s="181" t="s">
        <v>583</v>
      </c>
      <c r="D271" s="181" t="s">
        <v>249</v>
      </c>
      <c r="E271" s="182" t="s">
        <v>685</v>
      </c>
      <c r="F271" s="183" t="s">
        <v>686</v>
      </c>
      <c r="G271" s="184" t="s">
        <v>376</v>
      </c>
      <c r="H271" s="185">
        <v>552</v>
      </c>
      <c r="I271" s="186"/>
      <c r="J271" s="187">
        <f t="shared" si="70"/>
        <v>0</v>
      </c>
      <c r="K271" s="183" t="s">
        <v>253</v>
      </c>
      <c r="L271" s="40"/>
      <c r="M271" s="188" t="s">
        <v>5</v>
      </c>
      <c r="N271" s="189" t="s">
        <v>44</v>
      </c>
      <c r="O271" s="41"/>
      <c r="P271" s="190">
        <f t="shared" si="71"/>
        <v>0</v>
      </c>
      <c r="Q271" s="190">
        <v>0</v>
      </c>
      <c r="R271" s="190">
        <f t="shared" si="72"/>
        <v>0</v>
      </c>
      <c r="S271" s="190">
        <v>0</v>
      </c>
      <c r="T271" s="191">
        <f t="shared" si="73"/>
        <v>0</v>
      </c>
      <c r="AR271" s="23" t="s">
        <v>278</v>
      </c>
      <c r="AT271" s="23" t="s">
        <v>249</v>
      </c>
      <c r="AU271" s="23" t="s">
        <v>82</v>
      </c>
      <c r="AY271" s="23" t="s">
        <v>246</v>
      </c>
      <c r="BE271" s="192">
        <f t="shared" si="74"/>
        <v>0</v>
      </c>
      <c r="BF271" s="192">
        <f t="shared" si="75"/>
        <v>0</v>
      </c>
      <c r="BG271" s="192">
        <f t="shared" si="76"/>
        <v>0</v>
      </c>
      <c r="BH271" s="192">
        <f t="shared" si="77"/>
        <v>0</v>
      </c>
      <c r="BI271" s="192">
        <f t="shared" si="78"/>
        <v>0</v>
      </c>
      <c r="BJ271" s="23" t="s">
        <v>80</v>
      </c>
      <c r="BK271" s="192">
        <f t="shared" si="79"/>
        <v>0</v>
      </c>
      <c r="BL271" s="23" t="s">
        <v>278</v>
      </c>
      <c r="BM271" s="23" t="s">
        <v>981</v>
      </c>
    </row>
    <row r="272" spans="2:65" s="1" customFormat="1" ht="22.5" customHeight="1">
      <c r="B272" s="180"/>
      <c r="C272" s="216" t="s">
        <v>982</v>
      </c>
      <c r="D272" s="216" t="s">
        <v>549</v>
      </c>
      <c r="E272" s="217" t="s">
        <v>689</v>
      </c>
      <c r="F272" s="218" t="s">
        <v>690</v>
      </c>
      <c r="G272" s="219" t="s">
        <v>376</v>
      </c>
      <c r="H272" s="220">
        <v>634.79999999999995</v>
      </c>
      <c r="I272" s="221"/>
      <c r="J272" s="222">
        <f t="shared" si="70"/>
        <v>0</v>
      </c>
      <c r="K272" s="218" t="s">
        <v>253</v>
      </c>
      <c r="L272" s="223"/>
      <c r="M272" s="224" t="s">
        <v>5</v>
      </c>
      <c r="N272" s="225" t="s">
        <v>44</v>
      </c>
      <c r="O272" s="41"/>
      <c r="P272" s="190">
        <f t="shared" si="71"/>
        <v>0</v>
      </c>
      <c r="Q272" s="190">
        <v>0</v>
      </c>
      <c r="R272" s="190">
        <f t="shared" si="72"/>
        <v>0</v>
      </c>
      <c r="S272" s="190">
        <v>0</v>
      </c>
      <c r="T272" s="191">
        <f t="shared" si="73"/>
        <v>0</v>
      </c>
      <c r="AR272" s="23" t="s">
        <v>309</v>
      </c>
      <c r="AT272" s="23" t="s">
        <v>549</v>
      </c>
      <c r="AU272" s="23" t="s">
        <v>82</v>
      </c>
      <c r="AY272" s="23" t="s">
        <v>246</v>
      </c>
      <c r="BE272" s="192">
        <f t="shared" si="74"/>
        <v>0</v>
      </c>
      <c r="BF272" s="192">
        <f t="shared" si="75"/>
        <v>0</v>
      </c>
      <c r="BG272" s="192">
        <f t="shared" si="76"/>
        <v>0</v>
      </c>
      <c r="BH272" s="192">
        <f t="shared" si="77"/>
        <v>0</v>
      </c>
      <c r="BI272" s="192">
        <f t="shared" si="78"/>
        <v>0</v>
      </c>
      <c r="BJ272" s="23" t="s">
        <v>80</v>
      </c>
      <c r="BK272" s="192">
        <f t="shared" si="79"/>
        <v>0</v>
      </c>
      <c r="BL272" s="23" t="s">
        <v>278</v>
      </c>
      <c r="BM272" s="23" t="s">
        <v>985</v>
      </c>
    </row>
    <row r="273" spans="2:65" s="1" customFormat="1" ht="22.5" customHeight="1">
      <c r="B273" s="180"/>
      <c r="C273" s="181" t="s">
        <v>587</v>
      </c>
      <c r="D273" s="181" t="s">
        <v>249</v>
      </c>
      <c r="E273" s="182" t="s">
        <v>1168</v>
      </c>
      <c r="F273" s="183" t="s">
        <v>1169</v>
      </c>
      <c r="G273" s="184" t="s">
        <v>376</v>
      </c>
      <c r="H273" s="185">
        <v>2124.3409999999999</v>
      </c>
      <c r="I273" s="186"/>
      <c r="J273" s="187">
        <f t="shared" si="70"/>
        <v>0</v>
      </c>
      <c r="K273" s="183" t="s">
        <v>253</v>
      </c>
      <c r="L273" s="40"/>
      <c r="M273" s="188" t="s">
        <v>5</v>
      </c>
      <c r="N273" s="189" t="s">
        <v>44</v>
      </c>
      <c r="O273" s="41"/>
      <c r="P273" s="190">
        <f t="shared" si="71"/>
        <v>0</v>
      </c>
      <c r="Q273" s="190">
        <v>0</v>
      </c>
      <c r="R273" s="190">
        <f t="shared" si="72"/>
        <v>0</v>
      </c>
      <c r="S273" s="190">
        <v>0</v>
      </c>
      <c r="T273" s="191">
        <f t="shared" si="73"/>
        <v>0</v>
      </c>
      <c r="AR273" s="23" t="s">
        <v>278</v>
      </c>
      <c r="AT273" s="23" t="s">
        <v>249</v>
      </c>
      <c r="AU273" s="23" t="s">
        <v>82</v>
      </c>
      <c r="AY273" s="23" t="s">
        <v>246</v>
      </c>
      <c r="BE273" s="192">
        <f t="shared" si="74"/>
        <v>0</v>
      </c>
      <c r="BF273" s="192">
        <f t="shared" si="75"/>
        <v>0</v>
      </c>
      <c r="BG273" s="192">
        <f t="shared" si="76"/>
        <v>0</v>
      </c>
      <c r="BH273" s="192">
        <f t="shared" si="77"/>
        <v>0</v>
      </c>
      <c r="BI273" s="192">
        <f t="shared" si="78"/>
        <v>0</v>
      </c>
      <c r="BJ273" s="23" t="s">
        <v>80</v>
      </c>
      <c r="BK273" s="192">
        <f t="shared" si="79"/>
        <v>0</v>
      </c>
      <c r="BL273" s="23" t="s">
        <v>278</v>
      </c>
      <c r="BM273" s="23" t="s">
        <v>990</v>
      </c>
    </row>
    <row r="274" spans="2:65" s="1" customFormat="1" ht="31.5" customHeight="1">
      <c r="B274" s="180"/>
      <c r="C274" s="181" t="s">
        <v>991</v>
      </c>
      <c r="D274" s="181" t="s">
        <v>249</v>
      </c>
      <c r="E274" s="182" t="s">
        <v>1172</v>
      </c>
      <c r="F274" s="183" t="s">
        <v>1173</v>
      </c>
      <c r="G274" s="184" t="s">
        <v>376</v>
      </c>
      <c r="H274" s="185">
        <v>145.77000000000001</v>
      </c>
      <c r="I274" s="186"/>
      <c r="J274" s="187">
        <f t="shared" si="70"/>
        <v>0</v>
      </c>
      <c r="K274" s="183" t="s">
        <v>5</v>
      </c>
      <c r="L274" s="40"/>
      <c r="M274" s="188" t="s">
        <v>5</v>
      </c>
      <c r="N274" s="189" t="s">
        <v>44</v>
      </c>
      <c r="O274" s="41"/>
      <c r="P274" s="190">
        <f t="shared" si="71"/>
        <v>0</v>
      </c>
      <c r="Q274" s="190">
        <v>0</v>
      </c>
      <c r="R274" s="190">
        <f t="shared" si="72"/>
        <v>0</v>
      </c>
      <c r="S274" s="190">
        <v>0</v>
      </c>
      <c r="T274" s="191">
        <f t="shared" si="73"/>
        <v>0</v>
      </c>
      <c r="AR274" s="23" t="s">
        <v>278</v>
      </c>
      <c r="AT274" s="23" t="s">
        <v>249</v>
      </c>
      <c r="AU274" s="23" t="s">
        <v>82</v>
      </c>
      <c r="AY274" s="23" t="s">
        <v>246</v>
      </c>
      <c r="BE274" s="192">
        <f t="shared" si="74"/>
        <v>0</v>
      </c>
      <c r="BF274" s="192">
        <f t="shared" si="75"/>
        <v>0</v>
      </c>
      <c r="BG274" s="192">
        <f t="shared" si="76"/>
        <v>0</v>
      </c>
      <c r="BH274" s="192">
        <f t="shared" si="77"/>
        <v>0</v>
      </c>
      <c r="BI274" s="192">
        <f t="shared" si="78"/>
        <v>0</v>
      </c>
      <c r="BJ274" s="23" t="s">
        <v>80</v>
      </c>
      <c r="BK274" s="192">
        <f t="shared" si="79"/>
        <v>0</v>
      </c>
      <c r="BL274" s="23" t="s">
        <v>278</v>
      </c>
      <c r="BM274" s="23" t="s">
        <v>994</v>
      </c>
    </row>
    <row r="275" spans="2:65" s="1" customFormat="1" ht="31.5" customHeight="1">
      <c r="B275" s="180"/>
      <c r="C275" s="181" t="s">
        <v>593</v>
      </c>
      <c r="D275" s="181" t="s">
        <v>249</v>
      </c>
      <c r="E275" s="182" t="s">
        <v>1175</v>
      </c>
      <c r="F275" s="183" t="s">
        <v>1176</v>
      </c>
      <c r="G275" s="184" t="s">
        <v>423</v>
      </c>
      <c r="H275" s="185">
        <v>112.13</v>
      </c>
      <c r="I275" s="186"/>
      <c r="J275" s="187">
        <f t="shared" si="70"/>
        <v>0</v>
      </c>
      <c r="K275" s="183" t="s">
        <v>5</v>
      </c>
      <c r="L275" s="40"/>
      <c r="M275" s="188" t="s">
        <v>5</v>
      </c>
      <c r="N275" s="189" t="s">
        <v>44</v>
      </c>
      <c r="O275" s="41"/>
      <c r="P275" s="190">
        <f t="shared" si="71"/>
        <v>0</v>
      </c>
      <c r="Q275" s="190">
        <v>0</v>
      </c>
      <c r="R275" s="190">
        <f t="shared" si="72"/>
        <v>0</v>
      </c>
      <c r="S275" s="190">
        <v>0</v>
      </c>
      <c r="T275" s="191">
        <f t="shared" si="73"/>
        <v>0</v>
      </c>
      <c r="AR275" s="23" t="s">
        <v>278</v>
      </c>
      <c r="AT275" s="23" t="s">
        <v>249</v>
      </c>
      <c r="AU275" s="23" t="s">
        <v>82</v>
      </c>
      <c r="AY275" s="23" t="s">
        <v>246</v>
      </c>
      <c r="BE275" s="192">
        <f t="shared" si="74"/>
        <v>0</v>
      </c>
      <c r="BF275" s="192">
        <f t="shared" si="75"/>
        <v>0</v>
      </c>
      <c r="BG275" s="192">
        <f t="shared" si="76"/>
        <v>0</v>
      </c>
      <c r="BH275" s="192">
        <f t="shared" si="77"/>
        <v>0</v>
      </c>
      <c r="BI275" s="192">
        <f t="shared" si="78"/>
        <v>0</v>
      </c>
      <c r="BJ275" s="23" t="s">
        <v>80</v>
      </c>
      <c r="BK275" s="192">
        <f t="shared" si="79"/>
        <v>0</v>
      </c>
      <c r="BL275" s="23" t="s">
        <v>278</v>
      </c>
      <c r="BM275" s="23" t="s">
        <v>997</v>
      </c>
    </row>
    <row r="276" spans="2:65" s="1" customFormat="1" ht="31.5" customHeight="1">
      <c r="B276" s="180"/>
      <c r="C276" s="181" t="s">
        <v>998</v>
      </c>
      <c r="D276" s="181" t="s">
        <v>249</v>
      </c>
      <c r="E276" s="182" t="s">
        <v>1179</v>
      </c>
      <c r="F276" s="183" t="s">
        <v>1180</v>
      </c>
      <c r="G276" s="184" t="s">
        <v>376</v>
      </c>
      <c r="H276" s="185">
        <v>145.77000000000001</v>
      </c>
      <c r="I276" s="186"/>
      <c r="J276" s="187">
        <f t="shared" si="70"/>
        <v>0</v>
      </c>
      <c r="K276" s="183" t="s">
        <v>253</v>
      </c>
      <c r="L276" s="40"/>
      <c r="M276" s="188" t="s">
        <v>5</v>
      </c>
      <c r="N276" s="189" t="s">
        <v>44</v>
      </c>
      <c r="O276" s="41"/>
      <c r="P276" s="190">
        <f t="shared" si="71"/>
        <v>0</v>
      </c>
      <c r="Q276" s="190">
        <v>0</v>
      </c>
      <c r="R276" s="190">
        <f t="shared" si="72"/>
        <v>0</v>
      </c>
      <c r="S276" s="190">
        <v>0</v>
      </c>
      <c r="T276" s="191">
        <f t="shared" si="73"/>
        <v>0</v>
      </c>
      <c r="AR276" s="23" t="s">
        <v>278</v>
      </c>
      <c r="AT276" s="23" t="s">
        <v>249</v>
      </c>
      <c r="AU276" s="23" t="s">
        <v>82</v>
      </c>
      <c r="AY276" s="23" t="s">
        <v>246</v>
      </c>
      <c r="BE276" s="192">
        <f t="shared" si="74"/>
        <v>0</v>
      </c>
      <c r="BF276" s="192">
        <f t="shared" si="75"/>
        <v>0</v>
      </c>
      <c r="BG276" s="192">
        <f t="shared" si="76"/>
        <v>0</v>
      </c>
      <c r="BH276" s="192">
        <f t="shared" si="77"/>
        <v>0</v>
      </c>
      <c r="BI276" s="192">
        <f t="shared" si="78"/>
        <v>0</v>
      </c>
      <c r="BJ276" s="23" t="s">
        <v>80</v>
      </c>
      <c r="BK276" s="192">
        <f t="shared" si="79"/>
        <v>0</v>
      </c>
      <c r="BL276" s="23" t="s">
        <v>278</v>
      </c>
      <c r="BM276" s="23" t="s">
        <v>1001</v>
      </c>
    </row>
    <row r="277" spans="2:65" s="1" customFormat="1" ht="31.5" customHeight="1">
      <c r="B277" s="180"/>
      <c r="C277" s="181" t="s">
        <v>596</v>
      </c>
      <c r="D277" s="181" t="s">
        <v>249</v>
      </c>
      <c r="E277" s="182" t="s">
        <v>696</v>
      </c>
      <c r="F277" s="183" t="s">
        <v>697</v>
      </c>
      <c r="G277" s="184" t="s">
        <v>376</v>
      </c>
      <c r="H277" s="185">
        <v>1978.5709999999999</v>
      </c>
      <c r="I277" s="186"/>
      <c r="J277" s="187">
        <f t="shared" si="70"/>
        <v>0</v>
      </c>
      <c r="K277" s="183" t="s">
        <v>253</v>
      </c>
      <c r="L277" s="40"/>
      <c r="M277" s="188" t="s">
        <v>5</v>
      </c>
      <c r="N277" s="193" t="s">
        <v>44</v>
      </c>
      <c r="O277" s="194"/>
      <c r="P277" s="195">
        <f t="shared" si="71"/>
        <v>0</v>
      </c>
      <c r="Q277" s="195">
        <v>0</v>
      </c>
      <c r="R277" s="195">
        <f t="shared" si="72"/>
        <v>0</v>
      </c>
      <c r="S277" s="195">
        <v>0</v>
      </c>
      <c r="T277" s="196">
        <f t="shared" si="73"/>
        <v>0</v>
      </c>
      <c r="AR277" s="23" t="s">
        <v>278</v>
      </c>
      <c r="AT277" s="23" t="s">
        <v>249</v>
      </c>
      <c r="AU277" s="23" t="s">
        <v>82</v>
      </c>
      <c r="AY277" s="23" t="s">
        <v>246</v>
      </c>
      <c r="BE277" s="192">
        <f t="shared" si="74"/>
        <v>0</v>
      </c>
      <c r="BF277" s="192">
        <f t="shared" si="75"/>
        <v>0</v>
      </c>
      <c r="BG277" s="192">
        <f t="shared" si="76"/>
        <v>0</v>
      </c>
      <c r="BH277" s="192">
        <f t="shared" si="77"/>
        <v>0</v>
      </c>
      <c r="BI277" s="192">
        <f t="shared" si="78"/>
        <v>0</v>
      </c>
      <c r="BJ277" s="23" t="s">
        <v>80</v>
      </c>
      <c r="BK277" s="192">
        <f t="shared" si="79"/>
        <v>0</v>
      </c>
      <c r="BL277" s="23" t="s">
        <v>278</v>
      </c>
      <c r="BM277" s="23" t="s">
        <v>1006</v>
      </c>
    </row>
    <row r="278" spans="2:65" s="1" customFormat="1" ht="6.95" customHeight="1">
      <c r="B278" s="55"/>
      <c r="C278" s="56"/>
      <c r="D278" s="56"/>
      <c r="E278" s="56"/>
      <c r="F278" s="56"/>
      <c r="G278" s="56"/>
      <c r="H278" s="56"/>
      <c r="I278" s="133"/>
      <c r="J278" s="56"/>
      <c r="K278" s="56"/>
      <c r="L278" s="40"/>
    </row>
  </sheetData>
  <autoFilter ref="C100:K277"/>
  <mergeCells count="9">
    <mergeCell ref="E91:H91"/>
    <mergeCell ref="E93:H9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sheetPr>
    <pageSetUpPr fitToPage="1"/>
  </sheetPr>
  <dimension ref="A1:BR31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104</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1340</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ROUND(J103,2)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ROUND(SUM(BE103:BE311), 2)</f>
        <v>0</v>
      </c>
      <c r="G30" s="41"/>
      <c r="H30" s="41"/>
      <c r="I30" s="125">
        <v>0.21</v>
      </c>
      <c r="J30" s="124">
        <f>ROUND(ROUND((SUM(BE103:BE311)), 2)*I30, 2)</f>
        <v>0</v>
      </c>
      <c r="K30" s="44"/>
    </row>
    <row r="31" spans="2:11" s="1" customFormat="1" ht="14.45" customHeight="1">
      <c r="B31" s="40"/>
      <c r="C31" s="41"/>
      <c r="D31" s="41"/>
      <c r="E31" s="48" t="s">
        <v>45</v>
      </c>
      <c r="F31" s="124">
        <f>ROUND(SUM(BF103:BF311), 2)</f>
        <v>0</v>
      </c>
      <c r="G31" s="41"/>
      <c r="H31" s="41"/>
      <c r="I31" s="125">
        <v>0.15</v>
      </c>
      <c r="J31" s="124">
        <f>ROUND(ROUND((SUM(BF103:BF311)), 2)*I31, 2)</f>
        <v>0</v>
      </c>
      <c r="K31" s="44"/>
    </row>
    <row r="32" spans="2:11" s="1" customFormat="1" ht="14.45" hidden="1" customHeight="1">
      <c r="B32" s="40"/>
      <c r="C32" s="41"/>
      <c r="D32" s="41"/>
      <c r="E32" s="48" t="s">
        <v>46</v>
      </c>
      <c r="F32" s="124">
        <f>ROUND(SUM(BG103:BG311), 2)</f>
        <v>0</v>
      </c>
      <c r="G32" s="41"/>
      <c r="H32" s="41"/>
      <c r="I32" s="125">
        <v>0.21</v>
      </c>
      <c r="J32" s="124">
        <v>0</v>
      </c>
      <c r="K32" s="44"/>
    </row>
    <row r="33" spans="2:11" s="1" customFormat="1" ht="14.45" hidden="1" customHeight="1">
      <c r="B33" s="40"/>
      <c r="C33" s="41"/>
      <c r="D33" s="41"/>
      <c r="E33" s="48" t="s">
        <v>47</v>
      </c>
      <c r="F33" s="124">
        <f>ROUND(SUM(BH103:BH311), 2)</f>
        <v>0</v>
      </c>
      <c r="G33" s="41"/>
      <c r="H33" s="41"/>
      <c r="I33" s="125">
        <v>0.15</v>
      </c>
      <c r="J33" s="124">
        <v>0</v>
      </c>
      <c r="K33" s="44"/>
    </row>
    <row r="34" spans="2:11" s="1" customFormat="1" ht="14.45" hidden="1" customHeight="1">
      <c r="B34" s="40"/>
      <c r="C34" s="41"/>
      <c r="D34" s="41"/>
      <c r="E34" s="48" t="s">
        <v>48</v>
      </c>
      <c r="F34" s="124">
        <f>ROUND(SUM(BI103:BI311),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265-070 - 6.NP - ASR</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J103</f>
        <v>0</v>
      </c>
      <c r="K56" s="44"/>
      <c r="AU56" s="23" t="s">
        <v>221</v>
      </c>
    </row>
    <row r="57" spans="2:47" s="8" customFormat="1" ht="24.95" customHeight="1">
      <c r="B57" s="141"/>
      <c r="C57" s="142"/>
      <c r="D57" s="143" t="s">
        <v>328</v>
      </c>
      <c r="E57" s="144"/>
      <c r="F57" s="144"/>
      <c r="G57" s="144"/>
      <c r="H57" s="144"/>
      <c r="I57" s="145"/>
      <c r="J57" s="146">
        <f>J104</f>
        <v>0</v>
      </c>
      <c r="K57" s="147"/>
    </row>
    <row r="58" spans="2:47" s="9" customFormat="1" ht="19.899999999999999" customHeight="1">
      <c r="B58" s="148"/>
      <c r="C58" s="149"/>
      <c r="D58" s="150" t="s">
        <v>331</v>
      </c>
      <c r="E58" s="151"/>
      <c r="F58" s="151"/>
      <c r="G58" s="151"/>
      <c r="H58" s="151"/>
      <c r="I58" s="152"/>
      <c r="J58" s="153">
        <f>J105</f>
        <v>0</v>
      </c>
      <c r="K58" s="154"/>
    </row>
    <row r="59" spans="2:47" s="9" customFormat="1" ht="19.899999999999999" customHeight="1">
      <c r="B59" s="148"/>
      <c r="C59" s="149"/>
      <c r="D59" s="150" t="s">
        <v>711</v>
      </c>
      <c r="E59" s="151"/>
      <c r="F59" s="151"/>
      <c r="G59" s="151"/>
      <c r="H59" s="151"/>
      <c r="I59" s="152"/>
      <c r="J59" s="153">
        <f>J118</f>
        <v>0</v>
      </c>
      <c r="K59" s="154"/>
    </row>
    <row r="60" spans="2:47" s="9" customFormat="1" ht="19.899999999999999" customHeight="1">
      <c r="B60" s="148"/>
      <c r="C60" s="149"/>
      <c r="D60" s="150" t="s">
        <v>332</v>
      </c>
      <c r="E60" s="151"/>
      <c r="F60" s="151"/>
      <c r="G60" s="151"/>
      <c r="H60" s="151"/>
      <c r="I60" s="152"/>
      <c r="J60" s="153">
        <f>J139</f>
        <v>0</v>
      </c>
      <c r="K60" s="154"/>
    </row>
    <row r="61" spans="2:47" s="9" customFormat="1" ht="19.899999999999999" customHeight="1">
      <c r="B61" s="148"/>
      <c r="C61" s="149"/>
      <c r="D61" s="150" t="s">
        <v>333</v>
      </c>
      <c r="E61" s="151"/>
      <c r="F61" s="151"/>
      <c r="G61" s="151"/>
      <c r="H61" s="151"/>
      <c r="I61" s="152"/>
      <c r="J61" s="153">
        <f>J153</f>
        <v>0</v>
      </c>
      <c r="K61" s="154"/>
    </row>
    <row r="62" spans="2:47" s="9" customFormat="1" ht="19.899999999999999" customHeight="1">
      <c r="B62" s="148"/>
      <c r="C62" s="149"/>
      <c r="D62" s="150" t="s">
        <v>334</v>
      </c>
      <c r="E62" s="151"/>
      <c r="F62" s="151"/>
      <c r="G62" s="151"/>
      <c r="H62" s="151"/>
      <c r="I62" s="152"/>
      <c r="J62" s="153">
        <f>J157</f>
        <v>0</v>
      </c>
      <c r="K62" s="154"/>
    </row>
    <row r="63" spans="2:47" s="9" customFormat="1" ht="19.899999999999999" customHeight="1">
      <c r="B63" s="148"/>
      <c r="C63" s="149"/>
      <c r="D63" s="150" t="s">
        <v>335</v>
      </c>
      <c r="E63" s="151"/>
      <c r="F63" s="151"/>
      <c r="G63" s="151"/>
      <c r="H63" s="151"/>
      <c r="I63" s="152"/>
      <c r="J63" s="153">
        <f>J162</f>
        <v>0</v>
      </c>
      <c r="K63" s="154"/>
    </row>
    <row r="64" spans="2:47" s="9" customFormat="1" ht="19.899999999999999" customHeight="1">
      <c r="B64" s="148"/>
      <c r="C64" s="149"/>
      <c r="D64" s="150" t="s">
        <v>336</v>
      </c>
      <c r="E64" s="151"/>
      <c r="F64" s="151"/>
      <c r="G64" s="151"/>
      <c r="H64" s="151"/>
      <c r="I64" s="152"/>
      <c r="J64" s="153">
        <f>J165</f>
        <v>0</v>
      </c>
      <c r="K64" s="154"/>
    </row>
    <row r="65" spans="2:11" s="9" customFormat="1" ht="19.899999999999999" customHeight="1">
      <c r="B65" s="148"/>
      <c r="C65" s="149"/>
      <c r="D65" s="150" t="s">
        <v>337</v>
      </c>
      <c r="E65" s="151"/>
      <c r="F65" s="151"/>
      <c r="G65" s="151"/>
      <c r="H65" s="151"/>
      <c r="I65" s="152"/>
      <c r="J65" s="153">
        <f>J167</f>
        <v>0</v>
      </c>
      <c r="K65" s="154"/>
    </row>
    <row r="66" spans="2:11" s="9" customFormat="1" ht="19.899999999999999" customHeight="1">
      <c r="B66" s="148"/>
      <c r="C66" s="149"/>
      <c r="D66" s="150" t="s">
        <v>338</v>
      </c>
      <c r="E66" s="151"/>
      <c r="F66" s="151"/>
      <c r="G66" s="151"/>
      <c r="H66" s="151"/>
      <c r="I66" s="152"/>
      <c r="J66" s="153">
        <f>J172</f>
        <v>0</v>
      </c>
      <c r="K66" s="154"/>
    </row>
    <row r="67" spans="2:11" s="9" customFormat="1" ht="19.899999999999999" customHeight="1">
      <c r="B67" s="148"/>
      <c r="C67" s="149"/>
      <c r="D67" s="150" t="s">
        <v>339</v>
      </c>
      <c r="E67" s="151"/>
      <c r="F67" s="151"/>
      <c r="G67" s="151"/>
      <c r="H67" s="151"/>
      <c r="I67" s="152"/>
      <c r="J67" s="153">
        <f>J184</f>
        <v>0</v>
      </c>
      <c r="K67" s="154"/>
    </row>
    <row r="68" spans="2:11" s="9" customFormat="1" ht="19.899999999999999" customHeight="1">
      <c r="B68" s="148"/>
      <c r="C68" s="149"/>
      <c r="D68" s="150" t="s">
        <v>340</v>
      </c>
      <c r="E68" s="151"/>
      <c r="F68" s="151"/>
      <c r="G68" s="151"/>
      <c r="H68" s="151"/>
      <c r="I68" s="152"/>
      <c r="J68" s="153">
        <f>J193</f>
        <v>0</v>
      </c>
      <c r="K68" s="154"/>
    </row>
    <row r="69" spans="2:11" s="9" customFormat="1" ht="19.899999999999999" customHeight="1">
      <c r="B69" s="148"/>
      <c r="C69" s="149"/>
      <c r="D69" s="150" t="s">
        <v>341</v>
      </c>
      <c r="E69" s="151"/>
      <c r="F69" s="151"/>
      <c r="G69" s="151"/>
      <c r="H69" s="151"/>
      <c r="I69" s="152"/>
      <c r="J69" s="153">
        <f>J203</f>
        <v>0</v>
      </c>
      <c r="K69" s="154"/>
    </row>
    <row r="70" spans="2:11" s="8" customFormat="1" ht="24.95" customHeight="1">
      <c r="B70" s="141"/>
      <c r="C70" s="142"/>
      <c r="D70" s="143" t="s">
        <v>342</v>
      </c>
      <c r="E70" s="144"/>
      <c r="F70" s="144"/>
      <c r="G70" s="144"/>
      <c r="H70" s="144"/>
      <c r="I70" s="145"/>
      <c r="J70" s="146">
        <f>J205</f>
        <v>0</v>
      </c>
      <c r="K70" s="147"/>
    </row>
    <row r="71" spans="2:11" s="9" customFormat="1" ht="19.899999999999999" customHeight="1">
      <c r="B71" s="148"/>
      <c r="C71" s="149"/>
      <c r="D71" s="150" t="s">
        <v>343</v>
      </c>
      <c r="E71" s="151"/>
      <c r="F71" s="151"/>
      <c r="G71" s="151"/>
      <c r="H71" s="151"/>
      <c r="I71" s="152"/>
      <c r="J71" s="153">
        <f>J206</f>
        <v>0</v>
      </c>
      <c r="K71" s="154"/>
    </row>
    <row r="72" spans="2:11" s="9" customFormat="1" ht="19.899999999999999" customHeight="1">
      <c r="B72" s="148"/>
      <c r="C72" s="149"/>
      <c r="D72" s="150" t="s">
        <v>1341</v>
      </c>
      <c r="E72" s="151"/>
      <c r="F72" s="151"/>
      <c r="G72" s="151"/>
      <c r="H72" s="151"/>
      <c r="I72" s="152"/>
      <c r="J72" s="153">
        <f>J211</f>
        <v>0</v>
      </c>
      <c r="K72" s="154"/>
    </row>
    <row r="73" spans="2:11" s="9" customFormat="1" ht="19.899999999999999" customHeight="1">
      <c r="B73" s="148"/>
      <c r="C73" s="149"/>
      <c r="D73" s="150" t="s">
        <v>1342</v>
      </c>
      <c r="E73" s="151"/>
      <c r="F73" s="151"/>
      <c r="G73" s="151"/>
      <c r="H73" s="151"/>
      <c r="I73" s="152"/>
      <c r="J73" s="153">
        <f>J220</f>
        <v>0</v>
      </c>
      <c r="K73" s="154"/>
    </row>
    <row r="74" spans="2:11" s="9" customFormat="1" ht="19.899999999999999" customHeight="1">
      <c r="B74" s="148"/>
      <c r="C74" s="149"/>
      <c r="D74" s="150" t="s">
        <v>344</v>
      </c>
      <c r="E74" s="151"/>
      <c r="F74" s="151"/>
      <c r="G74" s="151"/>
      <c r="H74" s="151"/>
      <c r="I74" s="152"/>
      <c r="J74" s="153">
        <f>J228</f>
        <v>0</v>
      </c>
      <c r="K74" s="154"/>
    </row>
    <row r="75" spans="2:11" s="9" customFormat="1" ht="19.899999999999999" customHeight="1">
      <c r="B75" s="148"/>
      <c r="C75" s="149"/>
      <c r="D75" s="150" t="s">
        <v>715</v>
      </c>
      <c r="E75" s="151"/>
      <c r="F75" s="151"/>
      <c r="G75" s="151"/>
      <c r="H75" s="151"/>
      <c r="I75" s="152"/>
      <c r="J75" s="153">
        <f>J242</f>
        <v>0</v>
      </c>
      <c r="K75" s="154"/>
    </row>
    <row r="76" spans="2:11" s="9" customFormat="1" ht="19.899999999999999" customHeight="1">
      <c r="B76" s="148"/>
      <c r="C76" s="149"/>
      <c r="D76" s="150" t="s">
        <v>345</v>
      </c>
      <c r="E76" s="151"/>
      <c r="F76" s="151"/>
      <c r="G76" s="151"/>
      <c r="H76" s="151"/>
      <c r="I76" s="152"/>
      <c r="J76" s="153">
        <f>J244</f>
        <v>0</v>
      </c>
      <c r="K76" s="154"/>
    </row>
    <row r="77" spans="2:11" s="9" customFormat="1" ht="19.899999999999999" customHeight="1">
      <c r="B77" s="148"/>
      <c r="C77" s="149"/>
      <c r="D77" s="150" t="s">
        <v>716</v>
      </c>
      <c r="E77" s="151"/>
      <c r="F77" s="151"/>
      <c r="G77" s="151"/>
      <c r="H77" s="151"/>
      <c r="I77" s="152"/>
      <c r="J77" s="153">
        <f>J256</f>
        <v>0</v>
      </c>
      <c r="K77" s="154"/>
    </row>
    <row r="78" spans="2:11" s="9" customFormat="1" ht="19.899999999999999" customHeight="1">
      <c r="B78" s="148"/>
      <c r="C78" s="149"/>
      <c r="D78" s="150" t="s">
        <v>717</v>
      </c>
      <c r="E78" s="151"/>
      <c r="F78" s="151"/>
      <c r="G78" s="151"/>
      <c r="H78" s="151"/>
      <c r="I78" s="152"/>
      <c r="J78" s="153">
        <f>J266</f>
        <v>0</v>
      </c>
      <c r="K78" s="154"/>
    </row>
    <row r="79" spans="2:11" s="9" customFormat="1" ht="19.899999999999999" customHeight="1">
      <c r="B79" s="148"/>
      <c r="C79" s="149"/>
      <c r="D79" s="150" t="s">
        <v>348</v>
      </c>
      <c r="E79" s="151"/>
      <c r="F79" s="151"/>
      <c r="G79" s="151"/>
      <c r="H79" s="151"/>
      <c r="I79" s="152"/>
      <c r="J79" s="153">
        <f>J270</f>
        <v>0</v>
      </c>
      <c r="K79" s="154"/>
    </row>
    <row r="80" spans="2:11" s="9" customFormat="1" ht="19.899999999999999" customHeight="1">
      <c r="B80" s="148"/>
      <c r="C80" s="149"/>
      <c r="D80" s="150" t="s">
        <v>719</v>
      </c>
      <c r="E80" s="151"/>
      <c r="F80" s="151"/>
      <c r="G80" s="151"/>
      <c r="H80" s="151"/>
      <c r="I80" s="152"/>
      <c r="J80" s="153">
        <f>J283</f>
        <v>0</v>
      </c>
      <c r="K80" s="154"/>
    </row>
    <row r="81" spans="2:12" s="9" customFormat="1" ht="19.899999999999999" customHeight="1">
      <c r="B81" s="148"/>
      <c r="C81" s="149"/>
      <c r="D81" s="150" t="s">
        <v>349</v>
      </c>
      <c r="E81" s="151"/>
      <c r="F81" s="151"/>
      <c r="G81" s="151"/>
      <c r="H81" s="151"/>
      <c r="I81" s="152"/>
      <c r="J81" s="153">
        <f>J295</f>
        <v>0</v>
      </c>
      <c r="K81" s="154"/>
    </row>
    <row r="82" spans="2:12" s="9" customFormat="1" ht="19.899999999999999" customHeight="1">
      <c r="B82" s="148"/>
      <c r="C82" s="149"/>
      <c r="D82" s="150" t="s">
        <v>350</v>
      </c>
      <c r="E82" s="151"/>
      <c r="F82" s="151"/>
      <c r="G82" s="151"/>
      <c r="H82" s="151"/>
      <c r="I82" s="152"/>
      <c r="J82" s="153">
        <f>J298</f>
        <v>0</v>
      </c>
      <c r="K82" s="154"/>
    </row>
    <row r="83" spans="2:12" s="9" customFormat="1" ht="19.899999999999999" customHeight="1">
      <c r="B83" s="148"/>
      <c r="C83" s="149"/>
      <c r="D83" s="150" t="s">
        <v>1343</v>
      </c>
      <c r="E83" s="151"/>
      <c r="F83" s="151"/>
      <c r="G83" s="151"/>
      <c r="H83" s="151"/>
      <c r="I83" s="152"/>
      <c r="J83" s="153">
        <f>J309</f>
        <v>0</v>
      </c>
      <c r="K83" s="154"/>
    </row>
    <row r="84" spans="2:12" s="1" customFormat="1" ht="21.75" customHeight="1">
      <c r="B84" s="40"/>
      <c r="C84" s="41"/>
      <c r="D84" s="41"/>
      <c r="E84" s="41"/>
      <c r="F84" s="41"/>
      <c r="G84" s="41"/>
      <c r="H84" s="41"/>
      <c r="I84" s="112"/>
      <c r="J84" s="41"/>
      <c r="K84" s="44"/>
    </row>
    <row r="85" spans="2:12" s="1" customFormat="1" ht="6.95" customHeight="1">
      <c r="B85" s="55"/>
      <c r="C85" s="56"/>
      <c r="D85" s="56"/>
      <c r="E85" s="56"/>
      <c r="F85" s="56"/>
      <c r="G85" s="56"/>
      <c r="H85" s="56"/>
      <c r="I85" s="133"/>
      <c r="J85" s="56"/>
      <c r="K85" s="57"/>
    </row>
    <row r="89" spans="2:12" s="1" customFormat="1" ht="6.95" customHeight="1">
      <c r="B89" s="58"/>
      <c r="C89" s="59"/>
      <c r="D89" s="59"/>
      <c r="E89" s="59"/>
      <c r="F89" s="59"/>
      <c r="G89" s="59"/>
      <c r="H89" s="59"/>
      <c r="I89" s="134"/>
      <c r="J89" s="59"/>
      <c r="K89" s="59"/>
      <c r="L89" s="40"/>
    </row>
    <row r="90" spans="2:12" s="1" customFormat="1" ht="36.950000000000003" customHeight="1">
      <c r="B90" s="40"/>
      <c r="C90" s="60" t="s">
        <v>229</v>
      </c>
      <c r="L90" s="40"/>
    </row>
    <row r="91" spans="2:12" s="1" customFormat="1" ht="6.95" customHeight="1">
      <c r="B91" s="40"/>
      <c r="L91" s="40"/>
    </row>
    <row r="92" spans="2:12" s="1" customFormat="1" ht="14.45" customHeight="1">
      <c r="B92" s="40"/>
      <c r="C92" s="62" t="s">
        <v>19</v>
      </c>
      <c r="L92" s="40"/>
    </row>
    <row r="93" spans="2:12" s="1" customFormat="1" ht="22.5" customHeight="1">
      <c r="B93" s="40"/>
      <c r="E93" s="356" t="str">
        <f>E7</f>
        <v>Rekonstrukce koleje Arnošta z Pardubic</v>
      </c>
      <c r="F93" s="357"/>
      <c r="G93" s="357"/>
      <c r="H93" s="357"/>
      <c r="L93" s="40"/>
    </row>
    <row r="94" spans="2:12" s="1" customFormat="1" ht="14.45" customHeight="1">
      <c r="B94" s="40"/>
      <c r="C94" s="62" t="s">
        <v>215</v>
      </c>
      <c r="L94" s="40"/>
    </row>
    <row r="95" spans="2:12" s="1" customFormat="1" ht="23.25" customHeight="1">
      <c r="B95" s="40"/>
      <c r="E95" s="329" t="str">
        <f>E9</f>
        <v>265-070 - 6.NP - ASR</v>
      </c>
      <c r="F95" s="358"/>
      <c r="G95" s="358"/>
      <c r="H95" s="358"/>
      <c r="L95" s="40"/>
    </row>
    <row r="96" spans="2:12" s="1" customFormat="1" ht="6.95" customHeight="1">
      <c r="B96" s="40"/>
      <c r="L96" s="40"/>
    </row>
    <row r="97" spans="2:65" s="1" customFormat="1" ht="18" customHeight="1">
      <c r="B97" s="40"/>
      <c r="C97" s="62" t="s">
        <v>23</v>
      </c>
      <c r="F97" s="155" t="str">
        <f>F12</f>
        <v>Voršilská 144/1</v>
      </c>
      <c r="I97" s="156" t="s">
        <v>25</v>
      </c>
      <c r="J97" s="66" t="str">
        <f>IF(J12="","",J12)</f>
        <v>16.6.2017</v>
      </c>
      <c r="L97" s="40"/>
    </row>
    <row r="98" spans="2:65" s="1" customFormat="1" ht="6.95" customHeight="1">
      <c r="B98" s="40"/>
      <c r="L98" s="40"/>
    </row>
    <row r="99" spans="2:65" s="1" customFormat="1">
      <c r="B99" s="40"/>
      <c r="C99" s="62" t="s">
        <v>27</v>
      </c>
      <c r="F99" s="155" t="str">
        <f>E15</f>
        <v xml:space="preserve"> </v>
      </c>
      <c r="I99" s="156" t="s">
        <v>33</v>
      </c>
      <c r="J99" s="155" t="str">
        <f>E21</f>
        <v>Atelier M s.r.o., Čs. armády 370/9, Praha 6</v>
      </c>
      <c r="L99" s="40"/>
    </row>
    <row r="100" spans="2:65" s="1" customFormat="1" ht="14.45" customHeight="1">
      <c r="B100" s="40"/>
      <c r="C100" s="62" t="s">
        <v>31</v>
      </c>
      <c r="F100" s="155" t="str">
        <f>IF(E18="","",E18)</f>
        <v/>
      </c>
      <c r="L100" s="40"/>
    </row>
    <row r="101" spans="2:65" s="1" customFormat="1" ht="10.35" customHeight="1">
      <c r="B101" s="40"/>
      <c r="L101" s="40"/>
    </row>
    <row r="102" spans="2:65" s="10" customFormat="1" ht="29.25" customHeight="1">
      <c r="B102" s="157"/>
      <c r="C102" s="158" t="s">
        <v>230</v>
      </c>
      <c r="D102" s="159" t="s">
        <v>58</v>
      </c>
      <c r="E102" s="159" t="s">
        <v>54</v>
      </c>
      <c r="F102" s="159" t="s">
        <v>231</v>
      </c>
      <c r="G102" s="159" t="s">
        <v>232</v>
      </c>
      <c r="H102" s="159" t="s">
        <v>233</v>
      </c>
      <c r="I102" s="160" t="s">
        <v>234</v>
      </c>
      <c r="J102" s="159" t="s">
        <v>219</v>
      </c>
      <c r="K102" s="161" t="s">
        <v>235</v>
      </c>
      <c r="L102" s="157"/>
      <c r="M102" s="72" t="s">
        <v>236</v>
      </c>
      <c r="N102" s="73" t="s">
        <v>43</v>
      </c>
      <c r="O102" s="73" t="s">
        <v>237</v>
      </c>
      <c r="P102" s="73" t="s">
        <v>238</v>
      </c>
      <c r="Q102" s="73" t="s">
        <v>239</v>
      </c>
      <c r="R102" s="73" t="s">
        <v>240</v>
      </c>
      <c r="S102" s="73" t="s">
        <v>241</v>
      </c>
      <c r="T102" s="74" t="s">
        <v>242</v>
      </c>
    </row>
    <row r="103" spans="2:65" s="1" customFormat="1" ht="29.25" customHeight="1">
      <c r="B103" s="40"/>
      <c r="C103" s="76" t="s">
        <v>220</v>
      </c>
      <c r="J103" s="162">
        <f>BK103</f>
        <v>0</v>
      </c>
      <c r="L103" s="40"/>
      <c r="M103" s="75"/>
      <c r="N103" s="67"/>
      <c r="O103" s="67"/>
      <c r="P103" s="163">
        <f>P104+P205</f>
        <v>0</v>
      </c>
      <c r="Q103" s="67"/>
      <c r="R103" s="163">
        <f>R104+R205</f>
        <v>0</v>
      </c>
      <c r="S103" s="67"/>
      <c r="T103" s="164">
        <f>T104+T205</f>
        <v>0</v>
      </c>
      <c r="AT103" s="23" t="s">
        <v>72</v>
      </c>
      <c r="AU103" s="23" t="s">
        <v>221</v>
      </c>
      <c r="BK103" s="165">
        <f>BK104+BK205</f>
        <v>0</v>
      </c>
    </row>
    <row r="104" spans="2:65" s="11" customFormat="1" ht="37.35" customHeight="1">
      <c r="B104" s="166"/>
      <c r="D104" s="167" t="s">
        <v>72</v>
      </c>
      <c r="E104" s="168" t="s">
        <v>354</v>
      </c>
      <c r="F104" s="168" t="s">
        <v>355</v>
      </c>
      <c r="I104" s="169"/>
      <c r="J104" s="170">
        <f>BK104</f>
        <v>0</v>
      </c>
      <c r="L104" s="166"/>
      <c r="M104" s="171"/>
      <c r="N104" s="172"/>
      <c r="O104" s="172"/>
      <c r="P104" s="173">
        <f>P105+P118+P139+P153+P157+P162+P165+P167+P172+P184+P193+P203</f>
        <v>0</v>
      </c>
      <c r="Q104" s="172"/>
      <c r="R104" s="173">
        <f>R105+R118+R139+R153+R157+R162+R165+R167+R172+R184+R193+R203</f>
        <v>0</v>
      </c>
      <c r="S104" s="172"/>
      <c r="T104" s="174">
        <f>T105+T118+T139+T153+T157+T162+T165+T167+T172+T184+T193+T203</f>
        <v>0</v>
      </c>
      <c r="AR104" s="167" t="s">
        <v>80</v>
      </c>
      <c r="AT104" s="175" t="s">
        <v>72</v>
      </c>
      <c r="AU104" s="175" t="s">
        <v>73</v>
      </c>
      <c r="AY104" s="167" t="s">
        <v>246</v>
      </c>
      <c r="BK104" s="176">
        <f>BK105+BK118+BK139+BK153+BK157+BK162+BK165+BK167+BK172+BK184+BK193+BK203</f>
        <v>0</v>
      </c>
    </row>
    <row r="105" spans="2:65" s="11" customFormat="1" ht="19.899999999999999" customHeight="1">
      <c r="B105" s="166"/>
      <c r="D105" s="177" t="s">
        <v>72</v>
      </c>
      <c r="E105" s="178" t="s">
        <v>257</v>
      </c>
      <c r="F105" s="178" t="s">
        <v>390</v>
      </c>
      <c r="I105" s="169"/>
      <c r="J105" s="179">
        <f>BK105</f>
        <v>0</v>
      </c>
      <c r="L105" s="166"/>
      <c r="M105" s="171"/>
      <c r="N105" s="172"/>
      <c r="O105" s="172"/>
      <c r="P105" s="173">
        <f>SUM(P106:P117)</f>
        <v>0</v>
      </c>
      <c r="Q105" s="172"/>
      <c r="R105" s="173">
        <f>SUM(R106:R117)</f>
        <v>0</v>
      </c>
      <c r="S105" s="172"/>
      <c r="T105" s="174">
        <f>SUM(T106:T117)</f>
        <v>0</v>
      </c>
      <c r="AR105" s="167" t="s">
        <v>80</v>
      </c>
      <c r="AT105" s="175" t="s">
        <v>72</v>
      </c>
      <c r="AU105" s="175" t="s">
        <v>80</v>
      </c>
      <c r="AY105" s="167" t="s">
        <v>246</v>
      </c>
      <c r="BK105" s="176">
        <f>SUM(BK106:BK117)</f>
        <v>0</v>
      </c>
    </row>
    <row r="106" spans="2:65" s="1" customFormat="1" ht="22.5" customHeight="1">
      <c r="B106" s="180"/>
      <c r="C106" s="181" t="s">
        <v>80</v>
      </c>
      <c r="D106" s="181" t="s">
        <v>249</v>
      </c>
      <c r="E106" s="182" t="s">
        <v>1344</v>
      </c>
      <c r="F106" s="183" t="s">
        <v>1345</v>
      </c>
      <c r="G106" s="184" t="s">
        <v>393</v>
      </c>
      <c r="H106" s="185">
        <v>1</v>
      </c>
      <c r="I106" s="186"/>
      <c r="J106" s="187">
        <f t="shared" ref="J106:J117" si="0">ROUND(I106*H106,2)</f>
        <v>0</v>
      </c>
      <c r="K106" s="183" t="s">
        <v>253</v>
      </c>
      <c r="L106" s="40"/>
      <c r="M106" s="188" t="s">
        <v>5</v>
      </c>
      <c r="N106" s="189" t="s">
        <v>44</v>
      </c>
      <c r="O106" s="41"/>
      <c r="P106" s="190">
        <f t="shared" ref="P106:P117" si="1">O106*H106</f>
        <v>0</v>
      </c>
      <c r="Q106" s="190">
        <v>0</v>
      </c>
      <c r="R106" s="190">
        <f t="shared" ref="R106:R117" si="2">Q106*H106</f>
        <v>0</v>
      </c>
      <c r="S106" s="190">
        <v>0</v>
      </c>
      <c r="T106" s="191">
        <f t="shared" ref="T106:T117" si="3">S106*H106</f>
        <v>0</v>
      </c>
      <c r="AR106" s="23" t="s">
        <v>254</v>
      </c>
      <c r="AT106" s="23" t="s">
        <v>249</v>
      </c>
      <c r="AU106" s="23" t="s">
        <v>82</v>
      </c>
      <c r="AY106" s="23" t="s">
        <v>246</v>
      </c>
      <c r="BE106" s="192">
        <f t="shared" ref="BE106:BE117" si="4">IF(N106="základní",J106,0)</f>
        <v>0</v>
      </c>
      <c r="BF106" s="192">
        <f t="shared" ref="BF106:BF117" si="5">IF(N106="snížená",J106,0)</f>
        <v>0</v>
      </c>
      <c r="BG106" s="192">
        <f t="shared" ref="BG106:BG117" si="6">IF(N106="zákl. přenesená",J106,0)</f>
        <v>0</v>
      </c>
      <c r="BH106" s="192">
        <f t="shared" ref="BH106:BH117" si="7">IF(N106="sníž. přenesená",J106,0)</f>
        <v>0</v>
      </c>
      <c r="BI106" s="192">
        <f t="shared" ref="BI106:BI117" si="8">IF(N106="nulová",J106,0)</f>
        <v>0</v>
      </c>
      <c r="BJ106" s="23" t="s">
        <v>80</v>
      </c>
      <c r="BK106" s="192">
        <f t="shared" ref="BK106:BK117" si="9">ROUND(I106*H106,2)</f>
        <v>0</v>
      </c>
      <c r="BL106" s="23" t="s">
        <v>254</v>
      </c>
      <c r="BM106" s="23" t="s">
        <v>82</v>
      </c>
    </row>
    <row r="107" spans="2:65" s="1" customFormat="1" ht="22.5" customHeight="1">
      <c r="B107" s="180"/>
      <c r="C107" s="181" t="s">
        <v>82</v>
      </c>
      <c r="D107" s="181" t="s">
        <v>249</v>
      </c>
      <c r="E107" s="182" t="s">
        <v>1285</v>
      </c>
      <c r="F107" s="183" t="s">
        <v>1286</v>
      </c>
      <c r="G107" s="184" t="s">
        <v>359</v>
      </c>
      <c r="H107" s="185">
        <v>2.0960000000000001</v>
      </c>
      <c r="I107" s="186"/>
      <c r="J107" s="187">
        <f t="shared" si="0"/>
        <v>0</v>
      </c>
      <c r="K107" s="183" t="s">
        <v>253</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254</v>
      </c>
    </row>
    <row r="108" spans="2:65" s="1" customFormat="1" ht="31.5" customHeight="1">
      <c r="B108" s="180"/>
      <c r="C108" s="181" t="s">
        <v>257</v>
      </c>
      <c r="D108" s="181" t="s">
        <v>249</v>
      </c>
      <c r="E108" s="182" t="s">
        <v>1214</v>
      </c>
      <c r="F108" s="183" t="s">
        <v>1215</v>
      </c>
      <c r="G108" s="184" t="s">
        <v>359</v>
      </c>
      <c r="H108" s="185">
        <v>9.89</v>
      </c>
      <c r="I108" s="186"/>
      <c r="J108" s="187">
        <f t="shared" si="0"/>
        <v>0</v>
      </c>
      <c r="K108" s="183" t="s">
        <v>253</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260</v>
      </c>
    </row>
    <row r="109" spans="2:65" s="1" customFormat="1" ht="22.5" customHeight="1">
      <c r="B109" s="180"/>
      <c r="C109" s="181" t="s">
        <v>254</v>
      </c>
      <c r="D109" s="181" t="s">
        <v>249</v>
      </c>
      <c r="E109" s="182" t="s">
        <v>748</v>
      </c>
      <c r="F109" s="183" t="s">
        <v>749</v>
      </c>
      <c r="G109" s="184" t="s">
        <v>359</v>
      </c>
      <c r="H109" s="185">
        <v>0.20200000000000001</v>
      </c>
      <c r="I109" s="186"/>
      <c r="J109" s="187">
        <f t="shared" si="0"/>
        <v>0</v>
      </c>
      <c r="K109" s="183" t="s">
        <v>253</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265</v>
      </c>
    </row>
    <row r="110" spans="2:65" s="1" customFormat="1" ht="22.5" customHeight="1">
      <c r="B110" s="180"/>
      <c r="C110" s="181" t="s">
        <v>245</v>
      </c>
      <c r="D110" s="181" t="s">
        <v>249</v>
      </c>
      <c r="E110" s="182" t="s">
        <v>750</v>
      </c>
      <c r="F110" s="183" t="s">
        <v>751</v>
      </c>
      <c r="G110" s="184" t="s">
        <v>373</v>
      </c>
      <c r="H110" s="185">
        <v>0.15</v>
      </c>
      <c r="I110" s="186"/>
      <c r="J110" s="187">
        <f t="shared" si="0"/>
        <v>0</v>
      </c>
      <c r="K110" s="183" t="s">
        <v>253</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268</v>
      </c>
    </row>
    <row r="111" spans="2:65" s="1" customFormat="1" ht="31.5" customHeight="1">
      <c r="B111" s="180"/>
      <c r="C111" s="181" t="s">
        <v>260</v>
      </c>
      <c r="D111" s="181" t="s">
        <v>249</v>
      </c>
      <c r="E111" s="182" t="s">
        <v>761</v>
      </c>
      <c r="F111" s="183" t="s">
        <v>762</v>
      </c>
      <c r="G111" s="184" t="s">
        <v>376</v>
      </c>
      <c r="H111" s="185">
        <v>15.37</v>
      </c>
      <c r="I111" s="186"/>
      <c r="J111" s="187">
        <f t="shared" si="0"/>
        <v>0</v>
      </c>
      <c r="K111" s="183" t="s">
        <v>253</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271</v>
      </c>
    </row>
    <row r="112" spans="2:65" s="1" customFormat="1" ht="31.5" customHeight="1">
      <c r="B112" s="180"/>
      <c r="C112" s="181" t="s">
        <v>272</v>
      </c>
      <c r="D112" s="181" t="s">
        <v>249</v>
      </c>
      <c r="E112" s="182" t="s">
        <v>1221</v>
      </c>
      <c r="F112" s="183" t="s">
        <v>1222</v>
      </c>
      <c r="G112" s="184" t="s">
        <v>376</v>
      </c>
      <c r="H112" s="185">
        <v>24.92</v>
      </c>
      <c r="I112" s="186"/>
      <c r="J112" s="187">
        <f t="shared" si="0"/>
        <v>0</v>
      </c>
      <c r="K112" s="183" t="s">
        <v>253</v>
      </c>
      <c r="L112" s="40"/>
      <c r="M112" s="188" t="s">
        <v>5</v>
      </c>
      <c r="N112" s="189" t="s">
        <v>44</v>
      </c>
      <c r="O112" s="41"/>
      <c r="P112" s="190">
        <f t="shared" si="1"/>
        <v>0</v>
      </c>
      <c r="Q112" s="190">
        <v>0</v>
      </c>
      <c r="R112" s="190">
        <f t="shared" si="2"/>
        <v>0</v>
      </c>
      <c r="S112" s="190">
        <v>0</v>
      </c>
      <c r="T112" s="191">
        <f t="shared" si="3"/>
        <v>0</v>
      </c>
      <c r="AR112" s="23" t="s">
        <v>254</v>
      </c>
      <c r="AT112" s="23" t="s">
        <v>249</v>
      </c>
      <c r="AU112" s="23" t="s">
        <v>82</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275</v>
      </c>
    </row>
    <row r="113" spans="2:65" s="1" customFormat="1" ht="22.5" customHeight="1">
      <c r="B113" s="180"/>
      <c r="C113" s="181" t="s">
        <v>265</v>
      </c>
      <c r="D113" s="181" t="s">
        <v>249</v>
      </c>
      <c r="E113" s="182" t="s">
        <v>763</v>
      </c>
      <c r="F113" s="183" t="s">
        <v>764</v>
      </c>
      <c r="G113" s="184" t="s">
        <v>376</v>
      </c>
      <c r="H113" s="185">
        <v>0.89600000000000002</v>
      </c>
      <c r="I113" s="186"/>
      <c r="J113" s="187">
        <f t="shared" si="0"/>
        <v>0</v>
      </c>
      <c r="K113" s="183" t="s">
        <v>253</v>
      </c>
      <c r="L113" s="40"/>
      <c r="M113" s="188" t="s">
        <v>5</v>
      </c>
      <c r="N113" s="189" t="s">
        <v>44</v>
      </c>
      <c r="O113" s="41"/>
      <c r="P113" s="190">
        <f t="shared" si="1"/>
        <v>0</v>
      </c>
      <c r="Q113" s="190">
        <v>0</v>
      </c>
      <c r="R113" s="190">
        <f t="shared" si="2"/>
        <v>0</v>
      </c>
      <c r="S113" s="190">
        <v>0</v>
      </c>
      <c r="T113" s="191">
        <f t="shared" si="3"/>
        <v>0</v>
      </c>
      <c r="AR113" s="23" t="s">
        <v>254</v>
      </c>
      <c r="AT113" s="23" t="s">
        <v>249</v>
      </c>
      <c r="AU113" s="23" t="s">
        <v>82</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278</v>
      </c>
    </row>
    <row r="114" spans="2:65" s="1" customFormat="1" ht="31.5" customHeight="1">
      <c r="B114" s="180"/>
      <c r="C114" s="181" t="s">
        <v>279</v>
      </c>
      <c r="D114" s="181" t="s">
        <v>249</v>
      </c>
      <c r="E114" s="182" t="s">
        <v>765</v>
      </c>
      <c r="F114" s="183" t="s">
        <v>766</v>
      </c>
      <c r="G114" s="184" t="s">
        <v>376</v>
      </c>
      <c r="H114" s="185">
        <v>2.7</v>
      </c>
      <c r="I114" s="186"/>
      <c r="J114" s="187">
        <f t="shared" si="0"/>
        <v>0</v>
      </c>
      <c r="K114" s="183" t="s">
        <v>253</v>
      </c>
      <c r="L114" s="40"/>
      <c r="M114" s="188" t="s">
        <v>5</v>
      </c>
      <c r="N114" s="189" t="s">
        <v>44</v>
      </c>
      <c r="O114" s="41"/>
      <c r="P114" s="190">
        <f t="shared" si="1"/>
        <v>0</v>
      </c>
      <c r="Q114" s="190">
        <v>0</v>
      </c>
      <c r="R114" s="190">
        <f t="shared" si="2"/>
        <v>0</v>
      </c>
      <c r="S114" s="190">
        <v>0</v>
      </c>
      <c r="T114" s="191">
        <f t="shared" si="3"/>
        <v>0</v>
      </c>
      <c r="AR114" s="23" t="s">
        <v>254</v>
      </c>
      <c r="AT114" s="23" t="s">
        <v>249</v>
      </c>
      <c r="AU114" s="23" t="s">
        <v>82</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282</v>
      </c>
    </row>
    <row r="115" spans="2:65" s="1" customFormat="1" ht="22.5" customHeight="1">
      <c r="B115" s="180"/>
      <c r="C115" s="181" t="s">
        <v>268</v>
      </c>
      <c r="D115" s="181" t="s">
        <v>249</v>
      </c>
      <c r="E115" s="182" t="s">
        <v>767</v>
      </c>
      <c r="F115" s="183" t="s">
        <v>768</v>
      </c>
      <c r="G115" s="184" t="s">
        <v>376</v>
      </c>
      <c r="H115" s="185">
        <v>3.78</v>
      </c>
      <c r="I115" s="186"/>
      <c r="J115" s="187">
        <f t="shared" si="0"/>
        <v>0</v>
      </c>
      <c r="K115" s="183" t="s">
        <v>253</v>
      </c>
      <c r="L115" s="40"/>
      <c r="M115" s="188" t="s">
        <v>5</v>
      </c>
      <c r="N115" s="189" t="s">
        <v>44</v>
      </c>
      <c r="O115" s="41"/>
      <c r="P115" s="190">
        <f t="shared" si="1"/>
        <v>0</v>
      </c>
      <c r="Q115" s="190">
        <v>0</v>
      </c>
      <c r="R115" s="190">
        <f t="shared" si="2"/>
        <v>0</v>
      </c>
      <c r="S115" s="190">
        <v>0</v>
      </c>
      <c r="T115" s="191">
        <f t="shared" si="3"/>
        <v>0</v>
      </c>
      <c r="AR115" s="23" t="s">
        <v>254</v>
      </c>
      <c r="AT115" s="23" t="s">
        <v>249</v>
      </c>
      <c r="AU115" s="23" t="s">
        <v>82</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285</v>
      </c>
    </row>
    <row r="116" spans="2:65" s="1" customFormat="1" ht="22.5" customHeight="1">
      <c r="B116" s="180"/>
      <c r="C116" s="181" t="s">
        <v>288</v>
      </c>
      <c r="D116" s="181" t="s">
        <v>249</v>
      </c>
      <c r="E116" s="182" t="s">
        <v>399</v>
      </c>
      <c r="F116" s="183" t="s">
        <v>771</v>
      </c>
      <c r="G116" s="184" t="s">
        <v>404</v>
      </c>
      <c r="H116" s="185">
        <v>1</v>
      </c>
      <c r="I116" s="186"/>
      <c r="J116" s="187">
        <f t="shared" si="0"/>
        <v>0</v>
      </c>
      <c r="K116" s="183" t="s">
        <v>5</v>
      </c>
      <c r="L116" s="40"/>
      <c r="M116" s="188" t="s">
        <v>5</v>
      </c>
      <c r="N116" s="189" t="s">
        <v>44</v>
      </c>
      <c r="O116" s="41"/>
      <c r="P116" s="190">
        <f t="shared" si="1"/>
        <v>0</v>
      </c>
      <c r="Q116" s="190">
        <v>0</v>
      </c>
      <c r="R116" s="190">
        <f t="shared" si="2"/>
        <v>0</v>
      </c>
      <c r="S116" s="190">
        <v>0</v>
      </c>
      <c r="T116" s="191">
        <f t="shared" si="3"/>
        <v>0</v>
      </c>
      <c r="AR116" s="23" t="s">
        <v>254</v>
      </c>
      <c r="AT116" s="23" t="s">
        <v>249</v>
      </c>
      <c r="AU116" s="23" t="s">
        <v>82</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291</v>
      </c>
    </row>
    <row r="117" spans="2:65" s="1" customFormat="1" ht="22.5" customHeight="1">
      <c r="B117" s="180"/>
      <c r="C117" s="181" t="s">
        <v>271</v>
      </c>
      <c r="D117" s="181" t="s">
        <v>249</v>
      </c>
      <c r="E117" s="182" t="s">
        <v>402</v>
      </c>
      <c r="F117" s="183" t="s">
        <v>403</v>
      </c>
      <c r="G117" s="184" t="s">
        <v>404</v>
      </c>
      <c r="H117" s="185">
        <v>1</v>
      </c>
      <c r="I117" s="186"/>
      <c r="J117" s="187">
        <f t="shared" si="0"/>
        <v>0</v>
      </c>
      <c r="K117" s="183" t="s">
        <v>5</v>
      </c>
      <c r="L117" s="40"/>
      <c r="M117" s="188" t="s">
        <v>5</v>
      </c>
      <c r="N117" s="189" t="s">
        <v>44</v>
      </c>
      <c r="O117" s="41"/>
      <c r="P117" s="190">
        <f t="shared" si="1"/>
        <v>0</v>
      </c>
      <c r="Q117" s="190">
        <v>0</v>
      </c>
      <c r="R117" s="190">
        <f t="shared" si="2"/>
        <v>0</v>
      </c>
      <c r="S117" s="190">
        <v>0</v>
      </c>
      <c r="T117" s="191">
        <f t="shared" si="3"/>
        <v>0</v>
      </c>
      <c r="AR117" s="23" t="s">
        <v>254</v>
      </c>
      <c r="AT117" s="23" t="s">
        <v>249</v>
      </c>
      <c r="AU117" s="23" t="s">
        <v>82</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294</v>
      </c>
    </row>
    <row r="118" spans="2:65" s="11" customFormat="1" ht="29.85" customHeight="1">
      <c r="B118" s="166"/>
      <c r="D118" s="177" t="s">
        <v>72</v>
      </c>
      <c r="E118" s="178" t="s">
        <v>254</v>
      </c>
      <c r="F118" s="178" t="s">
        <v>772</v>
      </c>
      <c r="I118" s="169"/>
      <c r="J118" s="179">
        <f>BK118</f>
        <v>0</v>
      </c>
      <c r="L118" s="166"/>
      <c r="M118" s="171"/>
      <c r="N118" s="172"/>
      <c r="O118" s="172"/>
      <c r="P118" s="173">
        <f>SUM(P119:P138)</f>
        <v>0</v>
      </c>
      <c r="Q118" s="172"/>
      <c r="R118" s="173">
        <f>SUM(R119:R138)</f>
        <v>0</v>
      </c>
      <c r="S118" s="172"/>
      <c r="T118" s="174">
        <f>SUM(T119:T138)</f>
        <v>0</v>
      </c>
      <c r="AR118" s="167" t="s">
        <v>80</v>
      </c>
      <c r="AT118" s="175" t="s">
        <v>72</v>
      </c>
      <c r="AU118" s="175" t="s">
        <v>80</v>
      </c>
      <c r="AY118" s="167" t="s">
        <v>246</v>
      </c>
      <c r="BK118" s="176">
        <f>SUM(BK119:BK138)</f>
        <v>0</v>
      </c>
    </row>
    <row r="119" spans="2:65" s="1" customFormat="1" ht="22.5" customHeight="1">
      <c r="B119" s="180"/>
      <c r="C119" s="181" t="s">
        <v>295</v>
      </c>
      <c r="D119" s="181" t="s">
        <v>249</v>
      </c>
      <c r="E119" s="182" t="s">
        <v>1346</v>
      </c>
      <c r="F119" s="183" t="s">
        <v>1347</v>
      </c>
      <c r="G119" s="184" t="s">
        <v>359</v>
      </c>
      <c r="H119" s="185">
        <v>23.393000000000001</v>
      </c>
      <c r="I119" s="186"/>
      <c r="J119" s="187">
        <f t="shared" ref="J119:J126" si="10">ROUND(I119*H119,2)</f>
        <v>0</v>
      </c>
      <c r="K119" s="183" t="s">
        <v>253</v>
      </c>
      <c r="L119" s="40"/>
      <c r="M119" s="188" t="s">
        <v>5</v>
      </c>
      <c r="N119" s="189" t="s">
        <v>44</v>
      </c>
      <c r="O119" s="41"/>
      <c r="P119" s="190">
        <f t="shared" ref="P119:P126" si="11">O119*H119</f>
        <v>0</v>
      </c>
      <c r="Q119" s="190">
        <v>0</v>
      </c>
      <c r="R119" s="190">
        <f t="shared" ref="R119:R126" si="12">Q119*H119</f>
        <v>0</v>
      </c>
      <c r="S119" s="190">
        <v>0</v>
      </c>
      <c r="T119" s="191">
        <f t="shared" ref="T119:T126" si="13">S119*H119</f>
        <v>0</v>
      </c>
      <c r="AR119" s="23" t="s">
        <v>254</v>
      </c>
      <c r="AT119" s="23" t="s">
        <v>249</v>
      </c>
      <c r="AU119" s="23" t="s">
        <v>82</v>
      </c>
      <c r="AY119" s="23" t="s">
        <v>246</v>
      </c>
      <c r="BE119" s="192">
        <f t="shared" ref="BE119:BE126" si="14">IF(N119="základní",J119,0)</f>
        <v>0</v>
      </c>
      <c r="BF119" s="192">
        <f t="shared" ref="BF119:BF126" si="15">IF(N119="snížená",J119,0)</f>
        <v>0</v>
      </c>
      <c r="BG119" s="192">
        <f t="shared" ref="BG119:BG126" si="16">IF(N119="zákl. přenesená",J119,0)</f>
        <v>0</v>
      </c>
      <c r="BH119" s="192">
        <f t="shared" ref="BH119:BH126" si="17">IF(N119="sníž. přenesená",J119,0)</f>
        <v>0</v>
      </c>
      <c r="BI119" s="192">
        <f t="shared" ref="BI119:BI126" si="18">IF(N119="nulová",J119,0)</f>
        <v>0</v>
      </c>
      <c r="BJ119" s="23" t="s">
        <v>80</v>
      </c>
      <c r="BK119" s="192">
        <f t="shared" ref="BK119:BK126" si="19">ROUND(I119*H119,2)</f>
        <v>0</v>
      </c>
      <c r="BL119" s="23" t="s">
        <v>254</v>
      </c>
      <c r="BM119" s="23" t="s">
        <v>298</v>
      </c>
    </row>
    <row r="120" spans="2:65" s="1" customFormat="1" ht="22.5" customHeight="1">
      <c r="B120" s="180"/>
      <c r="C120" s="181" t="s">
        <v>275</v>
      </c>
      <c r="D120" s="181" t="s">
        <v>249</v>
      </c>
      <c r="E120" s="182" t="s">
        <v>1348</v>
      </c>
      <c r="F120" s="183" t="s">
        <v>1349</v>
      </c>
      <c r="G120" s="184" t="s">
        <v>376</v>
      </c>
      <c r="H120" s="185">
        <v>4.5529999999999999</v>
      </c>
      <c r="I120" s="186"/>
      <c r="J120" s="187">
        <f t="shared" si="10"/>
        <v>0</v>
      </c>
      <c r="K120" s="183" t="s">
        <v>253</v>
      </c>
      <c r="L120" s="40"/>
      <c r="M120" s="188" t="s">
        <v>5</v>
      </c>
      <c r="N120" s="189" t="s">
        <v>44</v>
      </c>
      <c r="O120" s="41"/>
      <c r="P120" s="190">
        <f t="shared" si="11"/>
        <v>0</v>
      </c>
      <c r="Q120" s="190">
        <v>0</v>
      </c>
      <c r="R120" s="190">
        <f t="shared" si="12"/>
        <v>0</v>
      </c>
      <c r="S120" s="190">
        <v>0</v>
      </c>
      <c r="T120" s="191">
        <f t="shared" si="13"/>
        <v>0</v>
      </c>
      <c r="AR120" s="23" t="s">
        <v>254</v>
      </c>
      <c r="AT120" s="23" t="s">
        <v>249</v>
      </c>
      <c r="AU120" s="23" t="s">
        <v>82</v>
      </c>
      <c r="AY120" s="23" t="s">
        <v>246</v>
      </c>
      <c r="BE120" s="192">
        <f t="shared" si="14"/>
        <v>0</v>
      </c>
      <c r="BF120" s="192">
        <f t="shared" si="15"/>
        <v>0</v>
      </c>
      <c r="BG120" s="192">
        <f t="shared" si="16"/>
        <v>0</v>
      </c>
      <c r="BH120" s="192">
        <f t="shared" si="17"/>
        <v>0</v>
      </c>
      <c r="BI120" s="192">
        <f t="shared" si="18"/>
        <v>0</v>
      </c>
      <c r="BJ120" s="23" t="s">
        <v>80</v>
      </c>
      <c r="BK120" s="192">
        <f t="shared" si="19"/>
        <v>0</v>
      </c>
      <c r="BL120" s="23" t="s">
        <v>254</v>
      </c>
      <c r="BM120" s="23" t="s">
        <v>301</v>
      </c>
    </row>
    <row r="121" spans="2:65" s="1" customFormat="1" ht="22.5" customHeight="1">
      <c r="B121" s="180"/>
      <c r="C121" s="181" t="s">
        <v>11</v>
      </c>
      <c r="D121" s="181" t="s">
        <v>249</v>
      </c>
      <c r="E121" s="182" t="s">
        <v>1350</v>
      </c>
      <c r="F121" s="183" t="s">
        <v>1351</v>
      </c>
      <c r="G121" s="184" t="s">
        <v>376</v>
      </c>
      <c r="H121" s="185">
        <v>4.5529999999999999</v>
      </c>
      <c r="I121" s="186"/>
      <c r="J121" s="187">
        <f t="shared" si="10"/>
        <v>0</v>
      </c>
      <c r="K121" s="183" t="s">
        <v>253</v>
      </c>
      <c r="L121" s="40"/>
      <c r="M121" s="188" t="s">
        <v>5</v>
      </c>
      <c r="N121" s="189" t="s">
        <v>44</v>
      </c>
      <c r="O121" s="41"/>
      <c r="P121" s="190">
        <f t="shared" si="11"/>
        <v>0</v>
      </c>
      <c r="Q121" s="190">
        <v>0</v>
      </c>
      <c r="R121" s="190">
        <f t="shared" si="12"/>
        <v>0</v>
      </c>
      <c r="S121" s="190">
        <v>0</v>
      </c>
      <c r="T121" s="191">
        <f t="shared" si="13"/>
        <v>0</v>
      </c>
      <c r="AR121" s="23" t="s">
        <v>254</v>
      </c>
      <c r="AT121" s="23" t="s">
        <v>249</v>
      </c>
      <c r="AU121" s="23" t="s">
        <v>82</v>
      </c>
      <c r="AY121" s="23" t="s">
        <v>246</v>
      </c>
      <c r="BE121" s="192">
        <f t="shared" si="14"/>
        <v>0</v>
      </c>
      <c r="BF121" s="192">
        <f t="shared" si="15"/>
        <v>0</v>
      </c>
      <c r="BG121" s="192">
        <f t="shared" si="16"/>
        <v>0</v>
      </c>
      <c r="BH121" s="192">
        <f t="shared" si="17"/>
        <v>0</v>
      </c>
      <c r="BI121" s="192">
        <f t="shared" si="18"/>
        <v>0</v>
      </c>
      <c r="BJ121" s="23" t="s">
        <v>80</v>
      </c>
      <c r="BK121" s="192">
        <f t="shared" si="19"/>
        <v>0</v>
      </c>
      <c r="BL121" s="23" t="s">
        <v>254</v>
      </c>
      <c r="BM121" s="23" t="s">
        <v>304</v>
      </c>
    </row>
    <row r="122" spans="2:65" s="1" customFormat="1" ht="22.5" customHeight="1">
      <c r="B122" s="180"/>
      <c r="C122" s="181" t="s">
        <v>278</v>
      </c>
      <c r="D122" s="181" t="s">
        <v>249</v>
      </c>
      <c r="E122" s="182" t="s">
        <v>1352</v>
      </c>
      <c r="F122" s="183" t="s">
        <v>1353</v>
      </c>
      <c r="G122" s="184" t="s">
        <v>376</v>
      </c>
      <c r="H122" s="185">
        <v>4.5529999999999999</v>
      </c>
      <c r="I122" s="186"/>
      <c r="J122" s="187">
        <f t="shared" si="10"/>
        <v>0</v>
      </c>
      <c r="K122" s="183" t="s">
        <v>253</v>
      </c>
      <c r="L122" s="40"/>
      <c r="M122" s="188" t="s">
        <v>5</v>
      </c>
      <c r="N122" s="189" t="s">
        <v>44</v>
      </c>
      <c r="O122" s="41"/>
      <c r="P122" s="190">
        <f t="shared" si="11"/>
        <v>0</v>
      </c>
      <c r="Q122" s="190">
        <v>0</v>
      </c>
      <c r="R122" s="190">
        <f t="shared" si="12"/>
        <v>0</v>
      </c>
      <c r="S122" s="190">
        <v>0</v>
      </c>
      <c r="T122" s="191">
        <f t="shared" si="13"/>
        <v>0</v>
      </c>
      <c r="AR122" s="23" t="s">
        <v>254</v>
      </c>
      <c r="AT122" s="23" t="s">
        <v>249</v>
      </c>
      <c r="AU122" s="23" t="s">
        <v>82</v>
      </c>
      <c r="AY122" s="23" t="s">
        <v>246</v>
      </c>
      <c r="BE122" s="192">
        <f t="shared" si="14"/>
        <v>0</v>
      </c>
      <c r="BF122" s="192">
        <f t="shared" si="15"/>
        <v>0</v>
      </c>
      <c r="BG122" s="192">
        <f t="shared" si="16"/>
        <v>0</v>
      </c>
      <c r="BH122" s="192">
        <f t="shared" si="17"/>
        <v>0</v>
      </c>
      <c r="BI122" s="192">
        <f t="shared" si="18"/>
        <v>0</v>
      </c>
      <c r="BJ122" s="23" t="s">
        <v>80</v>
      </c>
      <c r="BK122" s="192">
        <f t="shared" si="19"/>
        <v>0</v>
      </c>
      <c r="BL122" s="23" t="s">
        <v>254</v>
      </c>
      <c r="BM122" s="23" t="s">
        <v>309</v>
      </c>
    </row>
    <row r="123" spans="2:65" s="1" customFormat="1" ht="22.5" customHeight="1">
      <c r="B123" s="180"/>
      <c r="C123" s="181" t="s">
        <v>398</v>
      </c>
      <c r="D123" s="181" t="s">
        <v>249</v>
      </c>
      <c r="E123" s="182" t="s">
        <v>1354</v>
      </c>
      <c r="F123" s="183" t="s">
        <v>1355</v>
      </c>
      <c r="G123" s="184" t="s">
        <v>376</v>
      </c>
      <c r="H123" s="185">
        <v>4.5529999999999999</v>
      </c>
      <c r="I123" s="186"/>
      <c r="J123" s="187">
        <f t="shared" si="10"/>
        <v>0</v>
      </c>
      <c r="K123" s="183" t="s">
        <v>253</v>
      </c>
      <c r="L123" s="40"/>
      <c r="M123" s="188" t="s">
        <v>5</v>
      </c>
      <c r="N123" s="189" t="s">
        <v>44</v>
      </c>
      <c r="O123" s="41"/>
      <c r="P123" s="190">
        <f t="shared" si="11"/>
        <v>0</v>
      </c>
      <c r="Q123" s="190">
        <v>0</v>
      </c>
      <c r="R123" s="190">
        <f t="shared" si="12"/>
        <v>0</v>
      </c>
      <c r="S123" s="190">
        <v>0</v>
      </c>
      <c r="T123" s="191">
        <f t="shared" si="13"/>
        <v>0</v>
      </c>
      <c r="AR123" s="23" t="s">
        <v>254</v>
      </c>
      <c r="AT123" s="23" t="s">
        <v>249</v>
      </c>
      <c r="AU123" s="23" t="s">
        <v>82</v>
      </c>
      <c r="AY123" s="23" t="s">
        <v>246</v>
      </c>
      <c r="BE123" s="192">
        <f t="shared" si="14"/>
        <v>0</v>
      </c>
      <c r="BF123" s="192">
        <f t="shared" si="15"/>
        <v>0</v>
      </c>
      <c r="BG123" s="192">
        <f t="shared" si="16"/>
        <v>0</v>
      </c>
      <c r="BH123" s="192">
        <f t="shared" si="17"/>
        <v>0</v>
      </c>
      <c r="BI123" s="192">
        <f t="shared" si="18"/>
        <v>0</v>
      </c>
      <c r="BJ123" s="23" t="s">
        <v>80</v>
      </c>
      <c r="BK123" s="192">
        <f t="shared" si="19"/>
        <v>0</v>
      </c>
      <c r="BL123" s="23" t="s">
        <v>254</v>
      </c>
      <c r="BM123" s="23" t="s">
        <v>401</v>
      </c>
    </row>
    <row r="124" spans="2:65" s="1" customFormat="1" ht="22.5" customHeight="1">
      <c r="B124" s="180"/>
      <c r="C124" s="181" t="s">
        <v>282</v>
      </c>
      <c r="D124" s="181" t="s">
        <v>249</v>
      </c>
      <c r="E124" s="182" t="s">
        <v>1356</v>
      </c>
      <c r="F124" s="183" t="s">
        <v>1357</v>
      </c>
      <c r="G124" s="184" t="s">
        <v>376</v>
      </c>
      <c r="H124" s="185">
        <v>311.89999999999998</v>
      </c>
      <c r="I124" s="186"/>
      <c r="J124" s="187">
        <f t="shared" si="10"/>
        <v>0</v>
      </c>
      <c r="K124" s="183" t="s">
        <v>5</v>
      </c>
      <c r="L124" s="40"/>
      <c r="M124" s="188" t="s">
        <v>5</v>
      </c>
      <c r="N124" s="189" t="s">
        <v>44</v>
      </c>
      <c r="O124" s="41"/>
      <c r="P124" s="190">
        <f t="shared" si="11"/>
        <v>0</v>
      </c>
      <c r="Q124" s="190">
        <v>0</v>
      </c>
      <c r="R124" s="190">
        <f t="shared" si="12"/>
        <v>0</v>
      </c>
      <c r="S124" s="190">
        <v>0</v>
      </c>
      <c r="T124" s="191">
        <f t="shared" si="13"/>
        <v>0</v>
      </c>
      <c r="AR124" s="23" t="s">
        <v>254</v>
      </c>
      <c r="AT124" s="23" t="s">
        <v>249</v>
      </c>
      <c r="AU124" s="23" t="s">
        <v>82</v>
      </c>
      <c r="AY124" s="23" t="s">
        <v>246</v>
      </c>
      <c r="BE124" s="192">
        <f t="shared" si="14"/>
        <v>0</v>
      </c>
      <c r="BF124" s="192">
        <f t="shared" si="15"/>
        <v>0</v>
      </c>
      <c r="BG124" s="192">
        <f t="shared" si="16"/>
        <v>0</v>
      </c>
      <c r="BH124" s="192">
        <f t="shared" si="17"/>
        <v>0</v>
      </c>
      <c r="BI124" s="192">
        <f t="shared" si="18"/>
        <v>0</v>
      </c>
      <c r="BJ124" s="23" t="s">
        <v>80</v>
      </c>
      <c r="BK124" s="192">
        <f t="shared" si="19"/>
        <v>0</v>
      </c>
      <c r="BL124" s="23" t="s">
        <v>254</v>
      </c>
      <c r="BM124" s="23" t="s">
        <v>314</v>
      </c>
    </row>
    <row r="125" spans="2:65" s="1" customFormat="1" ht="22.5" customHeight="1">
      <c r="B125" s="180"/>
      <c r="C125" s="181" t="s">
        <v>315</v>
      </c>
      <c r="D125" s="181" t="s">
        <v>249</v>
      </c>
      <c r="E125" s="182" t="s">
        <v>1358</v>
      </c>
      <c r="F125" s="183" t="s">
        <v>1359</v>
      </c>
      <c r="G125" s="184" t="s">
        <v>376</v>
      </c>
      <c r="H125" s="185">
        <v>311.89999999999998</v>
      </c>
      <c r="I125" s="186"/>
      <c r="J125" s="187">
        <f t="shared" si="10"/>
        <v>0</v>
      </c>
      <c r="K125" s="183" t="s">
        <v>253</v>
      </c>
      <c r="L125" s="40"/>
      <c r="M125" s="188" t="s">
        <v>5</v>
      </c>
      <c r="N125" s="189" t="s">
        <v>44</v>
      </c>
      <c r="O125" s="41"/>
      <c r="P125" s="190">
        <f t="shared" si="11"/>
        <v>0</v>
      </c>
      <c r="Q125" s="190">
        <v>0</v>
      </c>
      <c r="R125" s="190">
        <f t="shared" si="12"/>
        <v>0</v>
      </c>
      <c r="S125" s="190">
        <v>0</v>
      </c>
      <c r="T125" s="191">
        <f t="shared" si="13"/>
        <v>0</v>
      </c>
      <c r="AR125" s="23" t="s">
        <v>254</v>
      </c>
      <c r="AT125" s="23" t="s">
        <v>249</v>
      </c>
      <c r="AU125" s="23" t="s">
        <v>82</v>
      </c>
      <c r="AY125" s="23" t="s">
        <v>246</v>
      </c>
      <c r="BE125" s="192">
        <f t="shared" si="14"/>
        <v>0</v>
      </c>
      <c r="BF125" s="192">
        <f t="shared" si="15"/>
        <v>0</v>
      </c>
      <c r="BG125" s="192">
        <f t="shared" si="16"/>
        <v>0</v>
      </c>
      <c r="BH125" s="192">
        <f t="shared" si="17"/>
        <v>0</v>
      </c>
      <c r="BI125" s="192">
        <f t="shared" si="18"/>
        <v>0</v>
      </c>
      <c r="BJ125" s="23" t="s">
        <v>80</v>
      </c>
      <c r="BK125" s="192">
        <f t="shared" si="19"/>
        <v>0</v>
      </c>
      <c r="BL125" s="23" t="s">
        <v>254</v>
      </c>
      <c r="BM125" s="23" t="s">
        <v>318</v>
      </c>
    </row>
    <row r="126" spans="2:65" s="1" customFormat="1" ht="22.5" customHeight="1">
      <c r="B126" s="180"/>
      <c r="C126" s="181" t="s">
        <v>285</v>
      </c>
      <c r="D126" s="181" t="s">
        <v>249</v>
      </c>
      <c r="E126" s="182" t="s">
        <v>1360</v>
      </c>
      <c r="F126" s="183" t="s">
        <v>1361</v>
      </c>
      <c r="G126" s="184" t="s">
        <v>373</v>
      </c>
      <c r="H126" s="185">
        <v>0.50600000000000001</v>
      </c>
      <c r="I126" s="186"/>
      <c r="J126" s="187">
        <f t="shared" si="10"/>
        <v>0</v>
      </c>
      <c r="K126" s="183" t="s">
        <v>253</v>
      </c>
      <c r="L126" s="40"/>
      <c r="M126" s="188" t="s">
        <v>5</v>
      </c>
      <c r="N126" s="189" t="s">
        <v>44</v>
      </c>
      <c r="O126" s="41"/>
      <c r="P126" s="190">
        <f t="shared" si="11"/>
        <v>0</v>
      </c>
      <c r="Q126" s="190">
        <v>0</v>
      </c>
      <c r="R126" s="190">
        <f t="shared" si="12"/>
        <v>0</v>
      </c>
      <c r="S126" s="190">
        <v>0</v>
      </c>
      <c r="T126" s="191">
        <f t="shared" si="13"/>
        <v>0</v>
      </c>
      <c r="AR126" s="23" t="s">
        <v>254</v>
      </c>
      <c r="AT126" s="23" t="s">
        <v>249</v>
      </c>
      <c r="AU126" s="23" t="s">
        <v>82</v>
      </c>
      <c r="AY126" s="23" t="s">
        <v>246</v>
      </c>
      <c r="BE126" s="192">
        <f t="shared" si="14"/>
        <v>0</v>
      </c>
      <c r="BF126" s="192">
        <f t="shared" si="15"/>
        <v>0</v>
      </c>
      <c r="BG126" s="192">
        <f t="shared" si="16"/>
        <v>0</v>
      </c>
      <c r="BH126" s="192">
        <f t="shared" si="17"/>
        <v>0</v>
      </c>
      <c r="BI126" s="192">
        <f t="shared" si="18"/>
        <v>0</v>
      </c>
      <c r="BJ126" s="23" t="s">
        <v>80</v>
      </c>
      <c r="BK126" s="192">
        <f t="shared" si="19"/>
        <v>0</v>
      </c>
      <c r="BL126" s="23" t="s">
        <v>254</v>
      </c>
      <c r="BM126" s="23" t="s">
        <v>323</v>
      </c>
    </row>
    <row r="127" spans="2:65" s="12" customFormat="1" ht="13.5">
      <c r="B127" s="197"/>
      <c r="D127" s="198" t="s">
        <v>364</v>
      </c>
      <c r="E127" s="199" t="s">
        <v>5</v>
      </c>
      <c r="F127" s="200" t="s">
        <v>1362</v>
      </c>
      <c r="H127" s="201">
        <v>0.50600000000000001</v>
      </c>
      <c r="I127" s="202"/>
      <c r="L127" s="197"/>
      <c r="M127" s="203"/>
      <c r="N127" s="204"/>
      <c r="O127" s="204"/>
      <c r="P127" s="204"/>
      <c r="Q127" s="204"/>
      <c r="R127" s="204"/>
      <c r="S127" s="204"/>
      <c r="T127" s="205"/>
      <c r="AT127" s="199" t="s">
        <v>364</v>
      </c>
      <c r="AU127" s="199" t="s">
        <v>82</v>
      </c>
      <c r="AV127" s="12" t="s">
        <v>82</v>
      </c>
      <c r="AW127" s="12" t="s">
        <v>36</v>
      </c>
      <c r="AX127" s="12" t="s">
        <v>73</v>
      </c>
      <c r="AY127" s="199" t="s">
        <v>246</v>
      </c>
    </row>
    <row r="128" spans="2:65" s="13" customFormat="1" ht="13.5">
      <c r="B128" s="206"/>
      <c r="D128" s="207" t="s">
        <v>364</v>
      </c>
      <c r="E128" s="208" t="s">
        <v>5</v>
      </c>
      <c r="F128" s="209" t="s">
        <v>366</v>
      </c>
      <c r="H128" s="210">
        <v>0.50600000000000001</v>
      </c>
      <c r="I128" s="211"/>
      <c r="L128" s="206"/>
      <c r="M128" s="212"/>
      <c r="N128" s="213"/>
      <c r="O128" s="213"/>
      <c r="P128" s="213"/>
      <c r="Q128" s="213"/>
      <c r="R128" s="213"/>
      <c r="S128" s="213"/>
      <c r="T128" s="214"/>
      <c r="AT128" s="215" t="s">
        <v>364</v>
      </c>
      <c r="AU128" s="215" t="s">
        <v>82</v>
      </c>
      <c r="AV128" s="13" t="s">
        <v>254</v>
      </c>
      <c r="AW128" s="13" t="s">
        <v>36</v>
      </c>
      <c r="AX128" s="13" t="s">
        <v>80</v>
      </c>
      <c r="AY128" s="215" t="s">
        <v>246</v>
      </c>
    </row>
    <row r="129" spans="2:65" s="1" customFormat="1" ht="22.5" customHeight="1">
      <c r="B129" s="180"/>
      <c r="C129" s="181" t="s">
        <v>10</v>
      </c>
      <c r="D129" s="181" t="s">
        <v>249</v>
      </c>
      <c r="E129" s="182" t="s">
        <v>1363</v>
      </c>
      <c r="F129" s="183" t="s">
        <v>1364</v>
      </c>
      <c r="G129" s="184" t="s">
        <v>393</v>
      </c>
      <c r="H129" s="185">
        <v>52</v>
      </c>
      <c r="I129" s="186"/>
      <c r="J129" s="187">
        <f t="shared" ref="J129:J134" si="20">ROUND(I129*H129,2)</f>
        <v>0</v>
      </c>
      <c r="K129" s="183" t="s">
        <v>253</v>
      </c>
      <c r="L129" s="40"/>
      <c r="M129" s="188" t="s">
        <v>5</v>
      </c>
      <c r="N129" s="189" t="s">
        <v>44</v>
      </c>
      <c r="O129" s="41"/>
      <c r="P129" s="190">
        <f t="shared" ref="P129:P134" si="21">O129*H129</f>
        <v>0</v>
      </c>
      <c r="Q129" s="190">
        <v>0</v>
      </c>
      <c r="R129" s="190">
        <f t="shared" ref="R129:R134" si="22">Q129*H129</f>
        <v>0</v>
      </c>
      <c r="S129" s="190">
        <v>0</v>
      </c>
      <c r="T129" s="191">
        <f t="shared" ref="T129:T134" si="23">S129*H129</f>
        <v>0</v>
      </c>
      <c r="AR129" s="23" t="s">
        <v>254</v>
      </c>
      <c r="AT129" s="23" t="s">
        <v>249</v>
      </c>
      <c r="AU129" s="23" t="s">
        <v>82</v>
      </c>
      <c r="AY129" s="23" t="s">
        <v>246</v>
      </c>
      <c r="BE129" s="192">
        <f t="shared" ref="BE129:BE134" si="24">IF(N129="základní",J129,0)</f>
        <v>0</v>
      </c>
      <c r="BF129" s="192">
        <f t="shared" ref="BF129:BF134" si="25">IF(N129="snížená",J129,0)</f>
        <v>0</v>
      </c>
      <c r="BG129" s="192">
        <f t="shared" ref="BG129:BG134" si="26">IF(N129="zákl. přenesená",J129,0)</f>
        <v>0</v>
      </c>
      <c r="BH129" s="192">
        <f t="shared" ref="BH129:BH134" si="27">IF(N129="sníž. přenesená",J129,0)</f>
        <v>0</v>
      </c>
      <c r="BI129" s="192">
        <f t="shared" ref="BI129:BI134" si="28">IF(N129="nulová",J129,0)</f>
        <v>0</v>
      </c>
      <c r="BJ129" s="23" t="s">
        <v>80</v>
      </c>
      <c r="BK129" s="192">
        <f t="shared" ref="BK129:BK134" si="29">ROUND(I129*H129,2)</f>
        <v>0</v>
      </c>
      <c r="BL129" s="23" t="s">
        <v>254</v>
      </c>
      <c r="BM129" s="23" t="s">
        <v>326</v>
      </c>
    </row>
    <row r="130" spans="2:65" s="1" customFormat="1" ht="22.5" customHeight="1">
      <c r="B130" s="180"/>
      <c r="C130" s="181" t="s">
        <v>291</v>
      </c>
      <c r="D130" s="181" t="s">
        <v>249</v>
      </c>
      <c r="E130" s="182" t="s">
        <v>773</v>
      </c>
      <c r="F130" s="183" t="s">
        <v>774</v>
      </c>
      <c r="G130" s="184" t="s">
        <v>393</v>
      </c>
      <c r="H130" s="185">
        <v>109</v>
      </c>
      <c r="I130" s="186"/>
      <c r="J130" s="187">
        <f t="shared" si="20"/>
        <v>0</v>
      </c>
      <c r="K130" s="183" t="s">
        <v>253</v>
      </c>
      <c r="L130" s="40"/>
      <c r="M130" s="188" t="s">
        <v>5</v>
      </c>
      <c r="N130" s="189" t="s">
        <v>44</v>
      </c>
      <c r="O130" s="41"/>
      <c r="P130" s="190">
        <f t="shared" si="21"/>
        <v>0</v>
      </c>
      <c r="Q130" s="190">
        <v>0</v>
      </c>
      <c r="R130" s="190">
        <f t="shared" si="22"/>
        <v>0</v>
      </c>
      <c r="S130" s="190">
        <v>0</v>
      </c>
      <c r="T130" s="191">
        <f t="shared" si="23"/>
        <v>0</v>
      </c>
      <c r="AR130" s="23" t="s">
        <v>254</v>
      </c>
      <c r="AT130" s="23" t="s">
        <v>249</v>
      </c>
      <c r="AU130" s="23" t="s">
        <v>82</v>
      </c>
      <c r="AY130" s="23" t="s">
        <v>246</v>
      </c>
      <c r="BE130" s="192">
        <f t="shared" si="24"/>
        <v>0</v>
      </c>
      <c r="BF130" s="192">
        <f t="shared" si="25"/>
        <v>0</v>
      </c>
      <c r="BG130" s="192">
        <f t="shared" si="26"/>
        <v>0</v>
      </c>
      <c r="BH130" s="192">
        <f t="shared" si="27"/>
        <v>0</v>
      </c>
      <c r="BI130" s="192">
        <f t="shared" si="28"/>
        <v>0</v>
      </c>
      <c r="BJ130" s="23" t="s">
        <v>80</v>
      </c>
      <c r="BK130" s="192">
        <f t="shared" si="29"/>
        <v>0</v>
      </c>
      <c r="BL130" s="23" t="s">
        <v>254</v>
      </c>
      <c r="BM130" s="23" t="s">
        <v>414</v>
      </c>
    </row>
    <row r="131" spans="2:65" s="1" customFormat="1" ht="22.5" customHeight="1">
      <c r="B131" s="180"/>
      <c r="C131" s="181" t="s">
        <v>415</v>
      </c>
      <c r="D131" s="181" t="s">
        <v>249</v>
      </c>
      <c r="E131" s="182" t="s">
        <v>1365</v>
      </c>
      <c r="F131" s="183" t="s">
        <v>1366</v>
      </c>
      <c r="G131" s="184" t="s">
        <v>373</v>
      </c>
      <c r="H131" s="185">
        <v>0.85399999999999998</v>
      </c>
      <c r="I131" s="186"/>
      <c r="J131" s="187">
        <f t="shared" si="20"/>
        <v>0</v>
      </c>
      <c r="K131" s="183" t="s">
        <v>253</v>
      </c>
      <c r="L131" s="40"/>
      <c r="M131" s="188" t="s">
        <v>5</v>
      </c>
      <c r="N131" s="189" t="s">
        <v>44</v>
      </c>
      <c r="O131" s="41"/>
      <c r="P131" s="190">
        <f t="shared" si="21"/>
        <v>0</v>
      </c>
      <c r="Q131" s="190">
        <v>0</v>
      </c>
      <c r="R131" s="190">
        <f t="shared" si="22"/>
        <v>0</v>
      </c>
      <c r="S131" s="190">
        <v>0</v>
      </c>
      <c r="T131" s="191">
        <f t="shared" si="23"/>
        <v>0</v>
      </c>
      <c r="AR131" s="23" t="s">
        <v>254</v>
      </c>
      <c r="AT131" s="23" t="s">
        <v>249</v>
      </c>
      <c r="AU131" s="23" t="s">
        <v>82</v>
      </c>
      <c r="AY131" s="23" t="s">
        <v>246</v>
      </c>
      <c r="BE131" s="192">
        <f t="shared" si="24"/>
        <v>0</v>
      </c>
      <c r="BF131" s="192">
        <f t="shared" si="25"/>
        <v>0</v>
      </c>
      <c r="BG131" s="192">
        <f t="shared" si="26"/>
        <v>0</v>
      </c>
      <c r="BH131" s="192">
        <f t="shared" si="27"/>
        <v>0</v>
      </c>
      <c r="BI131" s="192">
        <f t="shared" si="28"/>
        <v>0</v>
      </c>
      <c r="BJ131" s="23" t="s">
        <v>80</v>
      </c>
      <c r="BK131" s="192">
        <f t="shared" si="29"/>
        <v>0</v>
      </c>
      <c r="BL131" s="23" t="s">
        <v>254</v>
      </c>
      <c r="BM131" s="23" t="s">
        <v>418</v>
      </c>
    </row>
    <row r="132" spans="2:65" s="1" customFormat="1" ht="22.5" customHeight="1">
      <c r="B132" s="180"/>
      <c r="C132" s="216" t="s">
        <v>294</v>
      </c>
      <c r="D132" s="216" t="s">
        <v>549</v>
      </c>
      <c r="E132" s="217" t="s">
        <v>1367</v>
      </c>
      <c r="F132" s="218" t="s">
        <v>1368</v>
      </c>
      <c r="G132" s="219" t="s">
        <v>373</v>
      </c>
      <c r="H132" s="220">
        <v>0.94099999999999995</v>
      </c>
      <c r="I132" s="221"/>
      <c r="J132" s="222">
        <f t="shared" si="20"/>
        <v>0</v>
      </c>
      <c r="K132" s="218" t="s">
        <v>5</v>
      </c>
      <c r="L132" s="223"/>
      <c r="M132" s="224" t="s">
        <v>5</v>
      </c>
      <c r="N132" s="225" t="s">
        <v>44</v>
      </c>
      <c r="O132" s="41"/>
      <c r="P132" s="190">
        <f t="shared" si="21"/>
        <v>0</v>
      </c>
      <c r="Q132" s="190">
        <v>0</v>
      </c>
      <c r="R132" s="190">
        <f t="shared" si="22"/>
        <v>0</v>
      </c>
      <c r="S132" s="190">
        <v>0</v>
      </c>
      <c r="T132" s="191">
        <f t="shared" si="23"/>
        <v>0</v>
      </c>
      <c r="AR132" s="23" t="s">
        <v>265</v>
      </c>
      <c r="AT132" s="23" t="s">
        <v>549</v>
      </c>
      <c r="AU132" s="23" t="s">
        <v>82</v>
      </c>
      <c r="AY132" s="23" t="s">
        <v>246</v>
      </c>
      <c r="BE132" s="192">
        <f t="shared" si="24"/>
        <v>0</v>
      </c>
      <c r="BF132" s="192">
        <f t="shared" si="25"/>
        <v>0</v>
      </c>
      <c r="BG132" s="192">
        <f t="shared" si="26"/>
        <v>0</v>
      </c>
      <c r="BH132" s="192">
        <f t="shared" si="27"/>
        <v>0</v>
      </c>
      <c r="BI132" s="192">
        <f t="shared" si="28"/>
        <v>0</v>
      </c>
      <c r="BJ132" s="23" t="s">
        <v>80</v>
      </c>
      <c r="BK132" s="192">
        <f t="shared" si="29"/>
        <v>0</v>
      </c>
      <c r="BL132" s="23" t="s">
        <v>254</v>
      </c>
      <c r="BM132" s="23" t="s">
        <v>424</v>
      </c>
    </row>
    <row r="133" spans="2:65" s="1" customFormat="1" ht="22.5" customHeight="1">
      <c r="B133" s="180"/>
      <c r="C133" s="181" t="s">
        <v>425</v>
      </c>
      <c r="D133" s="181" t="s">
        <v>249</v>
      </c>
      <c r="E133" s="182" t="s">
        <v>1261</v>
      </c>
      <c r="F133" s="183" t="s">
        <v>1262</v>
      </c>
      <c r="G133" s="184" t="s">
        <v>373</v>
      </c>
      <c r="H133" s="185">
        <v>11.193</v>
      </c>
      <c r="I133" s="186"/>
      <c r="J133" s="187">
        <f t="shared" si="20"/>
        <v>0</v>
      </c>
      <c r="K133" s="183" t="s">
        <v>253</v>
      </c>
      <c r="L133" s="40"/>
      <c r="M133" s="188" t="s">
        <v>5</v>
      </c>
      <c r="N133" s="189" t="s">
        <v>44</v>
      </c>
      <c r="O133" s="41"/>
      <c r="P133" s="190">
        <f t="shared" si="21"/>
        <v>0</v>
      </c>
      <c r="Q133" s="190">
        <v>0</v>
      </c>
      <c r="R133" s="190">
        <f t="shared" si="22"/>
        <v>0</v>
      </c>
      <c r="S133" s="190">
        <v>0</v>
      </c>
      <c r="T133" s="191">
        <f t="shared" si="23"/>
        <v>0</v>
      </c>
      <c r="AR133" s="23" t="s">
        <v>254</v>
      </c>
      <c r="AT133" s="23" t="s">
        <v>249</v>
      </c>
      <c r="AU133" s="23" t="s">
        <v>82</v>
      </c>
      <c r="AY133" s="23" t="s">
        <v>246</v>
      </c>
      <c r="BE133" s="192">
        <f t="shared" si="24"/>
        <v>0</v>
      </c>
      <c r="BF133" s="192">
        <f t="shared" si="25"/>
        <v>0</v>
      </c>
      <c r="BG133" s="192">
        <f t="shared" si="26"/>
        <v>0</v>
      </c>
      <c r="BH133" s="192">
        <f t="shared" si="27"/>
        <v>0</v>
      </c>
      <c r="BI133" s="192">
        <f t="shared" si="28"/>
        <v>0</v>
      </c>
      <c r="BJ133" s="23" t="s">
        <v>80</v>
      </c>
      <c r="BK133" s="192">
        <f t="shared" si="29"/>
        <v>0</v>
      </c>
      <c r="BL133" s="23" t="s">
        <v>254</v>
      </c>
      <c r="BM133" s="23" t="s">
        <v>428</v>
      </c>
    </row>
    <row r="134" spans="2:65" s="1" customFormat="1" ht="22.5" customHeight="1">
      <c r="B134" s="180"/>
      <c r="C134" s="216" t="s">
        <v>298</v>
      </c>
      <c r="D134" s="216" t="s">
        <v>549</v>
      </c>
      <c r="E134" s="217" t="s">
        <v>1369</v>
      </c>
      <c r="F134" s="218" t="s">
        <v>1370</v>
      </c>
      <c r="G134" s="219" t="s">
        <v>373</v>
      </c>
      <c r="H134" s="220">
        <v>12.311999999999999</v>
      </c>
      <c r="I134" s="221"/>
      <c r="J134" s="222">
        <f t="shared" si="20"/>
        <v>0</v>
      </c>
      <c r="K134" s="218" t="s">
        <v>5</v>
      </c>
      <c r="L134" s="223"/>
      <c r="M134" s="224" t="s">
        <v>5</v>
      </c>
      <c r="N134" s="225" t="s">
        <v>44</v>
      </c>
      <c r="O134" s="41"/>
      <c r="P134" s="190">
        <f t="shared" si="21"/>
        <v>0</v>
      </c>
      <c r="Q134" s="190">
        <v>0</v>
      </c>
      <c r="R134" s="190">
        <f t="shared" si="22"/>
        <v>0</v>
      </c>
      <c r="S134" s="190">
        <v>0</v>
      </c>
      <c r="T134" s="191">
        <f t="shared" si="23"/>
        <v>0</v>
      </c>
      <c r="AR134" s="23" t="s">
        <v>265</v>
      </c>
      <c r="AT134" s="23" t="s">
        <v>549</v>
      </c>
      <c r="AU134" s="23" t="s">
        <v>82</v>
      </c>
      <c r="AY134" s="23" t="s">
        <v>246</v>
      </c>
      <c r="BE134" s="192">
        <f t="shared" si="24"/>
        <v>0</v>
      </c>
      <c r="BF134" s="192">
        <f t="shared" si="25"/>
        <v>0</v>
      </c>
      <c r="BG134" s="192">
        <f t="shared" si="26"/>
        <v>0</v>
      </c>
      <c r="BH134" s="192">
        <f t="shared" si="27"/>
        <v>0</v>
      </c>
      <c r="BI134" s="192">
        <f t="shared" si="28"/>
        <v>0</v>
      </c>
      <c r="BJ134" s="23" t="s">
        <v>80</v>
      </c>
      <c r="BK134" s="192">
        <f t="shared" si="29"/>
        <v>0</v>
      </c>
      <c r="BL134" s="23" t="s">
        <v>254</v>
      </c>
      <c r="BM134" s="23" t="s">
        <v>431</v>
      </c>
    </row>
    <row r="135" spans="2:65" s="12" customFormat="1" ht="13.5">
      <c r="B135" s="197"/>
      <c r="D135" s="198" t="s">
        <v>364</v>
      </c>
      <c r="E135" s="199" t="s">
        <v>5</v>
      </c>
      <c r="F135" s="200" t="s">
        <v>1371</v>
      </c>
      <c r="H135" s="201">
        <v>12.311999999999999</v>
      </c>
      <c r="I135" s="202"/>
      <c r="L135" s="197"/>
      <c r="M135" s="203"/>
      <c r="N135" s="204"/>
      <c r="O135" s="204"/>
      <c r="P135" s="204"/>
      <c r="Q135" s="204"/>
      <c r="R135" s="204"/>
      <c r="S135" s="204"/>
      <c r="T135" s="205"/>
      <c r="AT135" s="199" t="s">
        <v>364</v>
      </c>
      <c r="AU135" s="199" t="s">
        <v>82</v>
      </c>
      <c r="AV135" s="12" t="s">
        <v>82</v>
      </c>
      <c r="AW135" s="12" t="s">
        <v>36</v>
      </c>
      <c r="AX135" s="12" t="s">
        <v>73</v>
      </c>
      <c r="AY135" s="199" t="s">
        <v>246</v>
      </c>
    </row>
    <row r="136" spans="2:65" s="13" customFormat="1" ht="13.5">
      <c r="B136" s="206"/>
      <c r="D136" s="207" t="s">
        <v>364</v>
      </c>
      <c r="E136" s="208" t="s">
        <v>5</v>
      </c>
      <c r="F136" s="209" t="s">
        <v>366</v>
      </c>
      <c r="H136" s="210">
        <v>12.311999999999999</v>
      </c>
      <c r="I136" s="211"/>
      <c r="L136" s="206"/>
      <c r="M136" s="212"/>
      <c r="N136" s="213"/>
      <c r="O136" s="213"/>
      <c r="P136" s="213"/>
      <c r="Q136" s="213"/>
      <c r="R136" s="213"/>
      <c r="S136" s="213"/>
      <c r="T136" s="214"/>
      <c r="AT136" s="215" t="s">
        <v>364</v>
      </c>
      <c r="AU136" s="215" t="s">
        <v>82</v>
      </c>
      <c r="AV136" s="13" t="s">
        <v>254</v>
      </c>
      <c r="AW136" s="13" t="s">
        <v>36</v>
      </c>
      <c r="AX136" s="13" t="s">
        <v>80</v>
      </c>
      <c r="AY136" s="215" t="s">
        <v>246</v>
      </c>
    </row>
    <row r="137" spans="2:65" s="1" customFormat="1" ht="22.5" customHeight="1">
      <c r="B137" s="180"/>
      <c r="C137" s="181" t="s">
        <v>432</v>
      </c>
      <c r="D137" s="181" t="s">
        <v>249</v>
      </c>
      <c r="E137" s="182" t="s">
        <v>1372</v>
      </c>
      <c r="F137" s="183" t="s">
        <v>1373</v>
      </c>
      <c r="G137" s="184" t="s">
        <v>373</v>
      </c>
      <c r="H137" s="185">
        <v>2.6829999999999998</v>
      </c>
      <c r="I137" s="186"/>
      <c r="J137" s="187">
        <f>ROUND(I137*H137,2)</f>
        <v>0</v>
      </c>
      <c r="K137" s="183" t="s">
        <v>253</v>
      </c>
      <c r="L137" s="40"/>
      <c r="M137" s="188" t="s">
        <v>5</v>
      </c>
      <c r="N137" s="189" t="s">
        <v>44</v>
      </c>
      <c r="O137" s="41"/>
      <c r="P137" s="190">
        <f>O137*H137</f>
        <v>0</v>
      </c>
      <c r="Q137" s="190">
        <v>0</v>
      </c>
      <c r="R137" s="190">
        <f>Q137*H137</f>
        <v>0</v>
      </c>
      <c r="S137" s="190">
        <v>0</v>
      </c>
      <c r="T137" s="191">
        <f>S137*H137</f>
        <v>0</v>
      </c>
      <c r="AR137" s="23" t="s">
        <v>254</v>
      </c>
      <c r="AT137" s="23" t="s">
        <v>249</v>
      </c>
      <c r="AU137" s="23" t="s">
        <v>82</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435</v>
      </c>
    </row>
    <row r="138" spans="2:65" s="1" customFormat="1" ht="22.5" customHeight="1">
      <c r="B138" s="180"/>
      <c r="C138" s="216" t="s">
        <v>301</v>
      </c>
      <c r="D138" s="216" t="s">
        <v>549</v>
      </c>
      <c r="E138" s="217" t="s">
        <v>1374</v>
      </c>
      <c r="F138" s="218" t="s">
        <v>1375</v>
      </c>
      <c r="G138" s="219" t="s">
        <v>373</v>
      </c>
      <c r="H138" s="220">
        <v>2.9510000000000001</v>
      </c>
      <c r="I138" s="221"/>
      <c r="J138" s="222">
        <f>ROUND(I138*H138,2)</f>
        <v>0</v>
      </c>
      <c r="K138" s="218" t="s">
        <v>5</v>
      </c>
      <c r="L138" s="223"/>
      <c r="M138" s="224" t="s">
        <v>5</v>
      </c>
      <c r="N138" s="225" t="s">
        <v>44</v>
      </c>
      <c r="O138" s="41"/>
      <c r="P138" s="190">
        <f>O138*H138</f>
        <v>0</v>
      </c>
      <c r="Q138" s="190">
        <v>0</v>
      </c>
      <c r="R138" s="190">
        <f>Q138*H138</f>
        <v>0</v>
      </c>
      <c r="S138" s="190">
        <v>0</v>
      </c>
      <c r="T138" s="191">
        <f>S138*H138</f>
        <v>0</v>
      </c>
      <c r="AR138" s="23" t="s">
        <v>265</v>
      </c>
      <c r="AT138" s="23" t="s">
        <v>549</v>
      </c>
      <c r="AU138" s="23" t="s">
        <v>82</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440</v>
      </c>
    </row>
    <row r="139" spans="2:65" s="11" customFormat="1" ht="29.85" customHeight="1">
      <c r="B139" s="166"/>
      <c r="D139" s="177" t="s">
        <v>72</v>
      </c>
      <c r="E139" s="178" t="s">
        <v>260</v>
      </c>
      <c r="F139" s="178" t="s">
        <v>405</v>
      </c>
      <c r="I139" s="169"/>
      <c r="J139" s="179">
        <f>BK139</f>
        <v>0</v>
      </c>
      <c r="L139" s="166"/>
      <c r="M139" s="171"/>
      <c r="N139" s="172"/>
      <c r="O139" s="172"/>
      <c r="P139" s="173">
        <f>SUM(P140:P152)</f>
        <v>0</v>
      </c>
      <c r="Q139" s="172"/>
      <c r="R139" s="173">
        <f>SUM(R140:R152)</f>
        <v>0</v>
      </c>
      <c r="S139" s="172"/>
      <c r="T139" s="174">
        <f>SUM(T140:T152)</f>
        <v>0</v>
      </c>
      <c r="AR139" s="167" t="s">
        <v>80</v>
      </c>
      <c r="AT139" s="175" t="s">
        <v>72</v>
      </c>
      <c r="AU139" s="175" t="s">
        <v>80</v>
      </c>
      <c r="AY139" s="167" t="s">
        <v>246</v>
      </c>
      <c r="BK139" s="176">
        <f>SUM(BK140:BK152)</f>
        <v>0</v>
      </c>
    </row>
    <row r="140" spans="2:65" s="1" customFormat="1" ht="22.5" customHeight="1">
      <c r="B140" s="180"/>
      <c r="C140" s="181" t="s">
        <v>441</v>
      </c>
      <c r="D140" s="181" t="s">
        <v>249</v>
      </c>
      <c r="E140" s="182" t="s">
        <v>789</v>
      </c>
      <c r="F140" s="183" t="s">
        <v>790</v>
      </c>
      <c r="G140" s="184" t="s">
        <v>376</v>
      </c>
      <c r="H140" s="185">
        <v>495.15</v>
      </c>
      <c r="I140" s="186"/>
      <c r="J140" s="187">
        <f t="shared" ref="J140:J148" si="30">ROUND(I140*H140,2)</f>
        <v>0</v>
      </c>
      <c r="K140" s="183" t="s">
        <v>253</v>
      </c>
      <c r="L140" s="40"/>
      <c r="M140" s="188" t="s">
        <v>5</v>
      </c>
      <c r="N140" s="189" t="s">
        <v>44</v>
      </c>
      <c r="O140" s="41"/>
      <c r="P140" s="190">
        <f t="shared" ref="P140:P148" si="31">O140*H140</f>
        <v>0</v>
      </c>
      <c r="Q140" s="190">
        <v>0</v>
      </c>
      <c r="R140" s="190">
        <f t="shared" ref="R140:R148" si="32">Q140*H140</f>
        <v>0</v>
      </c>
      <c r="S140" s="190">
        <v>0</v>
      </c>
      <c r="T140" s="191">
        <f t="shared" ref="T140:T148" si="33">S140*H140</f>
        <v>0</v>
      </c>
      <c r="AR140" s="23" t="s">
        <v>254</v>
      </c>
      <c r="AT140" s="23" t="s">
        <v>249</v>
      </c>
      <c r="AU140" s="23" t="s">
        <v>82</v>
      </c>
      <c r="AY140" s="23" t="s">
        <v>246</v>
      </c>
      <c r="BE140" s="192">
        <f t="shared" ref="BE140:BE148" si="34">IF(N140="základní",J140,0)</f>
        <v>0</v>
      </c>
      <c r="BF140" s="192">
        <f t="shared" ref="BF140:BF148" si="35">IF(N140="snížená",J140,0)</f>
        <v>0</v>
      </c>
      <c r="BG140" s="192">
        <f t="shared" ref="BG140:BG148" si="36">IF(N140="zákl. přenesená",J140,0)</f>
        <v>0</v>
      </c>
      <c r="BH140" s="192">
        <f t="shared" ref="BH140:BH148" si="37">IF(N140="sníž. přenesená",J140,0)</f>
        <v>0</v>
      </c>
      <c r="BI140" s="192">
        <f t="shared" ref="BI140:BI148" si="38">IF(N140="nulová",J140,0)</f>
        <v>0</v>
      </c>
      <c r="BJ140" s="23" t="s">
        <v>80</v>
      </c>
      <c r="BK140" s="192">
        <f t="shared" ref="BK140:BK148" si="39">ROUND(I140*H140,2)</f>
        <v>0</v>
      </c>
      <c r="BL140" s="23" t="s">
        <v>254</v>
      </c>
      <c r="BM140" s="23" t="s">
        <v>444</v>
      </c>
    </row>
    <row r="141" spans="2:65" s="1" customFormat="1" ht="22.5" customHeight="1">
      <c r="B141" s="180"/>
      <c r="C141" s="181" t="s">
        <v>304</v>
      </c>
      <c r="D141" s="181" t="s">
        <v>249</v>
      </c>
      <c r="E141" s="182" t="s">
        <v>791</v>
      </c>
      <c r="F141" s="183" t="s">
        <v>792</v>
      </c>
      <c r="G141" s="184" t="s">
        <v>376</v>
      </c>
      <c r="H141" s="185">
        <v>54.58</v>
      </c>
      <c r="I141" s="186"/>
      <c r="J141" s="187">
        <f t="shared" si="30"/>
        <v>0</v>
      </c>
      <c r="K141" s="183" t="s">
        <v>253</v>
      </c>
      <c r="L141" s="40"/>
      <c r="M141" s="188" t="s">
        <v>5</v>
      </c>
      <c r="N141" s="189" t="s">
        <v>44</v>
      </c>
      <c r="O141" s="41"/>
      <c r="P141" s="190">
        <f t="shared" si="31"/>
        <v>0</v>
      </c>
      <c r="Q141" s="190">
        <v>0</v>
      </c>
      <c r="R141" s="190">
        <f t="shared" si="32"/>
        <v>0</v>
      </c>
      <c r="S141" s="190">
        <v>0</v>
      </c>
      <c r="T141" s="191">
        <f t="shared" si="33"/>
        <v>0</v>
      </c>
      <c r="AR141" s="23" t="s">
        <v>254</v>
      </c>
      <c r="AT141" s="23" t="s">
        <v>249</v>
      </c>
      <c r="AU141" s="23" t="s">
        <v>82</v>
      </c>
      <c r="AY141" s="23" t="s">
        <v>246</v>
      </c>
      <c r="BE141" s="192">
        <f t="shared" si="34"/>
        <v>0</v>
      </c>
      <c r="BF141" s="192">
        <f t="shared" si="35"/>
        <v>0</v>
      </c>
      <c r="BG141" s="192">
        <f t="shared" si="36"/>
        <v>0</v>
      </c>
      <c r="BH141" s="192">
        <f t="shared" si="37"/>
        <v>0</v>
      </c>
      <c r="BI141" s="192">
        <f t="shared" si="38"/>
        <v>0</v>
      </c>
      <c r="BJ141" s="23" t="s">
        <v>80</v>
      </c>
      <c r="BK141" s="192">
        <f t="shared" si="39"/>
        <v>0</v>
      </c>
      <c r="BL141" s="23" t="s">
        <v>254</v>
      </c>
      <c r="BM141" s="23" t="s">
        <v>447</v>
      </c>
    </row>
    <row r="142" spans="2:65" s="1" customFormat="1" ht="22.5" customHeight="1">
      <c r="B142" s="180"/>
      <c r="C142" s="181" t="s">
        <v>448</v>
      </c>
      <c r="D142" s="181" t="s">
        <v>249</v>
      </c>
      <c r="E142" s="182" t="s">
        <v>408</v>
      </c>
      <c r="F142" s="183" t="s">
        <v>409</v>
      </c>
      <c r="G142" s="184" t="s">
        <v>376</v>
      </c>
      <c r="H142" s="185">
        <v>69.450999999999993</v>
      </c>
      <c r="I142" s="186"/>
      <c r="J142" s="187">
        <f t="shared" si="30"/>
        <v>0</v>
      </c>
      <c r="K142" s="183" t="s">
        <v>253</v>
      </c>
      <c r="L142" s="40"/>
      <c r="M142" s="188" t="s">
        <v>5</v>
      </c>
      <c r="N142" s="189" t="s">
        <v>44</v>
      </c>
      <c r="O142" s="41"/>
      <c r="P142" s="190">
        <f t="shared" si="31"/>
        <v>0</v>
      </c>
      <c r="Q142" s="190">
        <v>0</v>
      </c>
      <c r="R142" s="190">
        <f t="shared" si="32"/>
        <v>0</v>
      </c>
      <c r="S142" s="190">
        <v>0</v>
      </c>
      <c r="T142" s="191">
        <f t="shared" si="33"/>
        <v>0</v>
      </c>
      <c r="AR142" s="23" t="s">
        <v>254</v>
      </c>
      <c r="AT142" s="23" t="s">
        <v>249</v>
      </c>
      <c r="AU142" s="23" t="s">
        <v>82</v>
      </c>
      <c r="AY142" s="23" t="s">
        <v>246</v>
      </c>
      <c r="BE142" s="192">
        <f t="shared" si="34"/>
        <v>0</v>
      </c>
      <c r="BF142" s="192">
        <f t="shared" si="35"/>
        <v>0</v>
      </c>
      <c r="BG142" s="192">
        <f t="shared" si="36"/>
        <v>0</v>
      </c>
      <c r="BH142" s="192">
        <f t="shared" si="37"/>
        <v>0</v>
      </c>
      <c r="BI142" s="192">
        <f t="shared" si="38"/>
        <v>0</v>
      </c>
      <c r="BJ142" s="23" t="s">
        <v>80</v>
      </c>
      <c r="BK142" s="192">
        <f t="shared" si="39"/>
        <v>0</v>
      </c>
      <c r="BL142" s="23" t="s">
        <v>254</v>
      </c>
      <c r="BM142" s="23" t="s">
        <v>451</v>
      </c>
    </row>
    <row r="143" spans="2:65" s="1" customFormat="1" ht="22.5" customHeight="1">
      <c r="B143" s="180"/>
      <c r="C143" s="181" t="s">
        <v>309</v>
      </c>
      <c r="D143" s="181" t="s">
        <v>249</v>
      </c>
      <c r="E143" s="182" t="s">
        <v>793</v>
      </c>
      <c r="F143" s="183" t="s">
        <v>794</v>
      </c>
      <c r="G143" s="184" t="s">
        <v>376</v>
      </c>
      <c r="H143" s="185">
        <v>4.68</v>
      </c>
      <c r="I143" s="186"/>
      <c r="J143" s="187">
        <f t="shared" si="30"/>
        <v>0</v>
      </c>
      <c r="K143" s="183" t="s">
        <v>253</v>
      </c>
      <c r="L143" s="40"/>
      <c r="M143" s="188" t="s">
        <v>5</v>
      </c>
      <c r="N143" s="189" t="s">
        <v>44</v>
      </c>
      <c r="O143" s="41"/>
      <c r="P143" s="190">
        <f t="shared" si="31"/>
        <v>0</v>
      </c>
      <c r="Q143" s="190">
        <v>0</v>
      </c>
      <c r="R143" s="190">
        <f t="shared" si="32"/>
        <v>0</v>
      </c>
      <c r="S143" s="190">
        <v>0</v>
      </c>
      <c r="T143" s="191">
        <f t="shared" si="33"/>
        <v>0</v>
      </c>
      <c r="AR143" s="23" t="s">
        <v>254</v>
      </c>
      <c r="AT143" s="23" t="s">
        <v>249</v>
      </c>
      <c r="AU143" s="23" t="s">
        <v>82</v>
      </c>
      <c r="AY143" s="23" t="s">
        <v>246</v>
      </c>
      <c r="BE143" s="192">
        <f t="shared" si="34"/>
        <v>0</v>
      </c>
      <c r="BF143" s="192">
        <f t="shared" si="35"/>
        <v>0</v>
      </c>
      <c r="BG143" s="192">
        <f t="shared" si="36"/>
        <v>0</v>
      </c>
      <c r="BH143" s="192">
        <f t="shared" si="37"/>
        <v>0</v>
      </c>
      <c r="BI143" s="192">
        <f t="shared" si="38"/>
        <v>0</v>
      </c>
      <c r="BJ143" s="23" t="s">
        <v>80</v>
      </c>
      <c r="BK143" s="192">
        <f t="shared" si="39"/>
        <v>0</v>
      </c>
      <c r="BL143" s="23" t="s">
        <v>254</v>
      </c>
      <c r="BM143" s="23" t="s">
        <v>454</v>
      </c>
    </row>
    <row r="144" spans="2:65" s="1" customFormat="1" ht="31.5" customHeight="1">
      <c r="B144" s="180"/>
      <c r="C144" s="181" t="s">
        <v>456</v>
      </c>
      <c r="D144" s="181" t="s">
        <v>249</v>
      </c>
      <c r="E144" s="182" t="s">
        <v>795</v>
      </c>
      <c r="F144" s="183" t="s">
        <v>796</v>
      </c>
      <c r="G144" s="184" t="s">
        <v>376</v>
      </c>
      <c r="H144" s="185">
        <v>371.41</v>
      </c>
      <c r="I144" s="186"/>
      <c r="J144" s="187">
        <f t="shared" si="30"/>
        <v>0</v>
      </c>
      <c r="K144" s="183" t="s">
        <v>5</v>
      </c>
      <c r="L144" s="40"/>
      <c r="M144" s="188" t="s">
        <v>5</v>
      </c>
      <c r="N144" s="189" t="s">
        <v>44</v>
      </c>
      <c r="O144" s="41"/>
      <c r="P144" s="190">
        <f t="shared" si="31"/>
        <v>0</v>
      </c>
      <c r="Q144" s="190">
        <v>0</v>
      </c>
      <c r="R144" s="190">
        <f t="shared" si="32"/>
        <v>0</v>
      </c>
      <c r="S144" s="190">
        <v>0</v>
      </c>
      <c r="T144" s="191">
        <f t="shared" si="33"/>
        <v>0</v>
      </c>
      <c r="AR144" s="23" t="s">
        <v>254</v>
      </c>
      <c r="AT144" s="23" t="s">
        <v>249</v>
      </c>
      <c r="AU144" s="23" t="s">
        <v>82</v>
      </c>
      <c r="AY144" s="23" t="s">
        <v>246</v>
      </c>
      <c r="BE144" s="192">
        <f t="shared" si="34"/>
        <v>0</v>
      </c>
      <c r="BF144" s="192">
        <f t="shared" si="35"/>
        <v>0</v>
      </c>
      <c r="BG144" s="192">
        <f t="shared" si="36"/>
        <v>0</v>
      </c>
      <c r="BH144" s="192">
        <f t="shared" si="37"/>
        <v>0</v>
      </c>
      <c r="BI144" s="192">
        <f t="shared" si="38"/>
        <v>0</v>
      </c>
      <c r="BJ144" s="23" t="s">
        <v>80</v>
      </c>
      <c r="BK144" s="192">
        <f t="shared" si="39"/>
        <v>0</v>
      </c>
      <c r="BL144" s="23" t="s">
        <v>254</v>
      </c>
      <c r="BM144" s="23" t="s">
        <v>459</v>
      </c>
    </row>
    <row r="145" spans="2:65" s="1" customFormat="1" ht="31.5" customHeight="1">
      <c r="B145" s="180"/>
      <c r="C145" s="181" t="s">
        <v>401</v>
      </c>
      <c r="D145" s="181" t="s">
        <v>249</v>
      </c>
      <c r="E145" s="182" t="s">
        <v>797</v>
      </c>
      <c r="F145" s="183" t="s">
        <v>798</v>
      </c>
      <c r="G145" s="184" t="s">
        <v>376</v>
      </c>
      <c r="H145" s="185">
        <v>102.39</v>
      </c>
      <c r="I145" s="186"/>
      <c r="J145" s="187">
        <f t="shared" si="30"/>
        <v>0</v>
      </c>
      <c r="K145" s="183" t="s">
        <v>5</v>
      </c>
      <c r="L145" s="40"/>
      <c r="M145" s="188" t="s">
        <v>5</v>
      </c>
      <c r="N145" s="189" t="s">
        <v>44</v>
      </c>
      <c r="O145" s="41"/>
      <c r="P145" s="190">
        <f t="shared" si="31"/>
        <v>0</v>
      </c>
      <c r="Q145" s="190">
        <v>0</v>
      </c>
      <c r="R145" s="190">
        <f t="shared" si="32"/>
        <v>0</v>
      </c>
      <c r="S145" s="190">
        <v>0</v>
      </c>
      <c r="T145" s="191">
        <f t="shared" si="33"/>
        <v>0</v>
      </c>
      <c r="AR145" s="23" t="s">
        <v>254</v>
      </c>
      <c r="AT145" s="23" t="s">
        <v>249</v>
      </c>
      <c r="AU145" s="23" t="s">
        <v>82</v>
      </c>
      <c r="AY145" s="23" t="s">
        <v>246</v>
      </c>
      <c r="BE145" s="192">
        <f t="shared" si="34"/>
        <v>0</v>
      </c>
      <c r="BF145" s="192">
        <f t="shared" si="35"/>
        <v>0</v>
      </c>
      <c r="BG145" s="192">
        <f t="shared" si="36"/>
        <v>0</v>
      </c>
      <c r="BH145" s="192">
        <f t="shared" si="37"/>
        <v>0</v>
      </c>
      <c r="BI145" s="192">
        <f t="shared" si="38"/>
        <v>0</v>
      </c>
      <c r="BJ145" s="23" t="s">
        <v>80</v>
      </c>
      <c r="BK145" s="192">
        <f t="shared" si="39"/>
        <v>0</v>
      </c>
      <c r="BL145" s="23" t="s">
        <v>254</v>
      </c>
      <c r="BM145" s="23" t="s">
        <v>462</v>
      </c>
    </row>
    <row r="146" spans="2:65" s="1" customFormat="1" ht="22.5" customHeight="1">
      <c r="B146" s="180"/>
      <c r="C146" s="181" t="s">
        <v>465</v>
      </c>
      <c r="D146" s="181" t="s">
        <v>249</v>
      </c>
      <c r="E146" s="182" t="s">
        <v>799</v>
      </c>
      <c r="F146" s="183" t="s">
        <v>800</v>
      </c>
      <c r="G146" s="184" t="s">
        <v>376</v>
      </c>
      <c r="H146" s="185">
        <v>4.68</v>
      </c>
      <c r="I146" s="186"/>
      <c r="J146" s="187">
        <f t="shared" si="30"/>
        <v>0</v>
      </c>
      <c r="K146" s="183" t="s">
        <v>253</v>
      </c>
      <c r="L146" s="40"/>
      <c r="M146" s="188" t="s">
        <v>5</v>
      </c>
      <c r="N146" s="189" t="s">
        <v>44</v>
      </c>
      <c r="O146" s="41"/>
      <c r="P146" s="190">
        <f t="shared" si="31"/>
        <v>0</v>
      </c>
      <c r="Q146" s="190">
        <v>0</v>
      </c>
      <c r="R146" s="190">
        <f t="shared" si="32"/>
        <v>0</v>
      </c>
      <c r="S146" s="190">
        <v>0</v>
      </c>
      <c r="T146" s="191">
        <f t="shared" si="33"/>
        <v>0</v>
      </c>
      <c r="AR146" s="23" t="s">
        <v>254</v>
      </c>
      <c r="AT146" s="23" t="s">
        <v>249</v>
      </c>
      <c r="AU146" s="23" t="s">
        <v>82</v>
      </c>
      <c r="AY146" s="23" t="s">
        <v>246</v>
      </c>
      <c r="BE146" s="192">
        <f t="shared" si="34"/>
        <v>0</v>
      </c>
      <c r="BF146" s="192">
        <f t="shared" si="35"/>
        <v>0</v>
      </c>
      <c r="BG146" s="192">
        <f t="shared" si="36"/>
        <v>0</v>
      </c>
      <c r="BH146" s="192">
        <f t="shared" si="37"/>
        <v>0</v>
      </c>
      <c r="BI146" s="192">
        <f t="shared" si="38"/>
        <v>0</v>
      </c>
      <c r="BJ146" s="23" t="s">
        <v>80</v>
      </c>
      <c r="BK146" s="192">
        <f t="shared" si="39"/>
        <v>0</v>
      </c>
      <c r="BL146" s="23" t="s">
        <v>254</v>
      </c>
      <c r="BM146" s="23" t="s">
        <v>468</v>
      </c>
    </row>
    <row r="147" spans="2:65" s="1" customFormat="1" ht="31.5" customHeight="1">
      <c r="B147" s="180"/>
      <c r="C147" s="181" t="s">
        <v>314</v>
      </c>
      <c r="D147" s="181" t="s">
        <v>249</v>
      </c>
      <c r="E147" s="182" t="s">
        <v>1376</v>
      </c>
      <c r="F147" s="183" t="s">
        <v>1377</v>
      </c>
      <c r="G147" s="184" t="s">
        <v>376</v>
      </c>
      <c r="H147" s="185">
        <v>38.630000000000003</v>
      </c>
      <c r="I147" s="186"/>
      <c r="J147" s="187">
        <f t="shared" si="30"/>
        <v>0</v>
      </c>
      <c r="K147" s="183" t="s">
        <v>5</v>
      </c>
      <c r="L147" s="40"/>
      <c r="M147" s="188" t="s">
        <v>5</v>
      </c>
      <c r="N147" s="189" t="s">
        <v>44</v>
      </c>
      <c r="O147" s="41"/>
      <c r="P147" s="190">
        <f t="shared" si="31"/>
        <v>0</v>
      </c>
      <c r="Q147" s="190">
        <v>0</v>
      </c>
      <c r="R147" s="190">
        <f t="shared" si="32"/>
        <v>0</v>
      </c>
      <c r="S147" s="190">
        <v>0</v>
      </c>
      <c r="T147" s="191">
        <f t="shared" si="33"/>
        <v>0</v>
      </c>
      <c r="AR147" s="23" t="s">
        <v>254</v>
      </c>
      <c r="AT147" s="23" t="s">
        <v>249</v>
      </c>
      <c r="AU147" s="23" t="s">
        <v>82</v>
      </c>
      <c r="AY147" s="23" t="s">
        <v>246</v>
      </c>
      <c r="BE147" s="192">
        <f t="shared" si="34"/>
        <v>0</v>
      </c>
      <c r="BF147" s="192">
        <f t="shared" si="35"/>
        <v>0</v>
      </c>
      <c r="BG147" s="192">
        <f t="shared" si="36"/>
        <v>0</v>
      </c>
      <c r="BH147" s="192">
        <f t="shared" si="37"/>
        <v>0</v>
      </c>
      <c r="BI147" s="192">
        <f t="shared" si="38"/>
        <v>0</v>
      </c>
      <c r="BJ147" s="23" t="s">
        <v>80</v>
      </c>
      <c r="BK147" s="192">
        <f t="shared" si="39"/>
        <v>0</v>
      </c>
      <c r="BL147" s="23" t="s">
        <v>254</v>
      </c>
      <c r="BM147" s="23" t="s">
        <v>473</v>
      </c>
    </row>
    <row r="148" spans="2:65" s="1" customFormat="1" ht="22.5" customHeight="1">
      <c r="B148" s="180"/>
      <c r="C148" s="216" t="s">
        <v>474</v>
      </c>
      <c r="D148" s="216" t="s">
        <v>549</v>
      </c>
      <c r="E148" s="217" t="s">
        <v>1378</v>
      </c>
      <c r="F148" s="218" t="s">
        <v>1379</v>
      </c>
      <c r="G148" s="219" t="s">
        <v>376</v>
      </c>
      <c r="H148" s="220">
        <v>39.402999999999999</v>
      </c>
      <c r="I148" s="221"/>
      <c r="J148" s="222">
        <f t="shared" si="30"/>
        <v>0</v>
      </c>
      <c r="K148" s="218" t="s">
        <v>253</v>
      </c>
      <c r="L148" s="223"/>
      <c r="M148" s="224" t="s">
        <v>5</v>
      </c>
      <c r="N148" s="225" t="s">
        <v>44</v>
      </c>
      <c r="O148" s="41"/>
      <c r="P148" s="190">
        <f t="shared" si="31"/>
        <v>0</v>
      </c>
      <c r="Q148" s="190">
        <v>0</v>
      </c>
      <c r="R148" s="190">
        <f t="shared" si="32"/>
        <v>0</v>
      </c>
      <c r="S148" s="190">
        <v>0</v>
      </c>
      <c r="T148" s="191">
        <f t="shared" si="33"/>
        <v>0</v>
      </c>
      <c r="AR148" s="23" t="s">
        <v>265</v>
      </c>
      <c r="AT148" s="23" t="s">
        <v>549</v>
      </c>
      <c r="AU148" s="23" t="s">
        <v>82</v>
      </c>
      <c r="AY148" s="23" t="s">
        <v>246</v>
      </c>
      <c r="BE148" s="192">
        <f t="shared" si="34"/>
        <v>0</v>
      </c>
      <c r="BF148" s="192">
        <f t="shared" si="35"/>
        <v>0</v>
      </c>
      <c r="BG148" s="192">
        <f t="shared" si="36"/>
        <v>0</v>
      </c>
      <c r="BH148" s="192">
        <f t="shared" si="37"/>
        <v>0</v>
      </c>
      <c r="BI148" s="192">
        <f t="shared" si="38"/>
        <v>0</v>
      </c>
      <c r="BJ148" s="23" t="s">
        <v>80</v>
      </c>
      <c r="BK148" s="192">
        <f t="shared" si="39"/>
        <v>0</v>
      </c>
      <c r="BL148" s="23" t="s">
        <v>254</v>
      </c>
      <c r="BM148" s="23" t="s">
        <v>477</v>
      </c>
    </row>
    <row r="149" spans="2:65" s="12" customFormat="1" ht="13.5">
      <c r="B149" s="197"/>
      <c r="D149" s="198" t="s">
        <v>364</v>
      </c>
      <c r="E149" s="199" t="s">
        <v>5</v>
      </c>
      <c r="F149" s="200" t="s">
        <v>1380</v>
      </c>
      <c r="H149" s="201">
        <v>39.402999999999999</v>
      </c>
      <c r="I149" s="202"/>
      <c r="L149" s="197"/>
      <c r="M149" s="203"/>
      <c r="N149" s="204"/>
      <c r="O149" s="204"/>
      <c r="P149" s="204"/>
      <c r="Q149" s="204"/>
      <c r="R149" s="204"/>
      <c r="S149" s="204"/>
      <c r="T149" s="205"/>
      <c r="AT149" s="199" t="s">
        <v>364</v>
      </c>
      <c r="AU149" s="199" t="s">
        <v>82</v>
      </c>
      <c r="AV149" s="12" t="s">
        <v>82</v>
      </c>
      <c r="AW149" s="12" t="s">
        <v>36</v>
      </c>
      <c r="AX149" s="12" t="s">
        <v>73</v>
      </c>
      <c r="AY149" s="199" t="s">
        <v>246</v>
      </c>
    </row>
    <row r="150" spans="2:65" s="13" customFormat="1" ht="13.5">
      <c r="B150" s="206"/>
      <c r="D150" s="207" t="s">
        <v>364</v>
      </c>
      <c r="E150" s="208" t="s">
        <v>5</v>
      </c>
      <c r="F150" s="209" t="s">
        <v>366</v>
      </c>
      <c r="H150" s="210">
        <v>39.402999999999999</v>
      </c>
      <c r="I150" s="211"/>
      <c r="L150" s="206"/>
      <c r="M150" s="212"/>
      <c r="N150" s="213"/>
      <c r="O150" s="213"/>
      <c r="P150" s="213"/>
      <c r="Q150" s="213"/>
      <c r="R150" s="213"/>
      <c r="S150" s="213"/>
      <c r="T150" s="214"/>
      <c r="AT150" s="215" t="s">
        <v>364</v>
      </c>
      <c r="AU150" s="215" t="s">
        <v>82</v>
      </c>
      <c r="AV150" s="13" t="s">
        <v>254</v>
      </c>
      <c r="AW150" s="13" t="s">
        <v>36</v>
      </c>
      <c r="AX150" s="13" t="s">
        <v>80</v>
      </c>
      <c r="AY150" s="215" t="s">
        <v>246</v>
      </c>
    </row>
    <row r="151" spans="2:65" s="1" customFormat="1" ht="31.5" customHeight="1">
      <c r="B151" s="180"/>
      <c r="C151" s="181" t="s">
        <v>318</v>
      </c>
      <c r="D151" s="181" t="s">
        <v>249</v>
      </c>
      <c r="E151" s="182" t="s">
        <v>1381</v>
      </c>
      <c r="F151" s="183" t="s">
        <v>1382</v>
      </c>
      <c r="G151" s="184" t="s">
        <v>376</v>
      </c>
      <c r="H151" s="185">
        <v>12.42</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82</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480</v>
      </c>
    </row>
    <row r="152" spans="2:65" s="1" customFormat="1" ht="22.5" customHeight="1">
      <c r="B152" s="180"/>
      <c r="C152" s="216" t="s">
        <v>483</v>
      </c>
      <c r="D152" s="216" t="s">
        <v>549</v>
      </c>
      <c r="E152" s="217" t="s">
        <v>1383</v>
      </c>
      <c r="F152" s="218" t="s">
        <v>1384</v>
      </c>
      <c r="G152" s="219" t="s">
        <v>376</v>
      </c>
      <c r="H152" s="220">
        <v>12.667999999999999</v>
      </c>
      <c r="I152" s="221"/>
      <c r="J152" s="222">
        <f>ROUND(I152*H152,2)</f>
        <v>0</v>
      </c>
      <c r="K152" s="218" t="s">
        <v>253</v>
      </c>
      <c r="L152" s="223"/>
      <c r="M152" s="224" t="s">
        <v>5</v>
      </c>
      <c r="N152" s="225" t="s">
        <v>44</v>
      </c>
      <c r="O152" s="41"/>
      <c r="P152" s="190">
        <f>O152*H152</f>
        <v>0</v>
      </c>
      <c r="Q152" s="190">
        <v>0</v>
      </c>
      <c r="R152" s="190">
        <f>Q152*H152</f>
        <v>0</v>
      </c>
      <c r="S152" s="190">
        <v>0</v>
      </c>
      <c r="T152" s="191">
        <f>S152*H152</f>
        <v>0</v>
      </c>
      <c r="AR152" s="23" t="s">
        <v>265</v>
      </c>
      <c r="AT152" s="23" t="s">
        <v>549</v>
      </c>
      <c r="AU152" s="23" t="s">
        <v>82</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486</v>
      </c>
    </row>
    <row r="153" spans="2:65" s="11" customFormat="1" ht="29.85" customHeight="1">
      <c r="B153" s="166"/>
      <c r="D153" s="177" t="s">
        <v>72</v>
      </c>
      <c r="E153" s="178" t="s">
        <v>419</v>
      </c>
      <c r="F153" s="178" t="s">
        <v>420</v>
      </c>
      <c r="I153" s="169"/>
      <c r="J153" s="179">
        <f>BK153</f>
        <v>0</v>
      </c>
      <c r="L153" s="166"/>
      <c r="M153" s="171"/>
      <c r="N153" s="172"/>
      <c r="O153" s="172"/>
      <c r="P153" s="173">
        <f>SUM(P154:P156)</f>
        <v>0</v>
      </c>
      <c r="Q153" s="172"/>
      <c r="R153" s="173">
        <f>SUM(R154:R156)</f>
        <v>0</v>
      </c>
      <c r="S153" s="172"/>
      <c r="T153" s="174">
        <f>SUM(T154:T156)</f>
        <v>0</v>
      </c>
      <c r="AR153" s="167" t="s">
        <v>80</v>
      </c>
      <c r="AT153" s="175" t="s">
        <v>72</v>
      </c>
      <c r="AU153" s="175" t="s">
        <v>80</v>
      </c>
      <c r="AY153" s="167" t="s">
        <v>246</v>
      </c>
      <c r="BK153" s="176">
        <f>SUM(BK154:BK156)</f>
        <v>0</v>
      </c>
    </row>
    <row r="154" spans="2:65" s="1" customFormat="1" ht="22.5" customHeight="1">
      <c r="B154" s="180"/>
      <c r="C154" s="181" t="s">
        <v>323</v>
      </c>
      <c r="D154" s="181" t="s">
        <v>249</v>
      </c>
      <c r="E154" s="182" t="s">
        <v>421</v>
      </c>
      <c r="F154" s="183" t="s">
        <v>422</v>
      </c>
      <c r="G154" s="184" t="s">
        <v>423</v>
      </c>
      <c r="H154" s="185">
        <v>37.92</v>
      </c>
      <c r="I154" s="186"/>
      <c r="J154" s="187">
        <f>ROUND(I154*H154,2)</f>
        <v>0</v>
      </c>
      <c r="K154" s="183" t="s">
        <v>5</v>
      </c>
      <c r="L154" s="40"/>
      <c r="M154" s="188" t="s">
        <v>5</v>
      </c>
      <c r="N154" s="189" t="s">
        <v>44</v>
      </c>
      <c r="O154" s="41"/>
      <c r="P154" s="190">
        <f>O154*H154</f>
        <v>0</v>
      </c>
      <c r="Q154" s="190">
        <v>0</v>
      </c>
      <c r="R154" s="190">
        <f>Q154*H154</f>
        <v>0</v>
      </c>
      <c r="S154" s="190">
        <v>0</v>
      </c>
      <c r="T154" s="191">
        <f>S154*H154</f>
        <v>0</v>
      </c>
      <c r="AR154" s="23" t="s">
        <v>254</v>
      </c>
      <c r="AT154" s="23" t="s">
        <v>249</v>
      </c>
      <c r="AU154" s="23" t="s">
        <v>82</v>
      </c>
      <c r="AY154" s="23" t="s">
        <v>246</v>
      </c>
      <c r="BE154" s="192">
        <f>IF(N154="základní",J154,0)</f>
        <v>0</v>
      </c>
      <c r="BF154" s="192">
        <f>IF(N154="snížená",J154,0)</f>
        <v>0</v>
      </c>
      <c r="BG154" s="192">
        <f>IF(N154="zákl. přenesená",J154,0)</f>
        <v>0</v>
      </c>
      <c r="BH154" s="192">
        <f>IF(N154="sníž. přenesená",J154,0)</f>
        <v>0</v>
      </c>
      <c r="BI154" s="192">
        <f>IF(N154="nulová",J154,0)</f>
        <v>0</v>
      </c>
      <c r="BJ154" s="23" t="s">
        <v>80</v>
      </c>
      <c r="BK154" s="192">
        <f>ROUND(I154*H154,2)</f>
        <v>0</v>
      </c>
      <c r="BL154" s="23" t="s">
        <v>254</v>
      </c>
      <c r="BM154" s="23" t="s">
        <v>489</v>
      </c>
    </row>
    <row r="155" spans="2:65" s="1" customFormat="1" ht="31.5" customHeight="1">
      <c r="B155" s="180"/>
      <c r="C155" s="181" t="s">
        <v>490</v>
      </c>
      <c r="D155" s="181" t="s">
        <v>249</v>
      </c>
      <c r="E155" s="182" t="s">
        <v>426</v>
      </c>
      <c r="F155" s="183" t="s">
        <v>801</v>
      </c>
      <c r="G155" s="184" t="s">
        <v>393</v>
      </c>
      <c r="H155" s="185">
        <v>7</v>
      </c>
      <c r="I155" s="186"/>
      <c r="J155" s="187">
        <f>ROUND(I155*H155,2)</f>
        <v>0</v>
      </c>
      <c r="K155" s="183" t="s">
        <v>5</v>
      </c>
      <c r="L155" s="40"/>
      <c r="M155" s="188" t="s">
        <v>5</v>
      </c>
      <c r="N155" s="189" t="s">
        <v>44</v>
      </c>
      <c r="O155" s="41"/>
      <c r="P155" s="190">
        <f>O155*H155</f>
        <v>0</v>
      </c>
      <c r="Q155" s="190">
        <v>0</v>
      </c>
      <c r="R155" s="190">
        <f>Q155*H155</f>
        <v>0</v>
      </c>
      <c r="S155" s="190">
        <v>0</v>
      </c>
      <c r="T155" s="191">
        <f>S155*H155</f>
        <v>0</v>
      </c>
      <c r="AR155" s="23" t="s">
        <v>254</v>
      </c>
      <c r="AT155" s="23" t="s">
        <v>249</v>
      </c>
      <c r="AU155" s="23" t="s">
        <v>82</v>
      </c>
      <c r="AY155" s="23" t="s">
        <v>246</v>
      </c>
      <c r="BE155" s="192">
        <f>IF(N155="základní",J155,0)</f>
        <v>0</v>
      </c>
      <c r="BF155" s="192">
        <f>IF(N155="snížená",J155,0)</f>
        <v>0</v>
      </c>
      <c r="BG155" s="192">
        <f>IF(N155="zákl. přenesená",J155,0)</f>
        <v>0</v>
      </c>
      <c r="BH155" s="192">
        <f>IF(N155="sníž. přenesená",J155,0)</f>
        <v>0</v>
      </c>
      <c r="BI155" s="192">
        <f>IF(N155="nulová",J155,0)</f>
        <v>0</v>
      </c>
      <c r="BJ155" s="23" t="s">
        <v>80</v>
      </c>
      <c r="BK155" s="192">
        <f>ROUND(I155*H155,2)</f>
        <v>0</v>
      </c>
      <c r="BL155" s="23" t="s">
        <v>254</v>
      </c>
      <c r="BM155" s="23" t="s">
        <v>493</v>
      </c>
    </row>
    <row r="156" spans="2:65" s="1" customFormat="1" ht="22.5" customHeight="1">
      <c r="B156" s="180"/>
      <c r="C156" s="181" t="s">
        <v>326</v>
      </c>
      <c r="D156" s="181" t="s">
        <v>249</v>
      </c>
      <c r="E156" s="182" t="s">
        <v>429</v>
      </c>
      <c r="F156" s="183" t="s">
        <v>434</v>
      </c>
      <c r="G156" s="184" t="s">
        <v>404</v>
      </c>
      <c r="H156" s="185">
        <v>1</v>
      </c>
      <c r="I156" s="186"/>
      <c r="J156" s="187">
        <f>ROUND(I156*H156,2)</f>
        <v>0</v>
      </c>
      <c r="K156" s="183" t="s">
        <v>5</v>
      </c>
      <c r="L156" s="40"/>
      <c r="M156" s="188" t="s">
        <v>5</v>
      </c>
      <c r="N156" s="189" t="s">
        <v>44</v>
      </c>
      <c r="O156" s="41"/>
      <c r="P156" s="190">
        <f>O156*H156</f>
        <v>0</v>
      </c>
      <c r="Q156" s="190">
        <v>0</v>
      </c>
      <c r="R156" s="190">
        <f>Q156*H156</f>
        <v>0</v>
      </c>
      <c r="S156" s="190">
        <v>0</v>
      </c>
      <c r="T156" s="191">
        <f>S156*H156</f>
        <v>0</v>
      </c>
      <c r="AR156" s="23" t="s">
        <v>254</v>
      </c>
      <c r="AT156" s="23" t="s">
        <v>249</v>
      </c>
      <c r="AU156" s="23" t="s">
        <v>82</v>
      </c>
      <c r="AY156" s="23" t="s">
        <v>246</v>
      </c>
      <c r="BE156" s="192">
        <f>IF(N156="základní",J156,0)</f>
        <v>0</v>
      </c>
      <c r="BF156" s="192">
        <f>IF(N156="snížená",J156,0)</f>
        <v>0</v>
      </c>
      <c r="BG156" s="192">
        <f>IF(N156="zákl. přenesená",J156,0)</f>
        <v>0</v>
      </c>
      <c r="BH156" s="192">
        <f>IF(N156="sníž. přenesená",J156,0)</f>
        <v>0</v>
      </c>
      <c r="BI156" s="192">
        <f>IF(N156="nulová",J156,0)</f>
        <v>0</v>
      </c>
      <c r="BJ156" s="23" t="s">
        <v>80</v>
      </c>
      <c r="BK156" s="192">
        <f>ROUND(I156*H156,2)</f>
        <v>0</v>
      </c>
      <c r="BL156" s="23" t="s">
        <v>254</v>
      </c>
      <c r="BM156" s="23" t="s">
        <v>498</v>
      </c>
    </row>
    <row r="157" spans="2:65" s="11" customFormat="1" ht="29.85" customHeight="1">
      <c r="B157" s="166"/>
      <c r="D157" s="177" t="s">
        <v>72</v>
      </c>
      <c r="E157" s="178" t="s">
        <v>436</v>
      </c>
      <c r="F157" s="178" t="s">
        <v>437</v>
      </c>
      <c r="I157" s="169"/>
      <c r="J157" s="179">
        <f>BK157</f>
        <v>0</v>
      </c>
      <c r="L157" s="166"/>
      <c r="M157" s="171"/>
      <c r="N157" s="172"/>
      <c r="O157" s="172"/>
      <c r="P157" s="173">
        <f>SUM(P158:P161)</f>
        <v>0</v>
      </c>
      <c r="Q157" s="172"/>
      <c r="R157" s="173">
        <f>SUM(R158:R161)</f>
        <v>0</v>
      </c>
      <c r="S157" s="172"/>
      <c r="T157" s="174">
        <f>SUM(T158:T161)</f>
        <v>0</v>
      </c>
      <c r="AR157" s="167" t="s">
        <v>80</v>
      </c>
      <c r="AT157" s="175" t="s">
        <v>72</v>
      </c>
      <c r="AU157" s="175" t="s">
        <v>80</v>
      </c>
      <c r="AY157" s="167" t="s">
        <v>246</v>
      </c>
      <c r="BK157" s="176">
        <f>SUM(BK158:BK161)</f>
        <v>0</v>
      </c>
    </row>
    <row r="158" spans="2:65" s="1" customFormat="1" ht="31.5" customHeight="1">
      <c r="B158" s="180"/>
      <c r="C158" s="181" t="s">
        <v>499</v>
      </c>
      <c r="D158" s="181" t="s">
        <v>249</v>
      </c>
      <c r="E158" s="182" t="s">
        <v>803</v>
      </c>
      <c r="F158" s="183" t="s">
        <v>804</v>
      </c>
      <c r="G158" s="184" t="s">
        <v>359</v>
      </c>
      <c r="H158" s="185">
        <v>1.7050000000000001</v>
      </c>
      <c r="I158" s="186"/>
      <c r="J158" s="187">
        <f>ROUND(I158*H158,2)</f>
        <v>0</v>
      </c>
      <c r="K158" s="183" t="s">
        <v>253</v>
      </c>
      <c r="L158" s="40"/>
      <c r="M158" s="188" t="s">
        <v>5</v>
      </c>
      <c r="N158" s="189" t="s">
        <v>44</v>
      </c>
      <c r="O158" s="41"/>
      <c r="P158" s="190">
        <f>O158*H158</f>
        <v>0</v>
      </c>
      <c r="Q158" s="190">
        <v>0</v>
      </c>
      <c r="R158" s="190">
        <f>Q158*H158</f>
        <v>0</v>
      </c>
      <c r="S158" s="190">
        <v>0</v>
      </c>
      <c r="T158" s="191">
        <f>S158*H158</f>
        <v>0</v>
      </c>
      <c r="AR158" s="23" t="s">
        <v>254</v>
      </c>
      <c r="AT158" s="23" t="s">
        <v>249</v>
      </c>
      <c r="AU158" s="23" t="s">
        <v>82</v>
      </c>
      <c r="AY158" s="23" t="s">
        <v>246</v>
      </c>
      <c r="BE158" s="192">
        <f>IF(N158="základní",J158,0)</f>
        <v>0</v>
      </c>
      <c r="BF158" s="192">
        <f>IF(N158="snížená",J158,0)</f>
        <v>0</v>
      </c>
      <c r="BG158" s="192">
        <f>IF(N158="zákl. přenesená",J158,0)</f>
        <v>0</v>
      </c>
      <c r="BH158" s="192">
        <f>IF(N158="sníž. přenesená",J158,0)</f>
        <v>0</v>
      </c>
      <c r="BI158" s="192">
        <f>IF(N158="nulová",J158,0)</f>
        <v>0</v>
      </c>
      <c r="BJ158" s="23" t="s">
        <v>80</v>
      </c>
      <c r="BK158" s="192">
        <f>ROUND(I158*H158,2)</f>
        <v>0</v>
      </c>
      <c r="BL158" s="23" t="s">
        <v>254</v>
      </c>
      <c r="BM158" s="23" t="s">
        <v>502</v>
      </c>
    </row>
    <row r="159" spans="2:65" s="1" customFormat="1" ht="31.5" customHeight="1">
      <c r="B159" s="180"/>
      <c r="C159" s="181" t="s">
        <v>414</v>
      </c>
      <c r="D159" s="181" t="s">
        <v>249</v>
      </c>
      <c r="E159" s="182" t="s">
        <v>805</v>
      </c>
      <c r="F159" s="183" t="s">
        <v>806</v>
      </c>
      <c r="G159" s="184" t="s">
        <v>359</v>
      </c>
      <c r="H159" s="185">
        <v>1.7050000000000001</v>
      </c>
      <c r="I159" s="186"/>
      <c r="J159" s="187">
        <f>ROUND(I159*H159,2)</f>
        <v>0</v>
      </c>
      <c r="K159" s="183" t="s">
        <v>253</v>
      </c>
      <c r="L159" s="40"/>
      <c r="M159" s="188" t="s">
        <v>5</v>
      </c>
      <c r="N159" s="189" t="s">
        <v>44</v>
      </c>
      <c r="O159" s="41"/>
      <c r="P159" s="190">
        <f>O159*H159</f>
        <v>0</v>
      </c>
      <c r="Q159" s="190">
        <v>0</v>
      </c>
      <c r="R159" s="190">
        <f>Q159*H159</f>
        <v>0</v>
      </c>
      <c r="S159" s="190">
        <v>0</v>
      </c>
      <c r="T159" s="191">
        <f>S159*H159</f>
        <v>0</v>
      </c>
      <c r="AR159" s="23" t="s">
        <v>254</v>
      </c>
      <c r="AT159" s="23" t="s">
        <v>249</v>
      </c>
      <c r="AU159" s="23" t="s">
        <v>82</v>
      </c>
      <c r="AY159" s="23" t="s">
        <v>246</v>
      </c>
      <c r="BE159" s="192">
        <f>IF(N159="základní",J159,0)</f>
        <v>0</v>
      </c>
      <c r="BF159" s="192">
        <f>IF(N159="snížená",J159,0)</f>
        <v>0</v>
      </c>
      <c r="BG159" s="192">
        <f>IF(N159="zákl. přenesená",J159,0)</f>
        <v>0</v>
      </c>
      <c r="BH159" s="192">
        <f>IF(N159="sníž. přenesená",J159,0)</f>
        <v>0</v>
      </c>
      <c r="BI159" s="192">
        <f>IF(N159="nulová",J159,0)</f>
        <v>0</v>
      </c>
      <c r="BJ159" s="23" t="s">
        <v>80</v>
      </c>
      <c r="BK159" s="192">
        <f>ROUND(I159*H159,2)</f>
        <v>0</v>
      </c>
      <c r="BL159" s="23" t="s">
        <v>254</v>
      </c>
      <c r="BM159" s="23" t="s">
        <v>505</v>
      </c>
    </row>
    <row r="160" spans="2:65" s="1" customFormat="1" ht="22.5" customHeight="1">
      <c r="B160" s="180"/>
      <c r="C160" s="181" t="s">
        <v>506</v>
      </c>
      <c r="D160" s="181" t="s">
        <v>249</v>
      </c>
      <c r="E160" s="182" t="s">
        <v>807</v>
      </c>
      <c r="F160" s="183" t="s">
        <v>808</v>
      </c>
      <c r="G160" s="184" t="s">
        <v>376</v>
      </c>
      <c r="H160" s="185">
        <v>34.1</v>
      </c>
      <c r="I160" s="186"/>
      <c r="J160" s="187">
        <f>ROUND(I160*H160,2)</f>
        <v>0</v>
      </c>
      <c r="K160" s="183" t="s">
        <v>5</v>
      </c>
      <c r="L160" s="40"/>
      <c r="M160" s="188" t="s">
        <v>5</v>
      </c>
      <c r="N160" s="189" t="s">
        <v>44</v>
      </c>
      <c r="O160" s="41"/>
      <c r="P160" s="190">
        <f>O160*H160</f>
        <v>0</v>
      </c>
      <c r="Q160" s="190">
        <v>0</v>
      </c>
      <c r="R160" s="190">
        <f>Q160*H160</f>
        <v>0</v>
      </c>
      <c r="S160" s="190">
        <v>0</v>
      </c>
      <c r="T160" s="191">
        <f>S160*H160</f>
        <v>0</v>
      </c>
      <c r="AR160" s="23" t="s">
        <v>254</v>
      </c>
      <c r="AT160" s="23" t="s">
        <v>249</v>
      </c>
      <c r="AU160" s="23" t="s">
        <v>82</v>
      </c>
      <c r="AY160" s="23" t="s">
        <v>246</v>
      </c>
      <c r="BE160" s="192">
        <f>IF(N160="základní",J160,0)</f>
        <v>0</v>
      </c>
      <c r="BF160" s="192">
        <f>IF(N160="snížená",J160,0)</f>
        <v>0</v>
      </c>
      <c r="BG160" s="192">
        <f>IF(N160="zákl. přenesená",J160,0)</f>
        <v>0</v>
      </c>
      <c r="BH160" s="192">
        <f>IF(N160="sníž. přenesená",J160,0)</f>
        <v>0</v>
      </c>
      <c r="BI160" s="192">
        <f>IF(N160="nulová",J160,0)</f>
        <v>0</v>
      </c>
      <c r="BJ160" s="23" t="s">
        <v>80</v>
      </c>
      <c r="BK160" s="192">
        <f>ROUND(I160*H160,2)</f>
        <v>0</v>
      </c>
      <c r="BL160" s="23" t="s">
        <v>254</v>
      </c>
      <c r="BM160" s="23" t="s">
        <v>509</v>
      </c>
    </row>
    <row r="161" spans="2:65" s="1" customFormat="1" ht="22.5" customHeight="1">
      <c r="B161" s="180"/>
      <c r="C161" s="181" t="s">
        <v>418</v>
      </c>
      <c r="D161" s="181" t="s">
        <v>249</v>
      </c>
      <c r="E161" s="182" t="s">
        <v>1385</v>
      </c>
      <c r="F161" s="183" t="s">
        <v>1386</v>
      </c>
      <c r="G161" s="184" t="s">
        <v>376</v>
      </c>
      <c r="H161" s="185">
        <v>311.89999999999998</v>
      </c>
      <c r="I161" s="186"/>
      <c r="J161" s="187">
        <f>ROUND(I161*H161,2)</f>
        <v>0</v>
      </c>
      <c r="K161" s="183" t="s">
        <v>253</v>
      </c>
      <c r="L161" s="40"/>
      <c r="M161" s="188" t="s">
        <v>5</v>
      </c>
      <c r="N161" s="189" t="s">
        <v>44</v>
      </c>
      <c r="O161" s="41"/>
      <c r="P161" s="190">
        <f>O161*H161</f>
        <v>0</v>
      </c>
      <c r="Q161" s="190">
        <v>0</v>
      </c>
      <c r="R161" s="190">
        <f>Q161*H161</f>
        <v>0</v>
      </c>
      <c r="S161" s="190">
        <v>0</v>
      </c>
      <c r="T161" s="191">
        <f>S161*H161</f>
        <v>0</v>
      </c>
      <c r="AR161" s="23" t="s">
        <v>254</v>
      </c>
      <c r="AT161" s="23" t="s">
        <v>249</v>
      </c>
      <c r="AU161" s="23" t="s">
        <v>82</v>
      </c>
      <c r="AY161" s="23" t="s">
        <v>246</v>
      </c>
      <c r="BE161" s="192">
        <f>IF(N161="základní",J161,0)</f>
        <v>0</v>
      </c>
      <c r="BF161" s="192">
        <f>IF(N161="snížená",J161,0)</f>
        <v>0</v>
      </c>
      <c r="BG161" s="192">
        <f>IF(N161="zákl. přenesená",J161,0)</f>
        <v>0</v>
      </c>
      <c r="BH161" s="192">
        <f>IF(N161="sníž. přenesená",J161,0)</f>
        <v>0</v>
      </c>
      <c r="BI161" s="192">
        <f>IF(N161="nulová",J161,0)</f>
        <v>0</v>
      </c>
      <c r="BJ161" s="23" t="s">
        <v>80</v>
      </c>
      <c r="BK161" s="192">
        <f>ROUND(I161*H161,2)</f>
        <v>0</v>
      </c>
      <c r="BL161" s="23" t="s">
        <v>254</v>
      </c>
      <c r="BM161" s="23" t="s">
        <v>514</v>
      </c>
    </row>
    <row r="162" spans="2:65" s="11" customFormat="1" ht="29.85" customHeight="1">
      <c r="B162" s="166"/>
      <c r="D162" s="177" t="s">
        <v>72</v>
      </c>
      <c r="E162" s="178" t="s">
        <v>279</v>
      </c>
      <c r="F162" s="178" t="s">
        <v>455</v>
      </c>
      <c r="I162" s="169"/>
      <c r="J162" s="179">
        <f>BK162</f>
        <v>0</v>
      </c>
      <c r="L162" s="166"/>
      <c r="M162" s="171"/>
      <c r="N162" s="172"/>
      <c r="O162" s="172"/>
      <c r="P162" s="173">
        <f>SUM(P163:P164)</f>
        <v>0</v>
      </c>
      <c r="Q162" s="172"/>
      <c r="R162" s="173">
        <f>SUM(R163:R164)</f>
        <v>0</v>
      </c>
      <c r="S162" s="172"/>
      <c r="T162" s="174">
        <f>SUM(T163:T164)</f>
        <v>0</v>
      </c>
      <c r="AR162" s="167" t="s">
        <v>80</v>
      </c>
      <c r="AT162" s="175" t="s">
        <v>72</v>
      </c>
      <c r="AU162" s="175" t="s">
        <v>80</v>
      </c>
      <c r="AY162" s="167" t="s">
        <v>246</v>
      </c>
      <c r="BK162" s="176">
        <f>SUM(BK163:BK164)</f>
        <v>0</v>
      </c>
    </row>
    <row r="163" spans="2:65" s="1" customFormat="1" ht="44.25" customHeight="1">
      <c r="B163" s="180"/>
      <c r="C163" s="181" t="s">
        <v>515</v>
      </c>
      <c r="D163" s="181" t="s">
        <v>249</v>
      </c>
      <c r="E163" s="182" t="s">
        <v>457</v>
      </c>
      <c r="F163" s="183" t="s">
        <v>1387</v>
      </c>
      <c r="G163" s="184" t="s">
        <v>393</v>
      </c>
      <c r="H163" s="185">
        <v>1</v>
      </c>
      <c r="I163" s="186"/>
      <c r="J163" s="187">
        <f>ROUND(I163*H163,2)</f>
        <v>0</v>
      </c>
      <c r="K163" s="183" t="s">
        <v>5</v>
      </c>
      <c r="L163" s="40"/>
      <c r="M163" s="188" t="s">
        <v>5</v>
      </c>
      <c r="N163" s="189" t="s">
        <v>44</v>
      </c>
      <c r="O163" s="41"/>
      <c r="P163" s="190">
        <f>O163*H163</f>
        <v>0</v>
      </c>
      <c r="Q163" s="190">
        <v>0</v>
      </c>
      <c r="R163" s="190">
        <f>Q163*H163</f>
        <v>0</v>
      </c>
      <c r="S163" s="190">
        <v>0</v>
      </c>
      <c r="T163" s="191">
        <f>S163*H163</f>
        <v>0</v>
      </c>
      <c r="AR163" s="23" t="s">
        <v>254</v>
      </c>
      <c r="AT163" s="23" t="s">
        <v>249</v>
      </c>
      <c r="AU163" s="23" t="s">
        <v>82</v>
      </c>
      <c r="AY163" s="23" t="s">
        <v>246</v>
      </c>
      <c r="BE163" s="192">
        <f>IF(N163="základní",J163,0)</f>
        <v>0</v>
      </c>
      <c r="BF163" s="192">
        <f>IF(N163="snížená",J163,0)</f>
        <v>0</v>
      </c>
      <c r="BG163" s="192">
        <f>IF(N163="zákl. přenesená",J163,0)</f>
        <v>0</v>
      </c>
      <c r="BH163" s="192">
        <f>IF(N163="sníž. přenesená",J163,0)</f>
        <v>0</v>
      </c>
      <c r="BI163" s="192">
        <f>IF(N163="nulová",J163,0)</f>
        <v>0</v>
      </c>
      <c r="BJ163" s="23" t="s">
        <v>80</v>
      </c>
      <c r="BK163" s="192">
        <f>ROUND(I163*H163,2)</f>
        <v>0</v>
      </c>
      <c r="BL163" s="23" t="s">
        <v>254</v>
      </c>
      <c r="BM163" s="23" t="s">
        <v>463</v>
      </c>
    </row>
    <row r="164" spans="2:65" s="1" customFormat="1" ht="44.25" customHeight="1">
      <c r="B164" s="180"/>
      <c r="C164" s="181" t="s">
        <v>424</v>
      </c>
      <c r="D164" s="181" t="s">
        <v>249</v>
      </c>
      <c r="E164" s="182" t="s">
        <v>460</v>
      </c>
      <c r="F164" s="183" t="s">
        <v>1388</v>
      </c>
      <c r="G164" s="184" t="s">
        <v>393</v>
      </c>
      <c r="H164" s="185">
        <v>1</v>
      </c>
      <c r="I164" s="186"/>
      <c r="J164" s="187">
        <f>ROUND(I164*H164,2)</f>
        <v>0</v>
      </c>
      <c r="K164" s="183" t="s">
        <v>5</v>
      </c>
      <c r="L164" s="40"/>
      <c r="M164" s="188" t="s">
        <v>5</v>
      </c>
      <c r="N164" s="189" t="s">
        <v>44</v>
      </c>
      <c r="O164" s="41"/>
      <c r="P164" s="190">
        <f>O164*H164</f>
        <v>0</v>
      </c>
      <c r="Q164" s="190">
        <v>0</v>
      </c>
      <c r="R164" s="190">
        <f>Q164*H164</f>
        <v>0</v>
      </c>
      <c r="S164" s="190">
        <v>0</v>
      </c>
      <c r="T164" s="191">
        <f>S164*H164</f>
        <v>0</v>
      </c>
      <c r="AR164" s="23" t="s">
        <v>254</v>
      </c>
      <c r="AT164" s="23" t="s">
        <v>249</v>
      </c>
      <c r="AU164" s="23" t="s">
        <v>82</v>
      </c>
      <c r="AY164" s="23" t="s">
        <v>246</v>
      </c>
      <c r="BE164" s="192">
        <f>IF(N164="základní",J164,0)</f>
        <v>0</v>
      </c>
      <c r="BF164" s="192">
        <f>IF(N164="snížená",J164,0)</f>
        <v>0</v>
      </c>
      <c r="BG164" s="192">
        <f>IF(N164="zákl. přenesená",J164,0)</f>
        <v>0</v>
      </c>
      <c r="BH164" s="192">
        <f>IF(N164="sníž. přenesená",J164,0)</f>
        <v>0</v>
      </c>
      <c r="BI164" s="192">
        <f>IF(N164="nulová",J164,0)</f>
        <v>0</v>
      </c>
      <c r="BJ164" s="23" t="s">
        <v>80</v>
      </c>
      <c r="BK164" s="192">
        <f>ROUND(I164*H164,2)</f>
        <v>0</v>
      </c>
      <c r="BL164" s="23" t="s">
        <v>254</v>
      </c>
      <c r="BM164" s="23" t="s">
        <v>481</v>
      </c>
    </row>
    <row r="165" spans="2:65" s="11" customFormat="1" ht="29.85" customHeight="1">
      <c r="B165" s="166"/>
      <c r="D165" s="177" t="s">
        <v>72</v>
      </c>
      <c r="E165" s="178" t="s">
        <v>463</v>
      </c>
      <c r="F165" s="178" t="s">
        <v>464</v>
      </c>
      <c r="I165" s="169"/>
      <c r="J165" s="179">
        <f>BK165</f>
        <v>0</v>
      </c>
      <c r="L165" s="166"/>
      <c r="M165" s="171"/>
      <c r="N165" s="172"/>
      <c r="O165" s="172"/>
      <c r="P165" s="173">
        <f>P166</f>
        <v>0</v>
      </c>
      <c r="Q165" s="172"/>
      <c r="R165" s="173">
        <f>R166</f>
        <v>0</v>
      </c>
      <c r="S165" s="172"/>
      <c r="T165" s="174">
        <f>T166</f>
        <v>0</v>
      </c>
      <c r="AR165" s="167" t="s">
        <v>80</v>
      </c>
      <c r="AT165" s="175" t="s">
        <v>72</v>
      </c>
      <c r="AU165" s="175" t="s">
        <v>80</v>
      </c>
      <c r="AY165" s="167" t="s">
        <v>246</v>
      </c>
      <c r="BK165" s="176">
        <f>BK166</f>
        <v>0</v>
      </c>
    </row>
    <row r="166" spans="2:65" s="1" customFormat="1" ht="31.5" customHeight="1">
      <c r="B166" s="180"/>
      <c r="C166" s="181" t="s">
        <v>521</v>
      </c>
      <c r="D166" s="181" t="s">
        <v>249</v>
      </c>
      <c r="E166" s="182" t="s">
        <v>466</v>
      </c>
      <c r="F166" s="183" t="s">
        <v>467</v>
      </c>
      <c r="G166" s="184" t="s">
        <v>376</v>
      </c>
      <c r="H166" s="185">
        <v>462.5</v>
      </c>
      <c r="I166" s="186"/>
      <c r="J166" s="187">
        <f>ROUND(I166*H166,2)</f>
        <v>0</v>
      </c>
      <c r="K166" s="183" t="s">
        <v>253</v>
      </c>
      <c r="L166" s="40"/>
      <c r="M166" s="188" t="s">
        <v>5</v>
      </c>
      <c r="N166" s="189" t="s">
        <v>44</v>
      </c>
      <c r="O166" s="41"/>
      <c r="P166" s="190">
        <f>O166*H166</f>
        <v>0</v>
      </c>
      <c r="Q166" s="190">
        <v>0</v>
      </c>
      <c r="R166" s="190">
        <f>Q166*H166</f>
        <v>0</v>
      </c>
      <c r="S166" s="190">
        <v>0</v>
      </c>
      <c r="T166" s="191">
        <f>S166*H166</f>
        <v>0</v>
      </c>
      <c r="AR166" s="23" t="s">
        <v>254</v>
      </c>
      <c r="AT166" s="23" t="s">
        <v>249</v>
      </c>
      <c r="AU166" s="23" t="s">
        <v>82</v>
      </c>
      <c r="AY166" s="23" t="s">
        <v>246</v>
      </c>
      <c r="BE166" s="192">
        <f>IF(N166="základní",J166,0)</f>
        <v>0</v>
      </c>
      <c r="BF166" s="192">
        <f>IF(N166="snížená",J166,0)</f>
        <v>0</v>
      </c>
      <c r="BG166" s="192">
        <f>IF(N166="zákl. přenesená",J166,0)</f>
        <v>0</v>
      </c>
      <c r="BH166" s="192">
        <f>IF(N166="sníž. přenesená",J166,0)</f>
        <v>0</v>
      </c>
      <c r="BI166" s="192">
        <f>IF(N166="nulová",J166,0)</f>
        <v>0</v>
      </c>
      <c r="BJ166" s="23" t="s">
        <v>80</v>
      </c>
      <c r="BK166" s="192">
        <f>ROUND(I166*H166,2)</f>
        <v>0</v>
      </c>
      <c r="BL166" s="23" t="s">
        <v>254</v>
      </c>
      <c r="BM166" s="23" t="s">
        <v>524</v>
      </c>
    </row>
    <row r="167" spans="2:65" s="11" customFormat="1" ht="29.85" customHeight="1">
      <c r="B167" s="166"/>
      <c r="D167" s="177" t="s">
        <v>72</v>
      </c>
      <c r="E167" s="178" t="s">
        <v>469</v>
      </c>
      <c r="F167" s="178" t="s">
        <v>470</v>
      </c>
      <c r="I167" s="169"/>
      <c r="J167" s="179">
        <f>BK167</f>
        <v>0</v>
      </c>
      <c r="L167" s="166"/>
      <c r="M167" s="171"/>
      <c r="N167" s="172"/>
      <c r="O167" s="172"/>
      <c r="P167" s="173">
        <f>SUM(P168:P171)</f>
        <v>0</v>
      </c>
      <c r="Q167" s="172"/>
      <c r="R167" s="173">
        <f>SUM(R168:R171)</f>
        <v>0</v>
      </c>
      <c r="S167" s="172"/>
      <c r="T167" s="174">
        <f>SUM(T168:T171)</f>
        <v>0</v>
      </c>
      <c r="AR167" s="167" t="s">
        <v>80</v>
      </c>
      <c r="AT167" s="175" t="s">
        <v>72</v>
      </c>
      <c r="AU167" s="175" t="s">
        <v>80</v>
      </c>
      <c r="AY167" s="167" t="s">
        <v>246</v>
      </c>
      <c r="BK167" s="176">
        <f>SUM(BK168:BK171)</f>
        <v>0</v>
      </c>
    </row>
    <row r="168" spans="2:65" s="1" customFormat="1" ht="22.5" customHeight="1">
      <c r="B168" s="180"/>
      <c r="C168" s="181" t="s">
        <v>428</v>
      </c>
      <c r="D168" s="181" t="s">
        <v>249</v>
      </c>
      <c r="E168" s="182" t="s">
        <v>471</v>
      </c>
      <c r="F168" s="183" t="s">
        <v>472</v>
      </c>
      <c r="G168" s="184" t="s">
        <v>376</v>
      </c>
      <c r="H168" s="185">
        <v>585.6</v>
      </c>
      <c r="I168" s="186"/>
      <c r="J168" s="187">
        <f>ROUND(I168*H168,2)</f>
        <v>0</v>
      </c>
      <c r="K168" s="183" t="s">
        <v>253</v>
      </c>
      <c r="L168" s="40"/>
      <c r="M168" s="188" t="s">
        <v>5</v>
      </c>
      <c r="N168" s="189" t="s">
        <v>44</v>
      </c>
      <c r="O168" s="41"/>
      <c r="P168" s="190">
        <f>O168*H168</f>
        <v>0</v>
      </c>
      <c r="Q168" s="190">
        <v>0</v>
      </c>
      <c r="R168" s="190">
        <f>Q168*H168</f>
        <v>0</v>
      </c>
      <c r="S168" s="190">
        <v>0</v>
      </c>
      <c r="T168" s="191">
        <f>S168*H168</f>
        <v>0</v>
      </c>
      <c r="AR168" s="23" t="s">
        <v>254</v>
      </c>
      <c r="AT168" s="23" t="s">
        <v>249</v>
      </c>
      <c r="AU168" s="23" t="s">
        <v>82</v>
      </c>
      <c r="AY168" s="23" t="s">
        <v>246</v>
      </c>
      <c r="BE168" s="192">
        <f>IF(N168="základní",J168,0)</f>
        <v>0</v>
      </c>
      <c r="BF168" s="192">
        <f>IF(N168="snížená",J168,0)</f>
        <v>0</v>
      </c>
      <c r="BG168" s="192">
        <f>IF(N168="zákl. přenesená",J168,0)</f>
        <v>0</v>
      </c>
      <c r="BH168" s="192">
        <f>IF(N168="sníž. přenesená",J168,0)</f>
        <v>0</v>
      </c>
      <c r="BI168" s="192">
        <f>IF(N168="nulová",J168,0)</f>
        <v>0</v>
      </c>
      <c r="BJ168" s="23" t="s">
        <v>80</v>
      </c>
      <c r="BK168" s="192">
        <f>ROUND(I168*H168,2)</f>
        <v>0</v>
      </c>
      <c r="BL168" s="23" t="s">
        <v>254</v>
      </c>
      <c r="BM168" s="23" t="s">
        <v>527</v>
      </c>
    </row>
    <row r="169" spans="2:65" s="1" customFormat="1" ht="31.5" customHeight="1">
      <c r="B169" s="180"/>
      <c r="C169" s="181" t="s">
        <v>528</v>
      </c>
      <c r="D169" s="181" t="s">
        <v>249</v>
      </c>
      <c r="E169" s="182" t="s">
        <v>475</v>
      </c>
      <c r="F169" s="183" t="s">
        <v>1389</v>
      </c>
      <c r="G169" s="184" t="s">
        <v>404</v>
      </c>
      <c r="H169" s="185">
        <v>1</v>
      </c>
      <c r="I169" s="186"/>
      <c r="J169" s="187">
        <f>ROUND(I169*H169,2)</f>
        <v>0</v>
      </c>
      <c r="K169" s="183" t="s">
        <v>5</v>
      </c>
      <c r="L169" s="40"/>
      <c r="M169" s="188" t="s">
        <v>5</v>
      </c>
      <c r="N169" s="189" t="s">
        <v>44</v>
      </c>
      <c r="O169" s="41"/>
      <c r="P169" s="190">
        <f>O169*H169</f>
        <v>0</v>
      </c>
      <c r="Q169" s="190">
        <v>0</v>
      </c>
      <c r="R169" s="190">
        <f>Q169*H169</f>
        <v>0</v>
      </c>
      <c r="S169" s="190">
        <v>0</v>
      </c>
      <c r="T169" s="191">
        <f>S169*H169</f>
        <v>0</v>
      </c>
      <c r="AR169" s="23" t="s">
        <v>254</v>
      </c>
      <c r="AT169" s="23" t="s">
        <v>249</v>
      </c>
      <c r="AU169" s="23" t="s">
        <v>82</v>
      </c>
      <c r="AY169" s="23" t="s">
        <v>246</v>
      </c>
      <c r="BE169" s="192">
        <f>IF(N169="základní",J169,0)</f>
        <v>0</v>
      </c>
      <c r="BF169" s="192">
        <f>IF(N169="snížená",J169,0)</f>
        <v>0</v>
      </c>
      <c r="BG169" s="192">
        <f>IF(N169="zákl. přenesená",J169,0)</f>
        <v>0</v>
      </c>
      <c r="BH169" s="192">
        <f>IF(N169="sníž. přenesená",J169,0)</f>
        <v>0</v>
      </c>
      <c r="BI169" s="192">
        <f>IF(N169="nulová",J169,0)</f>
        <v>0</v>
      </c>
      <c r="BJ169" s="23" t="s">
        <v>80</v>
      </c>
      <c r="BK169" s="192">
        <f>ROUND(I169*H169,2)</f>
        <v>0</v>
      </c>
      <c r="BL169" s="23" t="s">
        <v>254</v>
      </c>
      <c r="BM169" s="23" t="s">
        <v>531</v>
      </c>
    </row>
    <row r="170" spans="2:65" s="1" customFormat="1" ht="31.5" customHeight="1">
      <c r="B170" s="180"/>
      <c r="C170" s="181" t="s">
        <v>431</v>
      </c>
      <c r="D170" s="181" t="s">
        <v>249</v>
      </c>
      <c r="E170" s="182" t="s">
        <v>478</v>
      </c>
      <c r="F170" s="183" t="s">
        <v>1390</v>
      </c>
      <c r="G170" s="184" t="s">
        <v>376</v>
      </c>
      <c r="H170" s="185">
        <v>42.8</v>
      </c>
      <c r="I170" s="186"/>
      <c r="J170" s="187">
        <f>ROUND(I170*H170,2)</f>
        <v>0</v>
      </c>
      <c r="K170" s="183" t="s">
        <v>5</v>
      </c>
      <c r="L170" s="40"/>
      <c r="M170" s="188" t="s">
        <v>5</v>
      </c>
      <c r="N170" s="189" t="s">
        <v>44</v>
      </c>
      <c r="O170" s="41"/>
      <c r="P170" s="190">
        <f>O170*H170</f>
        <v>0</v>
      </c>
      <c r="Q170" s="190">
        <v>0</v>
      </c>
      <c r="R170" s="190">
        <f>Q170*H170</f>
        <v>0</v>
      </c>
      <c r="S170" s="190">
        <v>0</v>
      </c>
      <c r="T170" s="191">
        <f>S170*H170</f>
        <v>0</v>
      </c>
      <c r="AR170" s="23" t="s">
        <v>254</v>
      </c>
      <c r="AT170" s="23" t="s">
        <v>249</v>
      </c>
      <c r="AU170" s="23" t="s">
        <v>82</v>
      </c>
      <c r="AY170" s="23" t="s">
        <v>246</v>
      </c>
      <c r="BE170" s="192">
        <f>IF(N170="základní",J170,0)</f>
        <v>0</v>
      </c>
      <c r="BF170" s="192">
        <f>IF(N170="snížená",J170,0)</f>
        <v>0</v>
      </c>
      <c r="BG170" s="192">
        <f>IF(N170="zákl. přenesená",J170,0)</f>
        <v>0</v>
      </c>
      <c r="BH170" s="192">
        <f>IF(N170="sníž. přenesená",J170,0)</f>
        <v>0</v>
      </c>
      <c r="BI170" s="192">
        <f>IF(N170="nulová",J170,0)</f>
        <v>0</v>
      </c>
      <c r="BJ170" s="23" t="s">
        <v>80</v>
      </c>
      <c r="BK170" s="192">
        <f>ROUND(I170*H170,2)</f>
        <v>0</v>
      </c>
      <c r="BL170" s="23" t="s">
        <v>254</v>
      </c>
      <c r="BM170" s="23" t="s">
        <v>534</v>
      </c>
    </row>
    <row r="171" spans="2:65" s="1" customFormat="1" ht="31.5" customHeight="1">
      <c r="B171" s="180"/>
      <c r="C171" s="181" t="s">
        <v>537</v>
      </c>
      <c r="D171" s="181" t="s">
        <v>249</v>
      </c>
      <c r="E171" s="182" t="s">
        <v>838</v>
      </c>
      <c r="F171" s="183" t="s">
        <v>1391</v>
      </c>
      <c r="G171" s="184" t="s">
        <v>404</v>
      </c>
      <c r="H171" s="185">
        <v>1</v>
      </c>
      <c r="I171" s="186"/>
      <c r="J171" s="187">
        <f>ROUND(I171*H171,2)</f>
        <v>0</v>
      </c>
      <c r="K171" s="183" t="s">
        <v>5</v>
      </c>
      <c r="L171" s="40"/>
      <c r="M171" s="188" t="s">
        <v>5</v>
      </c>
      <c r="N171" s="189" t="s">
        <v>44</v>
      </c>
      <c r="O171" s="41"/>
      <c r="P171" s="190">
        <f>O171*H171</f>
        <v>0</v>
      </c>
      <c r="Q171" s="190">
        <v>0</v>
      </c>
      <c r="R171" s="190">
        <f>Q171*H171</f>
        <v>0</v>
      </c>
      <c r="S171" s="190">
        <v>0</v>
      </c>
      <c r="T171" s="191">
        <f>S171*H171</f>
        <v>0</v>
      </c>
      <c r="AR171" s="23" t="s">
        <v>254</v>
      </c>
      <c r="AT171" s="23" t="s">
        <v>249</v>
      </c>
      <c r="AU171" s="23" t="s">
        <v>82</v>
      </c>
      <c r="AY171" s="23" t="s">
        <v>246</v>
      </c>
      <c r="BE171" s="192">
        <f>IF(N171="základní",J171,0)</f>
        <v>0</v>
      </c>
      <c r="BF171" s="192">
        <f>IF(N171="snížená",J171,0)</f>
        <v>0</v>
      </c>
      <c r="BG171" s="192">
        <f>IF(N171="zákl. přenesená",J171,0)</f>
        <v>0</v>
      </c>
      <c r="BH171" s="192">
        <f>IF(N171="sníž. přenesená",J171,0)</f>
        <v>0</v>
      </c>
      <c r="BI171" s="192">
        <f>IF(N171="nulová",J171,0)</f>
        <v>0</v>
      </c>
      <c r="BJ171" s="23" t="s">
        <v>80</v>
      </c>
      <c r="BK171" s="192">
        <f>ROUND(I171*H171,2)</f>
        <v>0</v>
      </c>
      <c r="BL171" s="23" t="s">
        <v>254</v>
      </c>
      <c r="BM171" s="23" t="s">
        <v>540</v>
      </c>
    </row>
    <row r="172" spans="2:65" s="11" customFormat="1" ht="29.85" customHeight="1">
      <c r="B172" s="166"/>
      <c r="D172" s="177" t="s">
        <v>72</v>
      </c>
      <c r="E172" s="178" t="s">
        <v>481</v>
      </c>
      <c r="F172" s="178" t="s">
        <v>482</v>
      </c>
      <c r="I172" s="169"/>
      <c r="J172" s="179">
        <f>BK172</f>
        <v>0</v>
      </c>
      <c r="L172" s="166"/>
      <c r="M172" s="171"/>
      <c r="N172" s="172"/>
      <c r="O172" s="172"/>
      <c r="P172" s="173">
        <f>SUM(P173:P183)</f>
        <v>0</v>
      </c>
      <c r="Q172" s="172"/>
      <c r="R172" s="173">
        <f>SUM(R173:R183)</f>
        <v>0</v>
      </c>
      <c r="S172" s="172"/>
      <c r="T172" s="174">
        <f>SUM(T173:T183)</f>
        <v>0</v>
      </c>
      <c r="AR172" s="167" t="s">
        <v>80</v>
      </c>
      <c r="AT172" s="175" t="s">
        <v>72</v>
      </c>
      <c r="AU172" s="175" t="s">
        <v>80</v>
      </c>
      <c r="AY172" s="167" t="s">
        <v>246</v>
      </c>
      <c r="BK172" s="176">
        <f>SUM(BK173:BK183)</f>
        <v>0</v>
      </c>
    </row>
    <row r="173" spans="2:65" s="1" customFormat="1" ht="22.5" customHeight="1">
      <c r="B173" s="180"/>
      <c r="C173" s="181" t="s">
        <v>435</v>
      </c>
      <c r="D173" s="181" t="s">
        <v>249</v>
      </c>
      <c r="E173" s="182" t="s">
        <v>844</v>
      </c>
      <c r="F173" s="183" t="s">
        <v>845</v>
      </c>
      <c r="G173" s="184" t="s">
        <v>359</v>
      </c>
      <c r="H173" s="185">
        <v>1.2</v>
      </c>
      <c r="I173" s="186"/>
      <c r="J173" s="187">
        <f t="shared" ref="J173:J183" si="40">ROUND(I173*H173,2)</f>
        <v>0</v>
      </c>
      <c r="K173" s="183" t="s">
        <v>253</v>
      </c>
      <c r="L173" s="40"/>
      <c r="M173" s="188" t="s">
        <v>5</v>
      </c>
      <c r="N173" s="189" t="s">
        <v>44</v>
      </c>
      <c r="O173" s="41"/>
      <c r="P173" s="190">
        <f t="shared" ref="P173:P183" si="41">O173*H173</f>
        <v>0</v>
      </c>
      <c r="Q173" s="190">
        <v>0</v>
      </c>
      <c r="R173" s="190">
        <f t="shared" ref="R173:R183" si="42">Q173*H173</f>
        <v>0</v>
      </c>
      <c r="S173" s="190">
        <v>0</v>
      </c>
      <c r="T173" s="191">
        <f t="shared" ref="T173:T183" si="43">S173*H173</f>
        <v>0</v>
      </c>
      <c r="AR173" s="23" t="s">
        <v>254</v>
      </c>
      <c r="AT173" s="23" t="s">
        <v>249</v>
      </c>
      <c r="AU173" s="23" t="s">
        <v>82</v>
      </c>
      <c r="AY173" s="23" t="s">
        <v>246</v>
      </c>
      <c r="BE173" s="192">
        <f t="shared" ref="BE173:BE183" si="44">IF(N173="základní",J173,0)</f>
        <v>0</v>
      </c>
      <c r="BF173" s="192">
        <f t="shared" ref="BF173:BF183" si="45">IF(N173="snížená",J173,0)</f>
        <v>0</v>
      </c>
      <c r="BG173" s="192">
        <f t="shared" ref="BG173:BG183" si="46">IF(N173="zákl. přenesená",J173,0)</f>
        <v>0</v>
      </c>
      <c r="BH173" s="192">
        <f t="shared" ref="BH173:BH183" si="47">IF(N173="sníž. přenesená",J173,0)</f>
        <v>0</v>
      </c>
      <c r="BI173" s="192">
        <f t="shared" ref="BI173:BI183" si="48">IF(N173="nulová",J173,0)</f>
        <v>0</v>
      </c>
      <c r="BJ173" s="23" t="s">
        <v>80</v>
      </c>
      <c r="BK173" s="192">
        <f t="shared" ref="BK173:BK183" si="49">ROUND(I173*H173,2)</f>
        <v>0</v>
      </c>
      <c r="BL173" s="23" t="s">
        <v>254</v>
      </c>
      <c r="BM173" s="23" t="s">
        <v>547</v>
      </c>
    </row>
    <row r="174" spans="2:65" s="1" customFormat="1" ht="22.5" customHeight="1">
      <c r="B174" s="180"/>
      <c r="C174" s="181" t="s">
        <v>548</v>
      </c>
      <c r="D174" s="181" t="s">
        <v>249</v>
      </c>
      <c r="E174" s="182" t="s">
        <v>846</v>
      </c>
      <c r="F174" s="183" t="s">
        <v>847</v>
      </c>
      <c r="G174" s="184" t="s">
        <v>376</v>
      </c>
      <c r="H174" s="185">
        <v>19.751000000000001</v>
      </c>
      <c r="I174" s="186"/>
      <c r="J174" s="187">
        <f t="shared" si="40"/>
        <v>0</v>
      </c>
      <c r="K174" s="183" t="s">
        <v>253</v>
      </c>
      <c r="L174" s="40"/>
      <c r="M174" s="188" t="s">
        <v>5</v>
      </c>
      <c r="N174" s="189" t="s">
        <v>44</v>
      </c>
      <c r="O174" s="41"/>
      <c r="P174" s="190">
        <f t="shared" si="41"/>
        <v>0</v>
      </c>
      <c r="Q174" s="190">
        <v>0</v>
      </c>
      <c r="R174" s="190">
        <f t="shared" si="42"/>
        <v>0</v>
      </c>
      <c r="S174" s="190">
        <v>0</v>
      </c>
      <c r="T174" s="191">
        <f t="shared" si="43"/>
        <v>0</v>
      </c>
      <c r="AR174" s="23" t="s">
        <v>254</v>
      </c>
      <c r="AT174" s="23" t="s">
        <v>249</v>
      </c>
      <c r="AU174" s="23" t="s">
        <v>82</v>
      </c>
      <c r="AY174" s="23" t="s">
        <v>246</v>
      </c>
      <c r="BE174" s="192">
        <f t="shared" si="44"/>
        <v>0</v>
      </c>
      <c r="BF174" s="192">
        <f t="shared" si="45"/>
        <v>0</v>
      </c>
      <c r="BG174" s="192">
        <f t="shared" si="46"/>
        <v>0</v>
      </c>
      <c r="BH174" s="192">
        <f t="shared" si="47"/>
        <v>0</v>
      </c>
      <c r="BI174" s="192">
        <f t="shared" si="48"/>
        <v>0</v>
      </c>
      <c r="BJ174" s="23" t="s">
        <v>80</v>
      </c>
      <c r="BK174" s="192">
        <f t="shared" si="49"/>
        <v>0</v>
      </c>
      <c r="BL174" s="23" t="s">
        <v>254</v>
      </c>
      <c r="BM174" s="23" t="s">
        <v>552</v>
      </c>
    </row>
    <row r="175" spans="2:65" s="1" customFormat="1" ht="22.5" customHeight="1">
      <c r="B175" s="180"/>
      <c r="C175" s="181" t="s">
        <v>440</v>
      </c>
      <c r="D175" s="181" t="s">
        <v>249</v>
      </c>
      <c r="E175" s="182" t="s">
        <v>848</v>
      </c>
      <c r="F175" s="183" t="s">
        <v>849</v>
      </c>
      <c r="G175" s="184" t="s">
        <v>376</v>
      </c>
      <c r="H175" s="185">
        <v>14.32</v>
      </c>
      <c r="I175" s="186"/>
      <c r="J175" s="187">
        <f t="shared" si="40"/>
        <v>0</v>
      </c>
      <c r="K175" s="183" t="s">
        <v>253</v>
      </c>
      <c r="L175" s="40"/>
      <c r="M175" s="188" t="s">
        <v>5</v>
      </c>
      <c r="N175" s="189" t="s">
        <v>44</v>
      </c>
      <c r="O175" s="41"/>
      <c r="P175" s="190">
        <f t="shared" si="41"/>
        <v>0</v>
      </c>
      <c r="Q175" s="190">
        <v>0</v>
      </c>
      <c r="R175" s="190">
        <f t="shared" si="42"/>
        <v>0</v>
      </c>
      <c r="S175" s="190">
        <v>0</v>
      </c>
      <c r="T175" s="191">
        <f t="shared" si="43"/>
        <v>0</v>
      </c>
      <c r="AR175" s="23" t="s">
        <v>254</v>
      </c>
      <c r="AT175" s="23" t="s">
        <v>249</v>
      </c>
      <c r="AU175" s="23" t="s">
        <v>82</v>
      </c>
      <c r="AY175" s="23" t="s">
        <v>246</v>
      </c>
      <c r="BE175" s="192">
        <f t="shared" si="44"/>
        <v>0</v>
      </c>
      <c r="BF175" s="192">
        <f t="shared" si="45"/>
        <v>0</v>
      </c>
      <c r="BG175" s="192">
        <f t="shared" si="46"/>
        <v>0</v>
      </c>
      <c r="BH175" s="192">
        <f t="shared" si="47"/>
        <v>0</v>
      </c>
      <c r="BI175" s="192">
        <f t="shared" si="48"/>
        <v>0</v>
      </c>
      <c r="BJ175" s="23" t="s">
        <v>80</v>
      </c>
      <c r="BK175" s="192">
        <f t="shared" si="49"/>
        <v>0</v>
      </c>
      <c r="BL175" s="23" t="s">
        <v>254</v>
      </c>
      <c r="BM175" s="23" t="s">
        <v>557</v>
      </c>
    </row>
    <row r="176" spans="2:65" s="1" customFormat="1" ht="22.5" customHeight="1">
      <c r="B176" s="180"/>
      <c r="C176" s="181" t="s">
        <v>558</v>
      </c>
      <c r="D176" s="181" t="s">
        <v>249</v>
      </c>
      <c r="E176" s="182" t="s">
        <v>850</v>
      </c>
      <c r="F176" s="183" t="s">
        <v>851</v>
      </c>
      <c r="G176" s="184" t="s">
        <v>376</v>
      </c>
      <c r="H176" s="185">
        <v>18.77</v>
      </c>
      <c r="I176" s="186"/>
      <c r="J176" s="187">
        <f t="shared" si="40"/>
        <v>0</v>
      </c>
      <c r="K176" s="183" t="s">
        <v>253</v>
      </c>
      <c r="L176" s="40"/>
      <c r="M176" s="188" t="s">
        <v>5</v>
      </c>
      <c r="N176" s="189" t="s">
        <v>44</v>
      </c>
      <c r="O176" s="41"/>
      <c r="P176" s="190">
        <f t="shared" si="41"/>
        <v>0</v>
      </c>
      <c r="Q176" s="190">
        <v>0</v>
      </c>
      <c r="R176" s="190">
        <f t="shared" si="42"/>
        <v>0</v>
      </c>
      <c r="S176" s="190">
        <v>0</v>
      </c>
      <c r="T176" s="191">
        <f t="shared" si="43"/>
        <v>0</v>
      </c>
      <c r="AR176" s="23" t="s">
        <v>254</v>
      </c>
      <c r="AT176" s="23" t="s">
        <v>249</v>
      </c>
      <c r="AU176" s="23" t="s">
        <v>82</v>
      </c>
      <c r="AY176" s="23" t="s">
        <v>246</v>
      </c>
      <c r="BE176" s="192">
        <f t="shared" si="44"/>
        <v>0</v>
      </c>
      <c r="BF176" s="192">
        <f t="shared" si="45"/>
        <v>0</v>
      </c>
      <c r="BG176" s="192">
        <f t="shared" si="46"/>
        <v>0</v>
      </c>
      <c r="BH176" s="192">
        <f t="shared" si="47"/>
        <v>0</v>
      </c>
      <c r="BI176" s="192">
        <f t="shared" si="48"/>
        <v>0</v>
      </c>
      <c r="BJ176" s="23" t="s">
        <v>80</v>
      </c>
      <c r="BK176" s="192">
        <f t="shared" si="49"/>
        <v>0</v>
      </c>
      <c r="BL176" s="23" t="s">
        <v>254</v>
      </c>
      <c r="BM176" s="23" t="s">
        <v>559</v>
      </c>
    </row>
    <row r="177" spans="2:65" s="1" customFormat="1" ht="22.5" customHeight="1">
      <c r="B177" s="180"/>
      <c r="C177" s="181" t="s">
        <v>444</v>
      </c>
      <c r="D177" s="181" t="s">
        <v>249</v>
      </c>
      <c r="E177" s="182" t="s">
        <v>852</v>
      </c>
      <c r="F177" s="183" t="s">
        <v>853</v>
      </c>
      <c r="G177" s="184" t="s">
        <v>359</v>
      </c>
      <c r="H177" s="185">
        <v>1.36</v>
      </c>
      <c r="I177" s="186"/>
      <c r="J177" s="187">
        <f t="shared" si="40"/>
        <v>0</v>
      </c>
      <c r="K177" s="183" t="s">
        <v>253</v>
      </c>
      <c r="L177" s="40"/>
      <c r="M177" s="188" t="s">
        <v>5</v>
      </c>
      <c r="N177" s="189" t="s">
        <v>44</v>
      </c>
      <c r="O177" s="41"/>
      <c r="P177" s="190">
        <f t="shared" si="41"/>
        <v>0</v>
      </c>
      <c r="Q177" s="190">
        <v>0</v>
      </c>
      <c r="R177" s="190">
        <f t="shared" si="42"/>
        <v>0</v>
      </c>
      <c r="S177" s="190">
        <v>0</v>
      </c>
      <c r="T177" s="191">
        <f t="shared" si="43"/>
        <v>0</v>
      </c>
      <c r="AR177" s="23" t="s">
        <v>254</v>
      </c>
      <c r="AT177" s="23" t="s">
        <v>249</v>
      </c>
      <c r="AU177" s="23" t="s">
        <v>82</v>
      </c>
      <c r="AY177" s="23" t="s">
        <v>246</v>
      </c>
      <c r="BE177" s="192">
        <f t="shared" si="44"/>
        <v>0</v>
      </c>
      <c r="BF177" s="192">
        <f t="shared" si="45"/>
        <v>0</v>
      </c>
      <c r="BG177" s="192">
        <f t="shared" si="46"/>
        <v>0</v>
      </c>
      <c r="BH177" s="192">
        <f t="shared" si="47"/>
        <v>0</v>
      </c>
      <c r="BI177" s="192">
        <f t="shared" si="48"/>
        <v>0</v>
      </c>
      <c r="BJ177" s="23" t="s">
        <v>80</v>
      </c>
      <c r="BK177" s="192">
        <f t="shared" si="49"/>
        <v>0</v>
      </c>
      <c r="BL177" s="23" t="s">
        <v>254</v>
      </c>
      <c r="BM177" s="23" t="s">
        <v>563</v>
      </c>
    </row>
    <row r="178" spans="2:65" s="1" customFormat="1" ht="22.5" customHeight="1">
      <c r="B178" s="180"/>
      <c r="C178" s="181" t="s">
        <v>564</v>
      </c>
      <c r="D178" s="181" t="s">
        <v>249</v>
      </c>
      <c r="E178" s="182" t="s">
        <v>1392</v>
      </c>
      <c r="F178" s="183" t="s">
        <v>1393</v>
      </c>
      <c r="G178" s="184" t="s">
        <v>359</v>
      </c>
      <c r="H178" s="185">
        <v>24.26</v>
      </c>
      <c r="I178" s="186"/>
      <c r="J178" s="187">
        <f t="shared" si="40"/>
        <v>0</v>
      </c>
      <c r="K178" s="183" t="s">
        <v>253</v>
      </c>
      <c r="L178" s="40"/>
      <c r="M178" s="188" t="s">
        <v>5</v>
      </c>
      <c r="N178" s="189" t="s">
        <v>44</v>
      </c>
      <c r="O178" s="41"/>
      <c r="P178" s="190">
        <f t="shared" si="41"/>
        <v>0</v>
      </c>
      <c r="Q178" s="190">
        <v>0</v>
      </c>
      <c r="R178" s="190">
        <f t="shared" si="42"/>
        <v>0</v>
      </c>
      <c r="S178" s="190">
        <v>0</v>
      </c>
      <c r="T178" s="191">
        <f t="shared" si="43"/>
        <v>0</v>
      </c>
      <c r="AR178" s="23" t="s">
        <v>254</v>
      </c>
      <c r="AT178" s="23" t="s">
        <v>249</v>
      </c>
      <c r="AU178" s="23" t="s">
        <v>82</v>
      </c>
      <c r="AY178" s="23" t="s">
        <v>246</v>
      </c>
      <c r="BE178" s="192">
        <f t="shared" si="44"/>
        <v>0</v>
      </c>
      <c r="BF178" s="192">
        <f t="shared" si="45"/>
        <v>0</v>
      </c>
      <c r="BG178" s="192">
        <f t="shared" si="46"/>
        <v>0</v>
      </c>
      <c r="BH178" s="192">
        <f t="shared" si="47"/>
        <v>0</v>
      </c>
      <c r="BI178" s="192">
        <f t="shared" si="48"/>
        <v>0</v>
      </c>
      <c r="BJ178" s="23" t="s">
        <v>80</v>
      </c>
      <c r="BK178" s="192">
        <f t="shared" si="49"/>
        <v>0</v>
      </c>
      <c r="BL178" s="23" t="s">
        <v>254</v>
      </c>
      <c r="BM178" s="23" t="s">
        <v>567</v>
      </c>
    </row>
    <row r="179" spans="2:65" s="1" customFormat="1" ht="22.5" customHeight="1">
      <c r="B179" s="180"/>
      <c r="C179" s="181" t="s">
        <v>447</v>
      </c>
      <c r="D179" s="181" t="s">
        <v>249</v>
      </c>
      <c r="E179" s="182" t="s">
        <v>1394</v>
      </c>
      <c r="F179" s="183" t="s">
        <v>1395</v>
      </c>
      <c r="G179" s="184" t="s">
        <v>359</v>
      </c>
      <c r="H179" s="185">
        <v>1.0880000000000001</v>
      </c>
      <c r="I179" s="186"/>
      <c r="J179" s="187">
        <f t="shared" si="40"/>
        <v>0</v>
      </c>
      <c r="K179" s="183" t="s">
        <v>253</v>
      </c>
      <c r="L179" s="40"/>
      <c r="M179" s="188" t="s">
        <v>5</v>
      </c>
      <c r="N179" s="189" t="s">
        <v>44</v>
      </c>
      <c r="O179" s="41"/>
      <c r="P179" s="190">
        <f t="shared" si="41"/>
        <v>0</v>
      </c>
      <c r="Q179" s="190">
        <v>0</v>
      </c>
      <c r="R179" s="190">
        <f t="shared" si="42"/>
        <v>0</v>
      </c>
      <c r="S179" s="190">
        <v>0</v>
      </c>
      <c r="T179" s="191">
        <f t="shared" si="43"/>
        <v>0</v>
      </c>
      <c r="AR179" s="23" t="s">
        <v>254</v>
      </c>
      <c r="AT179" s="23" t="s">
        <v>249</v>
      </c>
      <c r="AU179" s="23" t="s">
        <v>82</v>
      </c>
      <c r="AY179" s="23" t="s">
        <v>246</v>
      </c>
      <c r="BE179" s="192">
        <f t="shared" si="44"/>
        <v>0</v>
      </c>
      <c r="BF179" s="192">
        <f t="shared" si="45"/>
        <v>0</v>
      </c>
      <c r="BG179" s="192">
        <f t="shared" si="46"/>
        <v>0</v>
      </c>
      <c r="BH179" s="192">
        <f t="shared" si="47"/>
        <v>0</v>
      </c>
      <c r="BI179" s="192">
        <f t="shared" si="48"/>
        <v>0</v>
      </c>
      <c r="BJ179" s="23" t="s">
        <v>80</v>
      </c>
      <c r="BK179" s="192">
        <f t="shared" si="49"/>
        <v>0</v>
      </c>
      <c r="BL179" s="23" t="s">
        <v>254</v>
      </c>
      <c r="BM179" s="23" t="s">
        <v>570</v>
      </c>
    </row>
    <row r="180" spans="2:65" s="1" customFormat="1" ht="22.5" customHeight="1">
      <c r="B180" s="180"/>
      <c r="C180" s="181" t="s">
        <v>419</v>
      </c>
      <c r="D180" s="181" t="s">
        <v>249</v>
      </c>
      <c r="E180" s="182" t="s">
        <v>862</v>
      </c>
      <c r="F180" s="183" t="s">
        <v>863</v>
      </c>
      <c r="G180" s="184" t="s">
        <v>376</v>
      </c>
      <c r="H180" s="185">
        <v>40.200000000000003</v>
      </c>
      <c r="I180" s="186"/>
      <c r="J180" s="187">
        <f t="shared" si="40"/>
        <v>0</v>
      </c>
      <c r="K180" s="183" t="s">
        <v>253</v>
      </c>
      <c r="L180" s="40"/>
      <c r="M180" s="188" t="s">
        <v>5</v>
      </c>
      <c r="N180" s="189" t="s">
        <v>44</v>
      </c>
      <c r="O180" s="41"/>
      <c r="P180" s="190">
        <f t="shared" si="41"/>
        <v>0</v>
      </c>
      <c r="Q180" s="190">
        <v>0</v>
      </c>
      <c r="R180" s="190">
        <f t="shared" si="42"/>
        <v>0</v>
      </c>
      <c r="S180" s="190">
        <v>0</v>
      </c>
      <c r="T180" s="191">
        <f t="shared" si="43"/>
        <v>0</v>
      </c>
      <c r="AR180" s="23" t="s">
        <v>254</v>
      </c>
      <c r="AT180" s="23" t="s">
        <v>249</v>
      </c>
      <c r="AU180" s="23" t="s">
        <v>82</v>
      </c>
      <c r="AY180" s="23" t="s">
        <v>246</v>
      </c>
      <c r="BE180" s="192">
        <f t="shared" si="44"/>
        <v>0</v>
      </c>
      <c r="BF180" s="192">
        <f t="shared" si="45"/>
        <v>0</v>
      </c>
      <c r="BG180" s="192">
        <f t="shared" si="46"/>
        <v>0</v>
      </c>
      <c r="BH180" s="192">
        <f t="shared" si="47"/>
        <v>0</v>
      </c>
      <c r="BI180" s="192">
        <f t="shared" si="48"/>
        <v>0</v>
      </c>
      <c r="BJ180" s="23" t="s">
        <v>80</v>
      </c>
      <c r="BK180" s="192">
        <f t="shared" si="49"/>
        <v>0</v>
      </c>
      <c r="BL180" s="23" t="s">
        <v>254</v>
      </c>
      <c r="BM180" s="23" t="s">
        <v>571</v>
      </c>
    </row>
    <row r="181" spans="2:65" s="1" customFormat="1" ht="22.5" customHeight="1">
      <c r="B181" s="180"/>
      <c r="C181" s="181" t="s">
        <v>451</v>
      </c>
      <c r="D181" s="181" t="s">
        <v>249</v>
      </c>
      <c r="E181" s="182" t="s">
        <v>864</v>
      </c>
      <c r="F181" s="183" t="s">
        <v>865</v>
      </c>
      <c r="G181" s="184" t="s">
        <v>376</v>
      </c>
      <c r="H181" s="185">
        <v>5.42</v>
      </c>
      <c r="I181" s="186"/>
      <c r="J181" s="187">
        <f t="shared" si="40"/>
        <v>0</v>
      </c>
      <c r="K181" s="183" t="s">
        <v>253</v>
      </c>
      <c r="L181" s="40"/>
      <c r="M181" s="188" t="s">
        <v>5</v>
      </c>
      <c r="N181" s="189" t="s">
        <v>44</v>
      </c>
      <c r="O181" s="41"/>
      <c r="P181" s="190">
        <f t="shared" si="41"/>
        <v>0</v>
      </c>
      <c r="Q181" s="190">
        <v>0</v>
      </c>
      <c r="R181" s="190">
        <f t="shared" si="42"/>
        <v>0</v>
      </c>
      <c r="S181" s="190">
        <v>0</v>
      </c>
      <c r="T181" s="191">
        <f t="shared" si="43"/>
        <v>0</v>
      </c>
      <c r="AR181" s="23" t="s">
        <v>254</v>
      </c>
      <c r="AT181" s="23" t="s">
        <v>249</v>
      </c>
      <c r="AU181" s="23" t="s">
        <v>82</v>
      </c>
      <c r="AY181" s="23" t="s">
        <v>246</v>
      </c>
      <c r="BE181" s="192">
        <f t="shared" si="44"/>
        <v>0</v>
      </c>
      <c r="BF181" s="192">
        <f t="shared" si="45"/>
        <v>0</v>
      </c>
      <c r="BG181" s="192">
        <f t="shared" si="46"/>
        <v>0</v>
      </c>
      <c r="BH181" s="192">
        <f t="shared" si="47"/>
        <v>0</v>
      </c>
      <c r="BI181" s="192">
        <f t="shared" si="48"/>
        <v>0</v>
      </c>
      <c r="BJ181" s="23" t="s">
        <v>80</v>
      </c>
      <c r="BK181" s="192">
        <f t="shared" si="49"/>
        <v>0</v>
      </c>
      <c r="BL181" s="23" t="s">
        <v>254</v>
      </c>
      <c r="BM181" s="23" t="s">
        <v>575</v>
      </c>
    </row>
    <row r="182" spans="2:65" s="1" customFormat="1" ht="22.5" customHeight="1">
      <c r="B182" s="180"/>
      <c r="C182" s="181" t="s">
        <v>436</v>
      </c>
      <c r="D182" s="181" t="s">
        <v>249</v>
      </c>
      <c r="E182" s="182" t="s">
        <v>866</v>
      </c>
      <c r="F182" s="183" t="s">
        <v>867</v>
      </c>
      <c r="G182" s="184" t="s">
        <v>376</v>
      </c>
      <c r="H182" s="185">
        <v>40.200000000000003</v>
      </c>
      <c r="I182" s="186"/>
      <c r="J182" s="187">
        <f t="shared" si="40"/>
        <v>0</v>
      </c>
      <c r="K182" s="183" t="s">
        <v>253</v>
      </c>
      <c r="L182" s="40"/>
      <c r="M182" s="188" t="s">
        <v>5</v>
      </c>
      <c r="N182" s="189" t="s">
        <v>44</v>
      </c>
      <c r="O182" s="41"/>
      <c r="P182" s="190">
        <f t="shared" si="41"/>
        <v>0</v>
      </c>
      <c r="Q182" s="190">
        <v>0</v>
      </c>
      <c r="R182" s="190">
        <f t="shared" si="42"/>
        <v>0</v>
      </c>
      <c r="S182" s="190">
        <v>0</v>
      </c>
      <c r="T182" s="191">
        <f t="shared" si="43"/>
        <v>0</v>
      </c>
      <c r="AR182" s="23" t="s">
        <v>254</v>
      </c>
      <c r="AT182" s="23" t="s">
        <v>249</v>
      </c>
      <c r="AU182" s="23" t="s">
        <v>82</v>
      </c>
      <c r="AY182" s="23" t="s">
        <v>246</v>
      </c>
      <c r="BE182" s="192">
        <f t="shared" si="44"/>
        <v>0</v>
      </c>
      <c r="BF182" s="192">
        <f t="shared" si="45"/>
        <v>0</v>
      </c>
      <c r="BG182" s="192">
        <f t="shared" si="46"/>
        <v>0</v>
      </c>
      <c r="BH182" s="192">
        <f t="shared" si="47"/>
        <v>0</v>
      </c>
      <c r="BI182" s="192">
        <f t="shared" si="48"/>
        <v>0</v>
      </c>
      <c r="BJ182" s="23" t="s">
        <v>80</v>
      </c>
      <c r="BK182" s="192">
        <f t="shared" si="49"/>
        <v>0</v>
      </c>
      <c r="BL182" s="23" t="s">
        <v>254</v>
      </c>
      <c r="BM182" s="23" t="s">
        <v>578</v>
      </c>
    </row>
    <row r="183" spans="2:65" s="1" customFormat="1" ht="22.5" customHeight="1">
      <c r="B183" s="180"/>
      <c r="C183" s="181" t="s">
        <v>454</v>
      </c>
      <c r="D183" s="181" t="s">
        <v>249</v>
      </c>
      <c r="E183" s="182" t="s">
        <v>491</v>
      </c>
      <c r="F183" s="183" t="s">
        <v>492</v>
      </c>
      <c r="G183" s="184" t="s">
        <v>376</v>
      </c>
      <c r="H183" s="185">
        <v>24.428000000000001</v>
      </c>
      <c r="I183" s="186"/>
      <c r="J183" s="187">
        <f t="shared" si="40"/>
        <v>0</v>
      </c>
      <c r="K183" s="183" t="s">
        <v>253</v>
      </c>
      <c r="L183" s="40"/>
      <c r="M183" s="188" t="s">
        <v>5</v>
      </c>
      <c r="N183" s="189" t="s">
        <v>44</v>
      </c>
      <c r="O183" s="41"/>
      <c r="P183" s="190">
        <f t="shared" si="41"/>
        <v>0</v>
      </c>
      <c r="Q183" s="190">
        <v>0</v>
      </c>
      <c r="R183" s="190">
        <f t="shared" si="42"/>
        <v>0</v>
      </c>
      <c r="S183" s="190">
        <v>0</v>
      </c>
      <c r="T183" s="191">
        <f t="shared" si="43"/>
        <v>0</v>
      </c>
      <c r="AR183" s="23" t="s">
        <v>254</v>
      </c>
      <c r="AT183" s="23" t="s">
        <v>249</v>
      </c>
      <c r="AU183" s="23" t="s">
        <v>82</v>
      </c>
      <c r="AY183" s="23" t="s">
        <v>246</v>
      </c>
      <c r="BE183" s="192">
        <f t="shared" si="44"/>
        <v>0</v>
      </c>
      <c r="BF183" s="192">
        <f t="shared" si="45"/>
        <v>0</v>
      </c>
      <c r="BG183" s="192">
        <f t="shared" si="46"/>
        <v>0</v>
      </c>
      <c r="BH183" s="192">
        <f t="shared" si="47"/>
        <v>0</v>
      </c>
      <c r="BI183" s="192">
        <f t="shared" si="48"/>
        <v>0</v>
      </c>
      <c r="BJ183" s="23" t="s">
        <v>80</v>
      </c>
      <c r="BK183" s="192">
        <f t="shared" si="49"/>
        <v>0</v>
      </c>
      <c r="BL183" s="23" t="s">
        <v>254</v>
      </c>
      <c r="BM183" s="23" t="s">
        <v>581</v>
      </c>
    </row>
    <row r="184" spans="2:65" s="11" customFormat="1" ht="29.85" customHeight="1">
      <c r="B184" s="166"/>
      <c r="D184" s="177" t="s">
        <v>72</v>
      </c>
      <c r="E184" s="178" t="s">
        <v>494</v>
      </c>
      <c r="F184" s="178" t="s">
        <v>495</v>
      </c>
      <c r="I184" s="169"/>
      <c r="J184" s="179">
        <f>BK184</f>
        <v>0</v>
      </c>
      <c r="L184" s="166"/>
      <c r="M184" s="171"/>
      <c r="N184" s="172"/>
      <c r="O184" s="172"/>
      <c r="P184" s="173">
        <f>SUM(P185:P192)</f>
        <v>0</v>
      </c>
      <c r="Q184" s="172"/>
      <c r="R184" s="173">
        <f>SUM(R185:R192)</f>
        <v>0</v>
      </c>
      <c r="S184" s="172"/>
      <c r="T184" s="174">
        <f>SUM(T185:T192)</f>
        <v>0</v>
      </c>
      <c r="AR184" s="167" t="s">
        <v>80</v>
      </c>
      <c r="AT184" s="175" t="s">
        <v>72</v>
      </c>
      <c r="AU184" s="175" t="s">
        <v>80</v>
      </c>
      <c r="AY184" s="167" t="s">
        <v>246</v>
      </c>
      <c r="BK184" s="176">
        <f>SUM(BK185:BK192)</f>
        <v>0</v>
      </c>
    </row>
    <row r="185" spans="2:65" s="1" customFormat="1" ht="22.5" customHeight="1">
      <c r="B185" s="180"/>
      <c r="C185" s="181" t="s">
        <v>582</v>
      </c>
      <c r="D185" s="181" t="s">
        <v>249</v>
      </c>
      <c r="E185" s="182" t="s">
        <v>883</v>
      </c>
      <c r="F185" s="183" t="s">
        <v>884</v>
      </c>
      <c r="G185" s="184" t="s">
        <v>376</v>
      </c>
      <c r="H185" s="185">
        <v>169.042</v>
      </c>
      <c r="I185" s="186"/>
      <c r="J185" s="187">
        <f t="shared" ref="J185:J192" si="50">ROUND(I185*H185,2)</f>
        <v>0</v>
      </c>
      <c r="K185" s="183" t="s">
        <v>253</v>
      </c>
      <c r="L185" s="40"/>
      <c r="M185" s="188" t="s">
        <v>5</v>
      </c>
      <c r="N185" s="189" t="s">
        <v>44</v>
      </c>
      <c r="O185" s="41"/>
      <c r="P185" s="190">
        <f t="shared" ref="P185:P192" si="51">O185*H185</f>
        <v>0</v>
      </c>
      <c r="Q185" s="190">
        <v>0</v>
      </c>
      <c r="R185" s="190">
        <f t="shared" ref="R185:R192" si="52">Q185*H185</f>
        <v>0</v>
      </c>
      <c r="S185" s="190">
        <v>0</v>
      </c>
      <c r="T185" s="191">
        <f t="shared" ref="T185:T192" si="53">S185*H185</f>
        <v>0</v>
      </c>
      <c r="AR185" s="23" t="s">
        <v>254</v>
      </c>
      <c r="AT185" s="23" t="s">
        <v>249</v>
      </c>
      <c r="AU185" s="23" t="s">
        <v>82</v>
      </c>
      <c r="AY185" s="23" t="s">
        <v>246</v>
      </c>
      <c r="BE185" s="192">
        <f t="shared" ref="BE185:BE192" si="54">IF(N185="základní",J185,0)</f>
        <v>0</v>
      </c>
      <c r="BF185" s="192">
        <f t="shared" ref="BF185:BF192" si="55">IF(N185="snížená",J185,0)</f>
        <v>0</v>
      </c>
      <c r="BG185" s="192">
        <f t="shared" ref="BG185:BG192" si="56">IF(N185="zákl. přenesená",J185,0)</f>
        <v>0</v>
      </c>
      <c r="BH185" s="192">
        <f t="shared" ref="BH185:BH192" si="57">IF(N185="sníž. přenesená",J185,0)</f>
        <v>0</v>
      </c>
      <c r="BI185" s="192">
        <f t="shared" ref="BI185:BI192" si="58">IF(N185="nulová",J185,0)</f>
        <v>0</v>
      </c>
      <c r="BJ185" s="23" t="s">
        <v>80</v>
      </c>
      <c r="BK185" s="192">
        <f t="shared" ref="BK185:BK192" si="59">ROUND(I185*H185,2)</f>
        <v>0</v>
      </c>
      <c r="BL185" s="23" t="s">
        <v>254</v>
      </c>
      <c r="BM185" s="23" t="s">
        <v>583</v>
      </c>
    </row>
    <row r="186" spans="2:65" s="1" customFormat="1" ht="22.5" customHeight="1">
      <c r="B186" s="180"/>
      <c r="C186" s="181" t="s">
        <v>459</v>
      </c>
      <c r="D186" s="181" t="s">
        <v>249</v>
      </c>
      <c r="E186" s="182" t="s">
        <v>893</v>
      </c>
      <c r="F186" s="183" t="s">
        <v>894</v>
      </c>
      <c r="G186" s="184" t="s">
        <v>359</v>
      </c>
      <c r="H186" s="185">
        <v>1.89</v>
      </c>
      <c r="I186" s="186"/>
      <c r="J186" s="187">
        <f t="shared" si="50"/>
        <v>0</v>
      </c>
      <c r="K186" s="183" t="s">
        <v>253</v>
      </c>
      <c r="L186" s="40"/>
      <c r="M186" s="188" t="s">
        <v>5</v>
      </c>
      <c r="N186" s="189" t="s">
        <v>44</v>
      </c>
      <c r="O186" s="41"/>
      <c r="P186" s="190">
        <f t="shared" si="51"/>
        <v>0</v>
      </c>
      <c r="Q186" s="190">
        <v>0</v>
      </c>
      <c r="R186" s="190">
        <f t="shared" si="52"/>
        <v>0</v>
      </c>
      <c r="S186" s="190">
        <v>0</v>
      </c>
      <c r="T186" s="191">
        <f t="shared" si="53"/>
        <v>0</v>
      </c>
      <c r="AR186" s="23" t="s">
        <v>254</v>
      </c>
      <c r="AT186" s="23" t="s">
        <v>249</v>
      </c>
      <c r="AU186" s="23" t="s">
        <v>82</v>
      </c>
      <c r="AY186" s="23" t="s">
        <v>246</v>
      </c>
      <c r="BE186" s="192">
        <f t="shared" si="54"/>
        <v>0</v>
      </c>
      <c r="BF186" s="192">
        <f t="shared" si="55"/>
        <v>0</v>
      </c>
      <c r="BG186" s="192">
        <f t="shared" si="56"/>
        <v>0</v>
      </c>
      <c r="BH186" s="192">
        <f t="shared" si="57"/>
        <v>0</v>
      </c>
      <c r="BI186" s="192">
        <f t="shared" si="58"/>
        <v>0</v>
      </c>
      <c r="BJ186" s="23" t="s">
        <v>80</v>
      </c>
      <c r="BK186" s="192">
        <f t="shared" si="59"/>
        <v>0</v>
      </c>
      <c r="BL186" s="23" t="s">
        <v>254</v>
      </c>
      <c r="BM186" s="23" t="s">
        <v>587</v>
      </c>
    </row>
    <row r="187" spans="2:65" s="1" customFormat="1" ht="22.5" customHeight="1">
      <c r="B187" s="180"/>
      <c r="C187" s="181" t="s">
        <v>590</v>
      </c>
      <c r="D187" s="181" t="s">
        <v>249</v>
      </c>
      <c r="E187" s="182" t="s">
        <v>1396</v>
      </c>
      <c r="F187" s="183" t="s">
        <v>1397</v>
      </c>
      <c r="G187" s="184" t="s">
        <v>393</v>
      </c>
      <c r="H187" s="185">
        <v>149</v>
      </c>
      <c r="I187" s="186"/>
      <c r="J187" s="187">
        <f t="shared" si="50"/>
        <v>0</v>
      </c>
      <c r="K187" s="183" t="s">
        <v>253</v>
      </c>
      <c r="L187" s="40"/>
      <c r="M187" s="188" t="s">
        <v>5</v>
      </c>
      <c r="N187" s="189" t="s">
        <v>44</v>
      </c>
      <c r="O187" s="41"/>
      <c r="P187" s="190">
        <f t="shared" si="51"/>
        <v>0</v>
      </c>
      <c r="Q187" s="190">
        <v>0</v>
      </c>
      <c r="R187" s="190">
        <f t="shared" si="52"/>
        <v>0</v>
      </c>
      <c r="S187" s="190">
        <v>0</v>
      </c>
      <c r="T187" s="191">
        <f t="shared" si="53"/>
        <v>0</v>
      </c>
      <c r="AR187" s="23" t="s">
        <v>254</v>
      </c>
      <c r="AT187" s="23" t="s">
        <v>249</v>
      </c>
      <c r="AU187" s="23" t="s">
        <v>82</v>
      </c>
      <c r="AY187" s="23" t="s">
        <v>246</v>
      </c>
      <c r="BE187" s="192">
        <f t="shared" si="54"/>
        <v>0</v>
      </c>
      <c r="BF187" s="192">
        <f t="shared" si="55"/>
        <v>0</v>
      </c>
      <c r="BG187" s="192">
        <f t="shared" si="56"/>
        <v>0</v>
      </c>
      <c r="BH187" s="192">
        <f t="shared" si="57"/>
        <v>0</v>
      </c>
      <c r="BI187" s="192">
        <f t="shared" si="58"/>
        <v>0</v>
      </c>
      <c r="BJ187" s="23" t="s">
        <v>80</v>
      </c>
      <c r="BK187" s="192">
        <f t="shared" si="59"/>
        <v>0</v>
      </c>
      <c r="BL187" s="23" t="s">
        <v>254</v>
      </c>
      <c r="BM187" s="23" t="s">
        <v>593</v>
      </c>
    </row>
    <row r="188" spans="2:65" s="1" customFormat="1" ht="22.5" customHeight="1">
      <c r="B188" s="180"/>
      <c r="C188" s="181" t="s">
        <v>462</v>
      </c>
      <c r="D188" s="181" t="s">
        <v>249</v>
      </c>
      <c r="E188" s="182" t="s">
        <v>904</v>
      </c>
      <c r="F188" s="183" t="s">
        <v>905</v>
      </c>
      <c r="G188" s="184" t="s">
        <v>423</v>
      </c>
      <c r="H188" s="185">
        <v>8.4</v>
      </c>
      <c r="I188" s="186"/>
      <c r="J188" s="187">
        <f t="shared" si="50"/>
        <v>0</v>
      </c>
      <c r="K188" s="183" t="s">
        <v>253</v>
      </c>
      <c r="L188" s="40"/>
      <c r="M188" s="188" t="s">
        <v>5</v>
      </c>
      <c r="N188" s="189" t="s">
        <v>44</v>
      </c>
      <c r="O188" s="41"/>
      <c r="P188" s="190">
        <f t="shared" si="51"/>
        <v>0</v>
      </c>
      <c r="Q188" s="190">
        <v>0</v>
      </c>
      <c r="R188" s="190">
        <f t="shared" si="52"/>
        <v>0</v>
      </c>
      <c r="S188" s="190">
        <v>0</v>
      </c>
      <c r="T188" s="191">
        <f t="shared" si="53"/>
        <v>0</v>
      </c>
      <c r="AR188" s="23" t="s">
        <v>254</v>
      </c>
      <c r="AT188" s="23" t="s">
        <v>249</v>
      </c>
      <c r="AU188" s="23" t="s">
        <v>82</v>
      </c>
      <c r="AY188" s="23" t="s">
        <v>246</v>
      </c>
      <c r="BE188" s="192">
        <f t="shared" si="54"/>
        <v>0</v>
      </c>
      <c r="BF188" s="192">
        <f t="shared" si="55"/>
        <v>0</v>
      </c>
      <c r="BG188" s="192">
        <f t="shared" si="56"/>
        <v>0</v>
      </c>
      <c r="BH188" s="192">
        <f t="shared" si="57"/>
        <v>0</v>
      </c>
      <c r="BI188" s="192">
        <f t="shared" si="58"/>
        <v>0</v>
      </c>
      <c r="BJ188" s="23" t="s">
        <v>80</v>
      </c>
      <c r="BK188" s="192">
        <f t="shared" si="59"/>
        <v>0</v>
      </c>
      <c r="BL188" s="23" t="s">
        <v>254</v>
      </c>
      <c r="BM188" s="23" t="s">
        <v>596</v>
      </c>
    </row>
    <row r="189" spans="2:65" s="1" customFormat="1" ht="22.5" customHeight="1">
      <c r="B189" s="180"/>
      <c r="C189" s="181" t="s">
        <v>599</v>
      </c>
      <c r="D189" s="181" t="s">
        <v>249</v>
      </c>
      <c r="E189" s="182" t="s">
        <v>1398</v>
      </c>
      <c r="F189" s="183" t="s">
        <v>1399</v>
      </c>
      <c r="G189" s="184" t="s">
        <v>393</v>
      </c>
      <c r="H189" s="185">
        <v>5</v>
      </c>
      <c r="I189" s="186"/>
      <c r="J189" s="187">
        <f t="shared" si="50"/>
        <v>0</v>
      </c>
      <c r="K189" s="183" t="s">
        <v>253</v>
      </c>
      <c r="L189" s="40"/>
      <c r="M189" s="188" t="s">
        <v>5</v>
      </c>
      <c r="N189" s="189" t="s">
        <v>44</v>
      </c>
      <c r="O189" s="41"/>
      <c r="P189" s="190">
        <f t="shared" si="51"/>
        <v>0</v>
      </c>
      <c r="Q189" s="190">
        <v>0</v>
      </c>
      <c r="R189" s="190">
        <f t="shared" si="52"/>
        <v>0</v>
      </c>
      <c r="S189" s="190">
        <v>0</v>
      </c>
      <c r="T189" s="191">
        <f t="shared" si="53"/>
        <v>0</v>
      </c>
      <c r="AR189" s="23" t="s">
        <v>254</v>
      </c>
      <c r="AT189" s="23" t="s">
        <v>249</v>
      </c>
      <c r="AU189" s="23" t="s">
        <v>82</v>
      </c>
      <c r="AY189" s="23" t="s">
        <v>246</v>
      </c>
      <c r="BE189" s="192">
        <f t="shared" si="54"/>
        <v>0</v>
      </c>
      <c r="BF189" s="192">
        <f t="shared" si="55"/>
        <v>0</v>
      </c>
      <c r="BG189" s="192">
        <f t="shared" si="56"/>
        <v>0</v>
      </c>
      <c r="BH189" s="192">
        <f t="shared" si="57"/>
        <v>0</v>
      </c>
      <c r="BI189" s="192">
        <f t="shared" si="58"/>
        <v>0</v>
      </c>
      <c r="BJ189" s="23" t="s">
        <v>80</v>
      </c>
      <c r="BK189" s="192">
        <f t="shared" si="59"/>
        <v>0</v>
      </c>
      <c r="BL189" s="23" t="s">
        <v>254</v>
      </c>
      <c r="BM189" s="23" t="s">
        <v>602</v>
      </c>
    </row>
    <row r="190" spans="2:65" s="1" customFormat="1" ht="31.5" customHeight="1">
      <c r="B190" s="180"/>
      <c r="C190" s="181" t="s">
        <v>468</v>
      </c>
      <c r="D190" s="181" t="s">
        <v>249</v>
      </c>
      <c r="E190" s="182" t="s">
        <v>503</v>
      </c>
      <c r="F190" s="183" t="s">
        <v>917</v>
      </c>
      <c r="G190" s="184" t="s">
        <v>376</v>
      </c>
      <c r="H190" s="185">
        <v>102.39</v>
      </c>
      <c r="I190" s="186"/>
      <c r="J190" s="187">
        <f t="shared" si="50"/>
        <v>0</v>
      </c>
      <c r="K190" s="183" t="s">
        <v>253</v>
      </c>
      <c r="L190" s="40"/>
      <c r="M190" s="188" t="s">
        <v>5</v>
      </c>
      <c r="N190" s="189" t="s">
        <v>44</v>
      </c>
      <c r="O190" s="41"/>
      <c r="P190" s="190">
        <f t="shared" si="51"/>
        <v>0</v>
      </c>
      <c r="Q190" s="190">
        <v>0</v>
      </c>
      <c r="R190" s="190">
        <f t="shared" si="52"/>
        <v>0</v>
      </c>
      <c r="S190" s="190">
        <v>0</v>
      </c>
      <c r="T190" s="191">
        <f t="shared" si="53"/>
        <v>0</v>
      </c>
      <c r="AR190" s="23" t="s">
        <v>254</v>
      </c>
      <c r="AT190" s="23" t="s">
        <v>249</v>
      </c>
      <c r="AU190" s="23" t="s">
        <v>82</v>
      </c>
      <c r="AY190" s="23" t="s">
        <v>246</v>
      </c>
      <c r="BE190" s="192">
        <f t="shared" si="54"/>
        <v>0</v>
      </c>
      <c r="BF190" s="192">
        <f t="shared" si="55"/>
        <v>0</v>
      </c>
      <c r="BG190" s="192">
        <f t="shared" si="56"/>
        <v>0</v>
      </c>
      <c r="BH190" s="192">
        <f t="shared" si="57"/>
        <v>0</v>
      </c>
      <c r="BI190" s="192">
        <f t="shared" si="58"/>
        <v>0</v>
      </c>
      <c r="BJ190" s="23" t="s">
        <v>80</v>
      </c>
      <c r="BK190" s="192">
        <f t="shared" si="59"/>
        <v>0</v>
      </c>
      <c r="BL190" s="23" t="s">
        <v>254</v>
      </c>
      <c r="BM190" s="23" t="s">
        <v>605</v>
      </c>
    </row>
    <row r="191" spans="2:65" s="1" customFormat="1" ht="31.5" customHeight="1">
      <c r="B191" s="180"/>
      <c r="C191" s="181" t="s">
        <v>608</v>
      </c>
      <c r="D191" s="181" t="s">
        <v>249</v>
      </c>
      <c r="E191" s="182" t="s">
        <v>507</v>
      </c>
      <c r="F191" s="183" t="s">
        <v>914</v>
      </c>
      <c r="G191" s="184" t="s">
        <v>376</v>
      </c>
      <c r="H191" s="185">
        <v>371.41</v>
      </c>
      <c r="I191" s="186"/>
      <c r="J191" s="187">
        <f t="shared" si="50"/>
        <v>0</v>
      </c>
      <c r="K191" s="183" t="s">
        <v>5</v>
      </c>
      <c r="L191" s="40"/>
      <c r="M191" s="188" t="s">
        <v>5</v>
      </c>
      <c r="N191" s="189" t="s">
        <v>44</v>
      </c>
      <c r="O191" s="41"/>
      <c r="P191" s="190">
        <f t="shared" si="51"/>
        <v>0</v>
      </c>
      <c r="Q191" s="190">
        <v>0</v>
      </c>
      <c r="R191" s="190">
        <f t="shared" si="52"/>
        <v>0</v>
      </c>
      <c r="S191" s="190">
        <v>0</v>
      </c>
      <c r="T191" s="191">
        <f t="shared" si="53"/>
        <v>0</v>
      </c>
      <c r="AR191" s="23" t="s">
        <v>254</v>
      </c>
      <c r="AT191" s="23" t="s">
        <v>249</v>
      </c>
      <c r="AU191" s="23" t="s">
        <v>82</v>
      </c>
      <c r="AY191" s="23" t="s">
        <v>246</v>
      </c>
      <c r="BE191" s="192">
        <f t="shared" si="54"/>
        <v>0</v>
      </c>
      <c r="BF191" s="192">
        <f t="shared" si="55"/>
        <v>0</v>
      </c>
      <c r="BG191" s="192">
        <f t="shared" si="56"/>
        <v>0</v>
      </c>
      <c r="BH191" s="192">
        <f t="shared" si="57"/>
        <v>0</v>
      </c>
      <c r="BI191" s="192">
        <f t="shared" si="58"/>
        <v>0</v>
      </c>
      <c r="BJ191" s="23" t="s">
        <v>80</v>
      </c>
      <c r="BK191" s="192">
        <f t="shared" si="59"/>
        <v>0</v>
      </c>
      <c r="BL191" s="23" t="s">
        <v>254</v>
      </c>
      <c r="BM191" s="23" t="s">
        <v>611</v>
      </c>
    </row>
    <row r="192" spans="2:65" s="1" customFormat="1" ht="22.5" customHeight="1">
      <c r="B192" s="180"/>
      <c r="C192" s="181" t="s">
        <v>473</v>
      </c>
      <c r="D192" s="181" t="s">
        <v>249</v>
      </c>
      <c r="E192" s="182" t="s">
        <v>919</v>
      </c>
      <c r="F192" s="183" t="s">
        <v>920</v>
      </c>
      <c r="G192" s="184" t="s">
        <v>376</v>
      </c>
      <c r="H192" s="185">
        <v>81.47</v>
      </c>
      <c r="I192" s="186"/>
      <c r="J192" s="187">
        <f t="shared" si="50"/>
        <v>0</v>
      </c>
      <c r="K192" s="183" t="s">
        <v>253</v>
      </c>
      <c r="L192" s="40"/>
      <c r="M192" s="188" t="s">
        <v>5</v>
      </c>
      <c r="N192" s="189" t="s">
        <v>44</v>
      </c>
      <c r="O192" s="41"/>
      <c r="P192" s="190">
        <f t="shared" si="51"/>
        <v>0</v>
      </c>
      <c r="Q192" s="190">
        <v>0</v>
      </c>
      <c r="R192" s="190">
        <f t="shared" si="52"/>
        <v>0</v>
      </c>
      <c r="S192" s="190">
        <v>0</v>
      </c>
      <c r="T192" s="191">
        <f t="shared" si="53"/>
        <v>0</v>
      </c>
      <c r="AR192" s="23" t="s">
        <v>254</v>
      </c>
      <c r="AT192" s="23" t="s">
        <v>249</v>
      </c>
      <c r="AU192" s="23" t="s">
        <v>82</v>
      </c>
      <c r="AY192" s="23" t="s">
        <v>246</v>
      </c>
      <c r="BE192" s="192">
        <f t="shared" si="54"/>
        <v>0</v>
      </c>
      <c r="BF192" s="192">
        <f t="shared" si="55"/>
        <v>0</v>
      </c>
      <c r="BG192" s="192">
        <f t="shared" si="56"/>
        <v>0</v>
      </c>
      <c r="BH192" s="192">
        <f t="shared" si="57"/>
        <v>0</v>
      </c>
      <c r="BI192" s="192">
        <f t="shared" si="58"/>
        <v>0</v>
      </c>
      <c r="BJ192" s="23" t="s">
        <v>80</v>
      </c>
      <c r="BK192" s="192">
        <f t="shared" si="59"/>
        <v>0</v>
      </c>
      <c r="BL192" s="23" t="s">
        <v>254</v>
      </c>
      <c r="BM192" s="23" t="s">
        <v>614</v>
      </c>
    </row>
    <row r="193" spans="2:65" s="11" customFormat="1" ht="29.85" customHeight="1">
      <c r="B193" s="166"/>
      <c r="D193" s="177" t="s">
        <v>72</v>
      </c>
      <c r="E193" s="178" t="s">
        <v>510</v>
      </c>
      <c r="F193" s="178" t="s">
        <v>511</v>
      </c>
      <c r="I193" s="169"/>
      <c r="J193" s="179">
        <f>BK193</f>
        <v>0</v>
      </c>
      <c r="L193" s="166"/>
      <c r="M193" s="171"/>
      <c r="N193" s="172"/>
      <c r="O193" s="172"/>
      <c r="P193" s="173">
        <f>SUM(P194:P202)</f>
        <v>0</v>
      </c>
      <c r="Q193" s="172"/>
      <c r="R193" s="173">
        <f>SUM(R194:R202)</f>
        <v>0</v>
      </c>
      <c r="S193" s="172"/>
      <c r="T193" s="174">
        <f>SUM(T194:T202)</f>
        <v>0</v>
      </c>
      <c r="AR193" s="167" t="s">
        <v>80</v>
      </c>
      <c r="AT193" s="175" t="s">
        <v>72</v>
      </c>
      <c r="AU193" s="175" t="s">
        <v>80</v>
      </c>
      <c r="AY193" s="167" t="s">
        <v>246</v>
      </c>
      <c r="BK193" s="176">
        <f>SUM(BK194:BK202)</f>
        <v>0</v>
      </c>
    </row>
    <row r="194" spans="2:65" s="1" customFormat="1" ht="31.5" customHeight="1">
      <c r="B194" s="180"/>
      <c r="C194" s="181" t="s">
        <v>617</v>
      </c>
      <c r="D194" s="181" t="s">
        <v>249</v>
      </c>
      <c r="E194" s="182" t="s">
        <v>1400</v>
      </c>
      <c r="F194" s="183" t="s">
        <v>1401</v>
      </c>
      <c r="G194" s="184" t="s">
        <v>373</v>
      </c>
      <c r="H194" s="185">
        <v>101.55500000000001</v>
      </c>
      <c r="I194" s="186"/>
      <c r="J194" s="187">
        <f>ROUND(I194*H194,2)</f>
        <v>0</v>
      </c>
      <c r="K194" s="183" t="s">
        <v>253</v>
      </c>
      <c r="L194" s="40"/>
      <c r="M194" s="188" t="s">
        <v>5</v>
      </c>
      <c r="N194" s="189" t="s">
        <v>44</v>
      </c>
      <c r="O194" s="41"/>
      <c r="P194" s="190">
        <f>O194*H194</f>
        <v>0</v>
      </c>
      <c r="Q194" s="190">
        <v>0</v>
      </c>
      <c r="R194" s="190">
        <f>Q194*H194</f>
        <v>0</v>
      </c>
      <c r="S194" s="190">
        <v>0</v>
      </c>
      <c r="T194" s="191">
        <f>S194*H194</f>
        <v>0</v>
      </c>
      <c r="AR194" s="23" t="s">
        <v>254</v>
      </c>
      <c r="AT194" s="23" t="s">
        <v>249</v>
      </c>
      <c r="AU194" s="23" t="s">
        <v>82</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254</v>
      </c>
      <c r="BM194" s="23" t="s">
        <v>620</v>
      </c>
    </row>
    <row r="195" spans="2:65" s="1" customFormat="1" ht="22.5" customHeight="1">
      <c r="B195" s="180"/>
      <c r="C195" s="181" t="s">
        <v>477</v>
      </c>
      <c r="D195" s="181" t="s">
        <v>249</v>
      </c>
      <c r="E195" s="182" t="s">
        <v>516</v>
      </c>
      <c r="F195" s="183" t="s">
        <v>517</v>
      </c>
      <c r="G195" s="184" t="s">
        <v>373</v>
      </c>
      <c r="H195" s="185">
        <v>101.55500000000001</v>
      </c>
      <c r="I195" s="186"/>
      <c r="J195" s="187">
        <f>ROUND(I195*H195,2)</f>
        <v>0</v>
      </c>
      <c r="K195" s="183" t="s">
        <v>253</v>
      </c>
      <c r="L195" s="40"/>
      <c r="M195" s="188" t="s">
        <v>5</v>
      </c>
      <c r="N195" s="189" t="s">
        <v>44</v>
      </c>
      <c r="O195" s="41"/>
      <c r="P195" s="190">
        <f>O195*H195</f>
        <v>0</v>
      </c>
      <c r="Q195" s="190">
        <v>0</v>
      </c>
      <c r="R195" s="190">
        <f>Q195*H195</f>
        <v>0</v>
      </c>
      <c r="S195" s="190">
        <v>0</v>
      </c>
      <c r="T195" s="191">
        <f>S195*H195</f>
        <v>0</v>
      </c>
      <c r="AR195" s="23" t="s">
        <v>254</v>
      </c>
      <c r="AT195" s="23" t="s">
        <v>249</v>
      </c>
      <c r="AU195" s="23" t="s">
        <v>82</v>
      </c>
      <c r="AY195" s="23" t="s">
        <v>246</v>
      </c>
      <c r="BE195" s="192">
        <f>IF(N195="základní",J195,0)</f>
        <v>0</v>
      </c>
      <c r="BF195" s="192">
        <f>IF(N195="snížená",J195,0)</f>
        <v>0</v>
      </c>
      <c r="BG195" s="192">
        <f>IF(N195="zákl. přenesená",J195,0)</f>
        <v>0</v>
      </c>
      <c r="BH195" s="192">
        <f>IF(N195="sníž. přenesená",J195,0)</f>
        <v>0</v>
      </c>
      <c r="BI195" s="192">
        <f>IF(N195="nulová",J195,0)</f>
        <v>0</v>
      </c>
      <c r="BJ195" s="23" t="s">
        <v>80</v>
      </c>
      <c r="BK195" s="192">
        <f>ROUND(I195*H195,2)</f>
        <v>0</v>
      </c>
      <c r="BL195" s="23" t="s">
        <v>254</v>
      </c>
      <c r="BM195" s="23" t="s">
        <v>623</v>
      </c>
    </row>
    <row r="196" spans="2:65" s="1" customFormat="1" ht="22.5" customHeight="1">
      <c r="B196" s="180"/>
      <c r="C196" s="181" t="s">
        <v>624</v>
      </c>
      <c r="D196" s="181" t="s">
        <v>249</v>
      </c>
      <c r="E196" s="182" t="s">
        <v>518</v>
      </c>
      <c r="F196" s="183" t="s">
        <v>519</v>
      </c>
      <c r="G196" s="184" t="s">
        <v>373</v>
      </c>
      <c r="H196" s="185">
        <v>1421.77</v>
      </c>
      <c r="I196" s="186"/>
      <c r="J196" s="187">
        <f>ROUND(I196*H196,2)</f>
        <v>0</v>
      </c>
      <c r="K196" s="183" t="s">
        <v>253</v>
      </c>
      <c r="L196" s="40"/>
      <c r="M196" s="188" t="s">
        <v>5</v>
      </c>
      <c r="N196" s="189" t="s">
        <v>44</v>
      </c>
      <c r="O196" s="41"/>
      <c r="P196" s="190">
        <f>O196*H196</f>
        <v>0</v>
      </c>
      <c r="Q196" s="190">
        <v>0</v>
      </c>
      <c r="R196" s="190">
        <f>Q196*H196</f>
        <v>0</v>
      </c>
      <c r="S196" s="190">
        <v>0</v>
      </c>
      <c r="T196" s="191">
        <f>S196*H196</f>
        <v>0</v>
      </c>
      <c r="AR196" s="23" t="s">
        <v>254</v>
      </c>
      <c r="AT196" s="23" t="s">
        <v>249</v>
      </c>
      <c r="AU196" s="23" t="s">
        <v>82</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254</v>
      </c>
      <c r="BM196" s="23" t="s">
        <v>627</v>
      </c>
    </row>
    <row r="197" spans="2:65" s="12" customFormat="1" ht="13.5">
      <c r="B197" s="197"/>
      <c r="D197" s="198" t="s">
        <v>364</v>
      </c>
      <c r="E197" s="199" t="s">
        <v>5</v>
      </c>
      <c r="F197" s="200" t="s">
        <v>1402</v>
      </c>
      <c r="H197" s="201">
        <v>1421.77</v>
      </c>
      <c r="I197" s="202"/>
      <c r="L197" s="197"/>
      <c r="M197" s="203"/>
      <c r="N197" s="204"/>
      <c r="O197" s="204"/>
      <c r="P197" s="204"/>
      <c r="Q197" s="204"/>
      <c r="R197" s="204"/>
      <c r="S197" s="204"/>
      <c r="T197" s="205"/>
      <c r="AT197" s="199" t="s">
        <v>364</v>
      </c>
      <c r="AU197" s="199" t="s">
        <v>82</v>
      </c>
      <c r="AV197" s="12" t="s">
        <v>82</v>
      </c>
      <c r="AW197" s="12" t="s">
        <v>36</v>
      </c>
      <c r="AX197" s="12" t="s">
        <v>73</v>
      </c>
      <c r="AY197" s="199" t="s">
        <v>246</v>
      </c>
    </row>
    <row r="198" spans="2:65" s="13" customFormat="1" ht="13.5">
      <c r="B198" s="206"/>
      <c r="D198" s="207" t="s">
        <v>364</v>
      </c>
      <c r="E198" s="208" t="s">
        <v>5</v>
      </c>
      <c r="F198" s="209" t="s">
        <v>366</v>
      </c>
      <c r="H198" s="210">
        <v>1421.77</v>
      </c>
      <c r="I198" s="211"/>
      <c r="L198" s="206"/>
      <c r="M198" s="212"/>
      <c r="N198" s="213"/>
      <c r="O198" s="213"/>
      <c r="P198" s="213"/>
      <c r="Q198" s="213"/>
      <c r="R198" s="213"/>
      <c r="S198" s="213"/>
      <c r="T198" s="214"/>
      <c r="AT198" s="215" t="s">
        <v>364</v>
      </c>
      <c r="AU198" s="215" t="s">
        <v>82</v>
      </c>
      <c r="AV198" s="13" t="s">
        <v>254</v>
      </c>
      <c r="AW198" s="13" t="s">
        <v>36</v>
      </c>
      <c r="AX198" s="13" t="s">
        <v>80</v>
      </c>
      <c r="AY198" s="215" t="s">
        <v>246</v>
      </c>
    </row>
    <row r="199" spans="2:65" s="1" customFormat="1" ht="31.5" customHeight="1">
      <c r="B199" s="180"/>
      <c r="C199" s="181" t="s">
        <v>480</v>
      </c>
      <c r="D199" s="181" t="s">
        <v>249</v>
      </c>
      <c r="E199" s="182" t="s">
        <v>522</v>
      </c>
      <c r="F199" s="183" t="s">
        <v>523</v>
      </c>
      <c r="G199" s="184" t="s">
        <v>373</v>
      </c>
      <c r="H199" s="185">
        <v>23.59</v>
      </c>
      <c r="I199" s="186"/>
      <c r="J199" s="187">
        <f>ROUND(I199*H199,2)</f>
        <v>0</v>
      </c>
      <c r="K199" s="183" t="s">
        <v>5</v>
      </c>
      <c r="L199" s="40"/>
      <c r="M199" s="188" t="s">
        <v>5</v>
      </c>
      <c r="N199" s="189" t="s">
        <v>44</v>
      </c>
      <c r="O199" s="41"/>
      <c r="P199" s="190">
        <f>O199*H199</f>
        <v>0</v>
      </c>
      <c r="Q199" s="190">
        <v>0</v>
      </c>
      <c r="R199" s="190">
        <f>Q199*H199</f>
        <v>0</v>
      </c>
      <c r="S199" s="190">
        <v>0</v>
      </c>
      <c r="T199" s="191">
        <f>S199*H199</f>
        <v>0</v>
      </c>
      <c r="AR199" s="23" t="s">
        <v>254</v>
      </c>
      <c r="AT199" s="23" t="s">
        <v>249</v>
      </c>
      <c r="AU199" s="23" t="s">
        <v>82</v>
      </c>
      <c r="AY199" s="23" t="s">
        <v>246</v>
      </c>
      <c r="BE199" s="192">
        <f>IF(N199="základní",J199,0)</f>
        <v>0</v>
      </c>
      <c r="BF199" s="192">
        <f>IF(N199="snížená",J199,0)</f>
        <v>0</v>
      </c>
      <c r="BG199" s="192">
        <f>IF(N199="zákl. přenesená",J199,0)</f>
        <v>0</v>
      </c>
      <c r="BH199" s="192">
        <f>IF(N199="sníž. přenesená",J199,0)</f>
        <v>0</v>
      </c>
      <c r="BI199" s="192">
        <f>IF(N199="nulová",J199,0)</f>
        <v>0</v>
      </c>
      <c r="BJ199" s="23" t="s">
        <v>80</v>
      </c>
      <c r="BK199" s="192">
        <f>ROUND(I199*H199,2)</f>
        <v>0</v>
      </c>
      <c r="BL199" s="23" t="s">
        <v>254</v>
      </c>
      <c r="BM199" s="23" t="s">
        <v>632</v>
      </c>
    </row>
    <row r="200" spans="2:65" s="1" customFormat="1" ht="31.5" customHeight="1">
      <c r="B200" s="180"/>
      <c r="C200" s="181" t="s">
        <v>633</v>
      </c>
      <c r="D200" s="181" t="s">
        <v>249</v>
      </c>
      <c r="E200" s="182" t="s">
        <v>525</v>
      </c>
      <c r="F200" s="183" t="s">
        <v>526</v>
      </c>
      <c r="G200" s="184" t="s">
        <v>373</v>
      </c>
      <c r="H200" s="185">
        <v>65.828999999999994</v>
      </c>
      <c r="I200" s="186"/>
      <c r="J200" s="187">
        <f>ROUND(I200*H200,2)</f>
        <v>0</v>
      </c>
      <c r="K200" s="183" t="s">
        <v>253</v>
      </c>
      <c r="L200" s="40"/>
      <c r="M200" s="188" t="s">
        <v>5</v>
      </c>
      <c r="N200" s="189" t="s">
        <v>44</v>
      </c>
      <c r="O200" s="41"/>
      <c r="P200" s="190">
        <f>O200*H200</f>
        <v>0</v>
      </c>
      <c r="Q200" s="190">
        <v>0</v>
      </c>
      <c r="R200" s="190">
        <f>Q200*H200</f>
        <v>0</v>
      </c>
      <c r="S200" s="190">
        <v>0</v>
      </c>
      <c r="T200" s="191">
        <f>S200*H200</f>
        <v>0</v>
      </c>
      <c r="AR200" s="23" t="s">
        <v>254</v>
      </c>
      <c r="AT200" s="23" t="s">
        <v>249</v>
      </c>
      <c r="AU200" s="23" t="s">
        <v>82</v>
      </c>
      <c r="AY200" s="23" t="s">
        <v>246</v>
      </c>
      <c r="BE200" s="192">
        <f>IF(N200="základní",J200,0)</f>
        <v>0</v>
      </c>
      <c r="BF200" s="192">
        <f>IF(N200="snížená",J200,0)</f>
        <v>0</v>
      </c>
      <c r="BG200" s="192">
        <f>IF(N200="zákl. přenesená",J200,0)</f>
        <v>0</v>
      </c>
      <c r="BH200" s="192">
        <f>IF(N200="sníž. přenesená",J200,0)</f>
        <v>0</v>
      </c>
      <c r="BI200" s="192">
        <f>IF(N200="nulová",J200,0)</f>
        <v>0</v>
      </c>
      <c r="BJ200" s="23" t="s">
        <v>80</v>
      </c>
      <c r="BK200" s="192">
        <f>ROUND(I200*H200,2)</f>
        <v>0</v>
      </c>
      <c r="BL200" s="23" t="s">
        <v>254</v>
      </c>
      <c r="BM200" s="23" t="s">
        <v>636</v>
      </c>
    </row>
    <row r="201" spans="2:65" s="1" customFormat="1" ht="31.5" customHeight="1">
      <c r="B201" s="180"/>
      <c r="C201" s="181" t="s">
        <v>486</v>
      </c>
      <c r="D201" s="181" t="s">
        <v>249</v>
      </c>
      <c r="E201" s="182" t="s">
        <v>529</v>
      </c>
      <c r="F201" s="183" t="s">
        <v>530</v>
      </c>
      <c r="G201" s="184" t="s">
        <v>373</v>
      </c>
      <c r="H201" s="185">
        <v>0.72599999999999998</v>
      </c>
      <c r="I201" s="186"/>
      <c r="J201" s="187">
        <f>ROUND(I201*H201,2)</f>
        <v>0</v>
      </c>
      <c r="K201" s="183" t="s">
        <v>253</v>
      </c>
      <c r="L201" s="40"/>
      <c r="M201" s="188" t="s">
        <v>5</v>
      </c>
      <c r="N201" s="189" t="s">
        <v>44</v>
      </c>
      <c r="O201" s="41"/>
      <c r="P201" s="190">
        <f>O201*H201</f>
        <v>0</v>
      </c>
      <c r="Q201" s="190">
        <v>0</v>
      </c>
      <c r="R201" s="190">
        <f>Q201*H201</f>
        <v>0</v>
      </c>
      <c r="S201" s="190">
        <v>0</v>
      </c>
      <c r="T201" s="191">
        <f>S201*H201</f>
        <v>0</v>
      </c>
      <c r="AR201" s="23" t="s">
        <v>254</v>
      </c>
      <c r="AT201" s="23" t="s">
        <v>249</v>
      </c>
      <c r="AU201" s="23" t="s">
        <v>82</v>
      </c>
      <c r="AY201" s="23" t="s">
        <v>246</v>
      </c>
      <c r="BE201" s="192">
        <f>IF(N201="základní",J201,0)</f>
        <v>0</v>
      </c>
      <c r="BF201" s="192">
        <f>IF(N201="snížená",J201,0)</f>
        <v>0</v>
      </c>
      <c r="BG201" s="192">
        <f>IF(N201="zákl. přenesená",J201,0)</f>
        <v>0</v>
      </c>
      <c r="BH201" s="192">
        <f>IF(N201="sníž. přenesená",J201,0)</f>
        <v>0</v>
      </c>
      <c r="BI201" s="192">
        <f>IF(N201="nulová",J201,0)</f>
        <v>0</v>
      </c>
      <c r="BJ201" s="23" t="s">
        <v>80</v>
      </c>
      <c r="BK201" s="192">
        <f>ROUND(I201*H201,2)</f>
        <v>0</v>
      </c>
      <c r="BL201" s="23" t="s">
        <v>254</v>
      </c>
      <c r="BM201" s="23" t="s">
        <v>639</v>
      </c>
    </row>
    <row r="202" spans="2:65" s="1" customFormat="1" ht="22.5" customHeight="1">
      <c r="B202" s="180"/>
      <c r="C202" s="181" t="s">
        <v>640</v>
      </c>
      <c r="D202" s="181" t="s">
        <v>249</v>
      </c>
      <c r="E202" s="182" t="s">
        <v>532</v>
      </c>
      <c r="F202" s="183" t="s">
        <v>533</v>
      </c>
      <c r="G202" s="184" t="s">
        <v>373</v>
      </c>
      <c r="H202" s="185">
        <v>11.41</v>
      </c>
      <c r="I202" s="186"/>
      <c r="J202" s="187">
        <f>ROUND(I202*H202,2)</f>
        <v>0</v>
      </c>
      <c r="K202" s="183" t="s">
        <v>253</v>
      </c>
      <c r="L202" s="40"/>
      <c r="M202" s="188" t="s">
        <v>5</v>
      </c>
      <c r="N202" s="189" t="s">
        <v>44</v>
      </c>
      <c r="O202" s="41"/>
      <c r="P202" s="190">
        <f>O202*H202</f>
        <v>0</v>
      </c>
      <c r="Q202" s="190">
        <v>0</v>
      </c>
      <c r="R202" s="190">
        <f>Q202*H202</f>
        <v>0</v>
      </c>
      <c r="S202" s="190">
        <v>0</v>
      </c>
      <c r="T202" s="191">
        <f>S202*H202</f>
        <v>0</v>
      </c>
      <c r="AR202" s="23" t="s">
        <v>254</v>
      </c>
      <c r="AT202" s="23" t="s">
        <v>249</v>
      </c>
      <c r="AU202" s="23" t="s">
        <v>82</v>
      </c>
      <c r="AY202" s="23" t="s">
        <v>246</v>
      </c>
      <c r="BE202" s="192">
        <f>IF(N202="základní",J202,0)</f>
        <v>0</v>
      </c>
      <c r="BF202" s="192">
        <f>IF(N202="snížená",J202,0)</f>
        <v>0</v>
      </c>
      <c r="BG202" s="192">
        <f>IF(N202="zákl. přenesená",J202,0)</f>
        <v>0</v>
      </c>
      <c r="BH202" s="192">
        <f>IF(N202="sníž. přenesená",J202,0)</f>
        <v>0</v>
      </c>
      <c r="BI202" s="192">
        <f>IF(N202="nulová",J202,0)</f>
        <v>0</v>
      </c>
      <c r="BJ202" s="23" t="s">
        <v>80</v>
      </c>
      <c r="BK202" s="192">
        <f>ROUND(I202*H202,2)</f>
        <v>0</v>
      </c>
      <c r="BL202" s="23" t="s">
        <v>254</v>
      </c>
      <c r="BM202" s="23" t="s">
        <v>643</v>
      </c>
    </row>
    <row r="203" spans="2:65" s="11" customFormat="1" ht="29.85" customHeight="1">
      <c r="B203" s="166"/>
      <c r="D203" s="177" t="s">
        <v>72</v>
      </c>
      <c r="E203" s="178" t="s">
        <v>535</v>
      </c>
      <c r="F203" s="178" t="s">
        <v>536</v>
      </c>
      <c r="I203" s="169"/>
      <c r="J203" s="179">
        <f>BK203</f>
        <v>0</v>
      </c>
      <c r="L203" s="166"/>
      <c r="M203" s="171"/>
      <c r="N203" s="172"/>
      <c r="O203" s="172"/>
      <c r="P203" s="173">
        <f>P204</f>
        <v>0</v>
      </c>
      <c r="Q203" s="172"/>
      <c r="R203" s="173">
        <f>R204</f>
        <v>0</v>
      </c>
      <c r="S203" s="172"/>
      <c r="T203" s="174">
        <f>T204</f>
        <v>0</v>
      </c>
      <c r="AR203" s="167" t="s">
        <v>80</v>
      </c>
      <c r="AT203" s="175" t="s">
        <v>72</v>
      </c>
      <c r="AU203" s="175" t="s">
        <v>80</v>
      </c>
      <c r="AY203" s="167" t="s">
        <v>246</v>
      </c>
      <c r="BK203" s="176">
        <f>BK204</f>
        <v>0</v>
      </c>
    </row>
    <row r="204" spans="2:65" s="1" customFormat="1" ht="22.5" customHeight="1">
      <c r="B204" s="180"/>
      <c r="C204" s="181" t="s">
        <v>489</v>
      </c>
      <c r="D204" s="181" t="s">
        <v>249</v>
      </c>
      <c r="E204" s="182" t="s">
        <v>1307</v>
      </c>
      <c r="F204" s="183" t="s">
        <v>1308</v>
      </c>
      <c r="G204" s="184" t="s">
        <v>373</v>
      </c>
      <c r="H204" s="185">
        <v>151.691</v>
      </c>
      <c r="I204" s="186"/>
      <c r="J204" s="187">
        <f>ROUND(I204*H204,2)</f>
        <v>0</v>
      </c>
      <c r="K204" s="183" t="s">
        <v>253</v>
      </c>
      <c r="L204" s="40"/>
      <c r="M204" s="188" t="s">
        <v>5</v>
      </c>
      <c r="N204" s="189" t="s">
        <v>44</v>
      </c>
      <c r="O204" s="41"/>
      <c r="P204" s="190">
        <f>O204*H204</f>
        <v>0</v>
      </c>
      <c r="Q204" s="190">
        <v>0</v>
      </c>
      <c r="R204" s="190">
        <f>Q204*H204</f>
        <v>0</v>
      </c>
      <c r="S204" s="190">
        <v>0</v>
      </c>
      <c r="T204" s="191">
        <f>S204*H204</f>
        <v>0</v>
      </c>
      <c r="AR204" s="23" t="s">
        <v>254</v>
      </c>
      <c r="AT204" s="23" t="s">
        <v>249</v>
      </c>
      <c r="AU204" s="23" t="s">
        <v>82</v>
      </c>
      <c r="AY204" s="23" t="s">
        <v>246</v>
      </c>
      <c r="BE204" s="192">
        <f>IF(N204="základní",J204,0)</f>
        <v>0</v>
      </c>
      <c r="BF204" s="192">
        <f>IF(N204="snížená",J204,0)</f>
        <v>0</v>
      </c>
      <c r="BG204" s="192">
        <f>IF(N204="zákl. přenesená",J204,0)</f>
        <v>0</v>
      </c>
      <c r="BH204" s="192">
        <f>IF(N204="sníž. přenesená",J204,0)</f>
        <v>0</v>
      </c>
      <c r="BI204" s="192">
        <f>IF(N204="nulová",J204,0)</f>
        <v>0</v>
      </c>
      <c r="BJ204" s="23" t="s">
        <v>80</v>
      </c>
      <c r="BK204" s="192">
        <f>ROUND(I204*H204,2)</f>
        <v>0</v>
      </c>
      <c r="BL204" s="23" t="s">
        <v>254</v>
      </c>
      <c r="BM204" s="23" t="s">
        <v>646</v>
      </c>
    </row>
    <row r="205" spans="2:65" s="11" customFormat="1" ht="37.35" customHeight="1">
      <c r="B205" s="166"/>
      <c r="D205" s="167" t="s">
        <v>72</v>
      </c>
      <c r="E205" s="168" t="s">
        <v>541</v>
      </c>
      <c r="F205" s="168" t="s">
        <v>542</v>
      </c>
      <c r="I205" s="169"/>
      <c r="J205" s="170">
        <f>BK205</f>
        <v>0</v>
      </c>
      <c r="L205" s="166"/>
      <c r="M205" s="171"/>
      <c r="N205" s="172"/>
      <c r="O205" s="172"/>
      <c r="P205" s="173">
        <f>P206+P211+P220+P228+P242+P244+P256+P266+P270+P283+P295+P298+P309</f>
        <v>0</v>
      </c>
      <c r="Q205" s="172"/>
      <c r="R205" s="173">
        <f>R206+R211+R220+R228+R242+R244+R256+R266+R270+R283+R295+R298+R309</f>
        <v>0</v>
      </c>
      <c r="S205" s="172"/>
      <c r="T205" s="174">
        <f>T206+T211+T220+T228+T242+T244+T256+T266+T270+T283+T295+T298+T309</f>
        <v>0</v>
      </c>
      <c r="AR205" s="167" t="s">
        <v>82</v>
      </c>
      <c r="AT205" s="175" t="s">
        <v>72</v>
      </c>
      <c r="AU205" s="175" t="s">
        <v>73</v>
      </c>
      <c r="AY205" s="167" t="s">
        <v>246</v>
      </c>
      <c r="BK205" s="176">
        <f>BK206+BK211+BK220+BK228+BK242+BK244+BK256+BK266+BK270+BK283+BK295+BK298+BK309</f>
        <v>0</v>
      </c>
    </row>
    <row r="206" spans="2:65" s="11" customFormat="1" ht="19.899999999999999" customHeight="1">
      <c r="B206" s="166"/>
      <c r="D206" s="177" t="s">
        <v>72</v>
      </c>
      <c r="E206" s="178" t="s">
        <v>543</v>
      </c>
      <c r="F206" s="178" t="s">
        <v>544</v>
      </c>
      <c r="I206" s="169"/>
      <c r="J206" s="179">
        <f>BK206</f>
        <v>0</v>
      </c>
      <c r="L206" s="166"/>
      <c r="M206" s="171"/>
      <c r="N206" s="172"/>
      <c r="O206" s="172"/>
      <c r="P206" s="173">
        <f>SUM(P207:P210)</f>
        <v>0</v>
      </c>
      <c r="Q206" s="172"/>
      <c r="R206" s="173">
        <f>SUM(R207:R210)</f>
        <v>0</v>
      </c>
      <c r="S206" s="172"/>
      <c r="T206" s="174">
        <f>SUM(T207:T210)</f>
        <v>0</v>
      </c>
      <c r="AR206" s="167" t="s">
        <v>82</v>
      </c>
      <c r="AT206" s="175" t="s">
        <v>72</v>
      </c>
      <c r="AU206" s="175" t="s">
        <v>80</v>
      </c>
      <c r="AY206" s="167" t="s">
        <v>246</v>
      </c>
      <c r="BK206" s="176">
        <f>SUM(BK207:BK210)</f>
        <v>0</v>
      </c>
    </row>
    <row r="207" spans="2:65" s="1" customFormat="1" ht="31.5" customHeight="1">
      <c r="B207" s="180"/>
      <c r="C207" s="181" t="s">
        <v>647</v>
      </c>
      <c r="D207" s="181" t="s">
        <v>249</v>
      </c>
      <c r="E207" s="182" t="s">
        <v>938</v>
      </c>
      <c r="F207" s="183" t="s">
        <v>939</v>
      </c>
      <c r="G207" s="184" t="s">
        <v>376</v>
      </c>
      <c r="H207" s="185">
        <v>34.1</v>
      </c>
      <c r="I207" s="186"/>
      <c r="J207" s="187">
        <f>ROUND(I207*H207,2)</f>
        <v>0</v>
      </c>
      <c r="K207" s="183" t="s">
        <v>253</v>
      </c>
      <c r="L207" s="40"/>
      <c r="M207" s="188" t="s">
        <v>5</v>
      </c>
      <c r="N207" s="189" t="s">
        <v>44</v>
      </c>
      <c r="O207" s="41"/>
      <c r="P207" s="190">
        <f>O207*H207</f>
        <v>0</v>
      </c>
      <c r="Q207" s="190">
        <v>0</v>
      </c>
      <c r="R207" s="190">
        <f>Q207*H207</f>
        <v>0</v>
      </c>
      <c r="S207" s="190">
        <v>0</v>
      </c>
      <c r="T207" s="191">
        <f>S207*H207</f>
        <v>0</v>
      </c>
      <c r="AR207" s="23" t="s">
        <v>278</v>
      </c>
      <c r="AT207" s="23" t="s">
        <v>249</v>
      </c>
      <c r="AU207" s="23" t="s">
        <v>82</v>
      </c>
      <c r="AY207" s="23" t="s">
        <v>246</v>
      </c>
      <c r="BE207" s="192">
        <f>IF(N207="základní",J207,0)</f>
        <v>0</v>
      </c>
      <c r="BF207" s="192">
        <f>IF(N207="snížená",J207,0)</f>
        <v>0</v>
      </c>
      <c r="BG207" s="192">
        <f>IF(N207="zákl. přenesená",J207,0)</f>
        <v>0</v>
      </c>
      <c r="BH207" s="192">
        <f>IF(N207="sníž. přenesená",J207,0)</f>
        <v>0</v>
      </c>
      <c r="BI207" s="192">
        <f>IF(N207="nulová",J207,0)</f>
        <v>0</v>
      </c>
      <c r="BJ207" s="23" t="s">
        <v>80</v>
      </c>
      <c r="BK207" s="192">
        <f>ROUND(I207*H207,2)</f>
        <v>0</v>
      </c>
      <c r="BL207" s="23" t="s">
        <v>278</v>
      </c>
      <c r="BM207" s="23" t="s">
        <v>650</v>
      </c>
    </row>
    <row r="208" spans="2:65" s="1" customFormat="1" ht="22.5" customHeight="1">
      <c r="B208" s="180"/>
      <c r="C208" s="181" t="s">
        <v>493</v>
      </c>
      <c r="D208" s="181" t="s">
        <v>249</v>
      </c>
      <c r="E208" s="182" t="s">
        <v>942</v>
      </c>
      <c r="F208" s="183" t="s">
        <v>943</v>
      </c>
      <c r="G208" s="184" t="s">
        <v>376</v>
      </c>
      <c r="H208" s="185">
        <v>4.79</v>
      </c>
      <c r="I208" s="186"/>
      <c r="J208" s="187">
        <f>ROUND(I208*H208,2)</f>
        <v>0</v>
      </c>
      <c r="K208" s="183" t="s">
        <v>253</v>
      </c>
      <c r="L208" s="40"/>
      <c r="M208" s="188" t="s">
        <v>5</v>
      </c>
      <c r="N208" s="189" t="s">
        <v>44</v>
      </c>
      <c r="O208" s="41"/>
      <c r="P208" s="190">
        <f>O208*H208</f>
        <v>0</v>
      </c>
      <c r="Q208" s="190">
        <v>0</v>
      </c>
      <c r="R208" s="190">
        <f>Q208*H208</f>
        <v>0</v>
      </c>
      <c r="S208" s="190">
        <v>0</v>
      </c>
      <c r="T208" s="191">
        <f>S208*H208</f>
        <v>0</v>
      </c>
      <c r="AR208" s="23" t="s">
        <v>278</v>
      </c>
      <c r="AT208" s="23" t="s">
        <v>249</v>
      </c>
      <c r="AU208" s="23" t="s">
        <v>82</v>
      </c>
      <c r="AY208" s="23" t="s">
        <v>246</v>
      </c>
      <c r="BE208" s="192">
        <f>IF(N208="základní",J208,0)</f>
        <v>0</v>
      </c>
      <c r="BF208" s="192">
        <f>IF(N208="snížená",J208,0)</f>
        <v>0</v>
      </c>
      <c r="BG208" s="192">
        <f>IF(N208="zákl. přenesená",J208,0)</f>
        <v>0</v>
      </c>
      <c r="BH208" s="192">
        <f>IF(N208="sníž. přenesená",J208,0)</f>
        <v>0</v>
      </c>
      <c r="BI208" s="192">
        <f>IF(N208="nulová",J208,0)</f>
        <v>0</v>
      </c>
      <c r="BJ208" s="23" t="s">
        <v>80</v>
      </c>
      <c r="BK208" s="192">
        <f>ROUND(I208*H208,2)</f>
        <v>0</v>
      </c>
      <c r="BL208" s="23" t="s">
        <v>278</v>
      </c>
      <c r="BM208" s="23" t="s">
        <v>655</v>
      </c>
    </row>
    <row r="209" spans="2:65" s="1" customFormat="1" ht="22.5" customHeight="1">
      <c r="B209" s="180"/>
      <c r="C209" s="181" t="s">
        <v>656</v>
      </c>
      <c r="D209" s="181" t="s">
        <v>249</v>
      </c>
      <c r="E209" s="182" t="s">
        <v>949</v>
      </c>
      <c r="F209" s="183" t="s">
        <v>950</v>
      </c>
      <c r="G209" s="184" t="s">
        <v>423</v>
      </c>
      <c r="H209" s="185">
        <v>47.9</v>
      </c>
      <c r="I209" s="186"/>
      <c r="J209" s="187">
        <f>ROUND(I209*H209,2)</f>
        <v>0</v>
      </c>
      <c r="K209" s="183" t="s">
        <v>5</v>
      </c>
      <c r="L209" s="40"/>
      <c r="M209" s="188" t="s">
        <v>5</v>
      </c>
      <c r="N209" s="189" t="s">
        <v>44</v>
      </c>
      <c r="O209" s="41"/>
      <c r="P209" s="190">
        <f>O209*H209</f>
        <v>0</v>
      </c>
      <c r="Q209" s="190">
        <v>0</v>
      </c>
      <c r="R209" s="190">
        <f>Q209*H209</f>
        <v>0</v>
      </c>
      <c r="S209" s="190">
        <v>0</v>
      </c>
      <c r="T209" s="191">
        <f>S209*H209</f>
        <v>0</v>
      </c>
      <c r="AR209" s="23" t="s">
        <v>278</v>
      </c>
      <c r="AT209" s="23" t="s">
        <v>249</v>
      </c>
      <c r="AU209" s="23" t="s">
        <v>82</v>
      </c>
      <c r="AY209" s="23" t="s">
        <v>246</v>
      </c>
      <c r="BE209" s="192">
        <f>IF(N209="základní",J209,0)</f>
        <v>0</v>
      </c>
      <c r="BF209" s="192">
        <f>IF(N209="snížená",J209,0)</f>
        <v>0</v>
      </c>
      <c r="BG209" s="192">
        <f>IF(N209="zákl. přenesená",J209,0)</f>
        <v>0</v>
      </c>
      <c r="BH209" s="192">
        <f>IF(N209="sníž. přenesená",J209,0)</f>
        <v>0</v>
      </c>
      <c r="BI209" s="192">
        <f>IF(N209="nulová",J209,0)</f>
        <v>0</v>
      </c>
      <c r="BJ209" s="23" t="s">
        <v>80</v>
      </c>
      <c r="BK209" s="192">
        <f>ROUND(I209*H209,2)</f>
        <v>0</v>
      </c>
      <c r="BL209" s="23" t="s">
        <v>278</v>
      </c>
      <c r="BM209" s="23" t="s">
        <v>659</v>
      </c>
    </row>
    <row r="210" spans="2:65" s="1" customFormat="1" ht="31.5" customHeight="1">
      <c r="B210" s="180"/>
      <c r="C210" s="181" t="s">
        <v>498</v>
      </c>
      <c r="D210" s="181" t="s">
        <v>249</v>
      </c>
      <c r="E210" s="182" t="s">
        <v>1309</v>
      </c>
      <c r="F210" s="183" t="s">
        <v>1310</v>
      </c>
      <c r="G210" s="184" t="s">
        <v>586</v>
      </c>
      <c r="H210" s="230"/>
      <c r="I210" s="186"/>
      <c r="J210" s="187">
        <f>ROUND(I210*H210,2)</f>
        <v>0</v>
      </c>
      <c r="K210" s="183" t="s">
        <v>253</v>
      </c>
      <c r="L210" s="40"/>
      <c r="M210" s="188" t="s">
        <v>5</v>
      </c>
      <c r="N210" s="189" t="s">
        <v>44</v>
      </c>
      <c r="O210" s="41"/>
      <c r="P210" s="190">
        <f>O210*H210</f>
        <v>0</v>
      </c>
      <c r="Q210" s="190">
        <v>0</v>
      </c>
      <c r="R210" s="190">
        <f>Q210*H210</f>
        <v>0</v>
      </c>
      <c r="S210" s="190">
        <v>0</v>
      </c>
      <c r="T210" s="191">
        <f>S210*H210</f>
        <v>0</v>
      </c>
      <c r="AR210" s="23" t="s">
        <v>278</v>
      </c>
      <c r="AT210" s="23" t="s">
        <v>249</v>
      </c>
      <c r="AU210" s="23" t="s">
        <v>82</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278</v>
      </c>
      <c r="BM210" s="23" t="s">
        <v>664</v>
      </c>
    </row>
    <row r="211" spans="2:65" s="11" customFormat="1" ht="29.85" customHeight="1">
      <c r="B211" s="166"/>
      <c r="D211" s="177" t="s">
        <v>72</v>
      </c>
      <c r="E211" s="178" t="s">
        <v>1403</v>
      </c>
      <c r="F211" s="178" t="s">
        <v>1404</v>
      </c>
      <c r="I211" s="169"/>
      <c r="J211" s="179">
        <f>BK211</f>
        <v>0</v>
      </c>
      <c r="L211" s="166"/>
      <c r="M211" s="171"/>
      <c r="N211" s="172"/>
      <c r="O211" s="172"/>
      <c r="P211" s="173">
        <f>SUM(P212:P219)</f>
        <v>0</v>
      </c>
      <c r="Q211" s="172"/>
      <c r="R211" s="173">
        <f>SUM(R212:R219)</f>
        <v>0</v>
      </c>
      <c r="S211" s="172"/>
      <c r="T211" s="174">
        <f>SUM(T212:T219)</f>
        <v>0</v>
      </c>
      <c r="AR211" s="167" t="s">
        <v>82</v>
      </c>
      <c r="AT211" s="175" t="s">
        <v>72</v>
      </c>
      <c r="AU211" s="175" t="s">
        <v>80</v>
      </c>
      <c r="AY211" s="167" t="s">
        <v>246</v>
      </c>
      <c r="BK211" s="176">
        <f>SUM(BK212:BK219)</f>
        <v>0</v>
      </c>
    </row>
    <row r="212" spans="2:65" s="1" customFormat="1" ht="22.5" customHeight="1">
      <c r="B212" s="180"/>
      <c r="C212" s="181" t="s">
        <v>665</v>
      </c>
      <c r="D212" s="181" t="s">
        <v>249</v>
      </c>
      <c r="E212" s="182" t="s">
        <v>1405</v>
      </c>
      <c r="F212" s="183" t="s">
        <v>1406</v>
      </c>
      <c r="G212" s="184" t="s">
        <v>376</v>
      </c>
      <c r="H212" s="185">
        <v>42.2</v>
      </c>
      <c r="I212" s="186"/>
      <c r="J212" s="187">
        <f>ROUND(I212*H212,2)</f>
        <v>0</v>
      </c>
      <c r="K212" s="183" t="s">
        <v>253</v>
      </c>
      <c r="L212" s="40"/>
      <c r="M212" s="188" t="s">
        <v>5</v>
      </c>
      <c r="N212" s="189" t="s">
        <v>44</v>
      </c>
      <c r="O212" s="41"/>
      <c r="P212" s="190">
        <f>O212*H212</f>
        <v>0</v>
      </c>
      <c r="Q212" s="190">
        <v>0</v>
      </c>
      <c r="R212" s="190">
        <f>Q212*H212</f>
        <v>0</v>
      </c>
      <c r="S212" s="190">
        <v>0</v>
      </c>
      <c r="T212" s="191">
        <f>S212*H212</f>
        <v>0</v>
      </c>
      <c r="AR212" s="23" t="s">
        <v>278</v>
      </c>
      <c r="AT212" s="23" t="s">
        <v>249</v>
      </c>
      <c r="AU212" s="23" t="s">
        <v>82</v>
      </c>
      <c r="AY212" s="23" t="s">
        <v>246</v>
      </c>
      <c r="BE212" s="192">
        <f>IF(N212="základní",J212,0)</f>
        <v>0</v>
      </c>
      <c r="BF212" s="192">
        <f>IF(N212="snížená",J212,0)</f>
        <v>0</v>
      </c>
      <c r="BG212" s="192">
        <f>IF(N212="zákl. přenesená",J212,0)</f>
        <v>0</v>
      </c>
      <c r="BH212" s="192">
        <f>IF(N212="sníž. přenesená",J212,0)</f>
        <v>0</v>
      </c>
      <c r="BI212" s="192">
        <f>IF(N212="nulová",J212,0)</f>
        <v>0</v>
      </c>
      <c r="BJ212" s="23" t="s">
        <v>80</v>
      </c>
      <c r="BK212" s="192">
        <f>ROUND(I212*H212,2)</f>
        <v>0</v>
      </c>
      <c r="BL212" s="23" t="s">
        <v>278</v>
      </c>
      <c r="BM212" s="23" t="s">
        <v>668</v>
      </c>
    </row>
    <row r="213" spans="2:65" s="1" customFormat="1" ht="22.5" customHeight="1">
      <c r="B213" s="180"/>
      <c r="C213" s="181" t="s">
        <v>502</v>
      </c>
      <c r="D213" s="181" t="s">
        <v>249</v>
      </c>
      <c r="E213" s="182" t="s">
        <v>1407</v>
      </c>
      <c r="F213" s="183" t="s">
        <v>1408</v>
      </c>
      <c r="G213" s="184" t="s">
        <v>376</v>
      </c>
      <c r="H213" s="185">
        <v>61.64</v>
      </c>
      <c r="I213" s="186"/>
      <c r="J213" s="187">
        <f>ROUND(I213*H213,2)</f>
        <v>0</v>
      </c>
      <c r="K213" s="183" t="s">
        <v>253</v>
      </c>
      <c r="L213" s="40"/>
      <c r="M213" s="188" t="s">
        <v>5</v>
      </c>
      <c r="N213" s="189" t="s">
        <v>44</v>
      </c>
      <c r="O213" s="41"/>
      <c r="P213" s="190">
        <f>O213*H213</f>
        <v>0</v>
      </c>
      <c r="Q213" s="190">
        <v>0</v>
      </c>
      <c r="R213" s="190">
        <f>Q213*H213</f>
        <v>0</v>
      </c>
      <c r="S213" s="190">
        <v>0</v>
      </c>
      <c r="T213" s="191">
        <f>S213*H213</f>
        <v>0</v>
      </c>
      <c r="AR213" s="23" t="s">
        <v>278</v>
      </c>
      <c r="AT213" s="23" t="s">
        <v>249</v>
      </c>
      <c r="AU213" s="23" t="s">
        <v>82</v>
      </c>
      <c r="AY213" s="23" t="s">
        <v>246</v>
      </c>
      <c r="BE213" s="192">
        <f>IF(N213="základní",J213,0)</f>
        <v>0</v>
      </c>
      <c r="BF213" s="192">
        <f>IF(N213="snížená",J213,0)</f>
        <v>0</v>
      </c>
      <c r="BG213" s="192">
        <f>IF(N213="zákl. přenesená",J213,0)</f>
        <v>0</v>
      </c>
      <c r="BH213" s="192">
        <f>IF(N213="sníž. přenesená",J213,0)</f>
        <v>0</v>
      </c>
      <c r="BI213" s="192">
        <f>IF(N213="nulová",J213,0)</f>
        <v>0</v>
      </c>
      <c r="BJ213" s="23" t="s">
        <v>80</v>
      </c>
      <c r="BK213" s="192">
        <f>ROUND(I213*H213,2)</f>
        <v>0</v>
      </c>
      <c r="BL213" s="23" t="s">
        <v>278</v>
      </c>
      <c r="BM213" s="23" t="s">
        <v>671</v>
      </c>
    </row>
    <row r="214" spans="2:65" s="1" customFormat="1" ht="22.5" customHeight="1">
      <c r="B214" s="180"/>
      <c r="C214" s="216" t="s">
        <v>672</v>
      </c>
      <c r="D214" s="216" t="s">
        <v>549</v>
      </c>
      <c r="E214" s="217" t="s">
        <v>1409</v>
      </c>
      <c r="F214" s="218" t="s">
        <v>1410</v>
      </c>
      <c r="G214" s="219" t="s">
        <v>376</v>
      </c>
      <c r="H214" s="220">
        <v>62.872999999999998</v>
      </c>
      <c r="I214" s="221"/>
      <c r="J214" s="222">
        <f>ROUND(I214*H214,2)</f>
        <v>0</v>
      </c>
      <c r="K214" s="218" t="s">
        <v>253</v>
      </c>
      <c r="L214" s="223"/>
      <c r="M214" s="224" t="s">
        <v>5</v>
      </c>
      <c r="N214" s="225" t="s">
        <v>44</v>
      </c>
      <c r="O214" s="41"/>
      <c r="P214" s="190">
        <f>O214*H214</f>
        <v>0</v>
      </c>
      <c r="Q214" s="190">
        <v>0</v>
      </c>
      <c r="R214" s="190">
        <f>Q214*H214</f>
        <v>0</v>
      </c>
      <c r="S214" s="190">
        <v>0</v>
      </c>
      <c r="T214" s="191">
        <f>S214*H214</f>
        <v>0</v>
      </c>
      <c r="AR214" s="23" t="s">
        <v>309</v>
      </c>
      <c r="AT214" s="23" t="s">
        <v>549</v>
      </c>
      <c r="AU214" s="23" t="s">
        <v>82</v>
      </c>
      <c r="AY214" s="23" t="s">
        <v>246</v>
      </c>
      <c r="BE214" s="192">
        <f>IF(N214="základní",J214,0)</f>
        <v>0</v>
      </c>
      <c r="BF214" s="192">
        <f>IF(N214="snížená",J214,0)</f>
        <v>0</v>
      </c>
      <c r="BG214" s="192">
        <f>IF(N214="zákl. přenesená",J214,0)</f>
        <v>0</v>
      </c>
      <c r="BH214" s="192">
        <f>IF(N214="sníž. přenesená",J214,0)</f>
        <v>0</v>
      </c>
      <c r="BI214" s="192">
        <f>IF(N214="nulová",J214,0)</f>
        <v>0</v>
      </c>
      <c r="BJ214" s="23" t="s">
        <v>80</v>
      </c>
      <c r="BK214" s="192">
        <f>ROUND(I214*H214,2)</f>
        <v>0</v>
      </c>
      <c r="BL214" s="23" t="s">
        <v>278</v>
      </c>
      <c r="BM214" s="23" t="s">
        <v>675</v>
      </c>
    </row>
    <row r="215" spans="2:65" s="1" customFormat="1" ht="22.5" customHeight="1">
      <c r="B215" s="180"/>
      <c r="C215" s="181" t="s">
        <v>505</v>
      </c>
      <c r="D215" s="181" t="s">
        <v>249</v>
      </c>
      <c r="E215" s="182" t="s">
        <v>1411</v>
      </c>
      <c r="F215" s="183" t="s">
        <v>1412</v>
      </c>
      <c r="G215" s="184" t="s">
        <v>376</v>
      </c>
      <c r="H215" s="185">
        <v>469.09</v>
      </c>
      <c r="I215" s="186"/>
      <c r="J215" s="187">
        <f>ROUND(I215*H215,2)</f>
        <v>0</v>
      </c>
      <c r="K215" s="183" t="s">
        <v>253</v>
      </c>
      <c r="L215" s="40"/>
      <c r="M215" s="188" t="s">
        <v>5</v>
      </c>
      <c r="N215" s="189" t="s">
        <v>44</v>
      </c>
      <c r="O215" s="41"/>
      <c r="P215" s="190">
        <f>O215*H215</f>
        <v>0</v>
      </c>
      <c r="Q215" s="190">
        <v>0</v>
      </c>
      <c r="R215" s="190">
        <f>Q215*H215</f>
        <v>0</v>
      </c>
      <c r="S215" s="190">
        <v>0</v>
      </c>
      <c r="T215" s="191">
        <f>S215*H215</f>
        <v>0</v>
      </c>
      <c r="AR215" s="23" t="s">
        <v>278</v>
      </c>
      <c r="AT215" s="23" t="s">
        <v>249</v>
      </c>
      <c r="AU215" s="23" t="s">
        <v>82</v>
      </c>
      <c r="AY215" s="23" t="s">
        <v>246</v>
      </c>
      <c r="BE215" s="192">
        <f>IF(N215="základní",J215,0)</f>
        <v>0</v>
      </c>
      <c r="BF215" s="192">
        <f>IF(N215="snížená",J215,0)</f>
        <v>0</v>
      </c>
      <c r="BG215" s="192">
        <f>IF(N215="zákl. přenesená",J215,0)</f>
        <v>0</v>
      </c>
      <c r="BH215" s="192">
        <f>IF(N215="sníž. přenesená",J215,0)</f>
        <v>0</v>
      </c>
      <c r="BI215" s="192">
        <f>IF(N215="nulová",J215,0)</f>
        <v>0</v>
      </c>
      <c r="BJ215" s="23" t="s">
        <v>80</v>
      </c>
      <c r="BK215" s="192">
        <f>ROUND(I215*H215,2)</f>
        <v>0</v>
      </c>
      <c r="BL215" s="23" t="s">
        <v>278</v>
      </c>
      <c r="BM215" s="23" t="s">
        <v>678</v>
      </c>
    </row>
    <row r="216" spans="2:65" s="1" customFormat="1" ht="22.5" customHeight="1">
      <c r="B216" s="180"/>
      <c r="C216" s="216" t="s">
        <v>681</v>
      </c>
      <c r="D216" s="216" t="s">
        <v>549</v>
      </c>
      <c r="E216" s="217" t="s">
        <v>1413</v>
      </c>
      <c r="F216" s="218" t="s">
        <v>1414</v>
      </c>
      <c r="G216" s="219" t="s">
        <v>376</v>
      </c>
      <c r="H216" s="220">
        <v>478.47199999999998</v>
      </c>
      <c r="I216" s="221"/>
      <c r="J216" s="222">
        <f>ROUND(I216*H216,2)</f>
        <v>0</v>
      </c>
      <c r="K216" s="218" t="s">
        <v>253</v>
      </c>
      <c r="L216" s="223"/>
      <c r="M216" s="224" t="s">
        <v>5</v>
      </c>
      <c r="N216" s="225" t="s">
        <v>44</v>
      </c>
      <c r="O216" s="41"/>
      <c r="P216" s="190">
        <f>O216*H216</f>
        <v>0</v>
      </c>
      <c r="Q216" s="190">
        <v>0</v>
      </c>
      <c r="R216" s="190">
        <f>Q216*H216</f>
        <v>0</v>
      </c>
      <c r="S216" s="190">
        <v>0</v>
      </c>
      <c r="T216" s="191">
        <f>S216*H216</f>
        <v>0</v>
      </c>
      <c r="AR216" s="23" t="s">
        <v>309</v>
      </c>
      <c r="AT216" s="23" t="s">
        <v>549</v>
      </c>
      <c r="AU216" s="23" t="s">
        <v>82</v>
      </c>
      <c r="AY216" s="23" t="s">
        <v>246</v>
      </c>
      <c r="BE216" s="192">
        <f>IF(N216="základní",J216,0)</f>
        <v>0</v>
      </c>
      <c r="BF216" s="192">
        <f>IF(N216="snížená",J216,0)</f>
        <v>0</v>
      </c>
      <c r="BG216" s="192">
        <f>IF(N216="zákl. přenesená",J216,0)</f>
        <v>0</v>
      </c>
      <c r="BH216" s="192">
        <f>IF(N216="sníž. přenesená",J216,0)</f>
        <v>0</v>
      </c>
      <c r="BI216" s="192">
        <f>IF(N216="nulová",J216,0)</f>
        <v>0</v>
      </c>
      <c r="BJ216" s="23" t="s">
        <v>80</v>
      </c>
      <c r="BK216" s="192">
        <f>ROUND(I216*H216,2)</f>
        <v>0</v>
      </c>
      <c r="BL216" s="23" t="s">
        <v>278</v>
      </c>
      <c r="BM216" s="23" t="s">
        <v>684</v>
      </c>
    </row>
    <row r="217" spans="2:65" s="12" customFormat="1" ht="13.5">
      <c r="B217" s="197"/>
      <c r="D217" s="198" t="s">
        <v>364</v>
      </c>
      <c r="E217" s="199" t="s">
        <v>5</v>
      </c>
      <c r="F217" s="200" t="s">
        <v>1415</v>
      </c>
      <c r="H217" s="201">
        <v>478.47199999999998</v>
      </c>
      <c r="I217" s="202"/>
      <c r="L217" s="197"/>
      <c r="M217" s="203"/>
      <c r="N217" s="204"/>
      <c r="O217" s="204"/>
      <c r="P217" s="204"/>
      <c r="Q217" s="204"/>
      <c r="R217" s="204"/>
      <c r="S217" s="204"/>
      <c r="T217" s="205"/>
      <c r="AT217" s="199" t="s">
        <v>364</v>
      </c>
      <c r="AU217" s="199" t="s">
        <v>82</v>
      </c>
      <c r="AV217" s="12" t="s">
        <v>82</v>
      </c>
      <c r="AW217" s="12" t="s">
        <v>36</v>
      </c>
      <c r="AX217" s="12" t="s">
        <v>73</v>
      </c>
      <c r="AY217" s="199" t="s">
        <v>246</v>
      </c>
    </row>
    <row r="218" spans="2:65" s="13" customFormat="1" ht="13.5">
      <c r="B218" s="206"/>
      <c r="D218" s="207" t="s">
        <v>364</v>
      </c>
      <c r="E218" s="208" t="s">
        <v>5</v>
      </c>
      <c r="F218" s="209" t="s">
        <v>366</v>
      </c>
      <c r="H218" s="210">
        <v>478.47199999999998</v>
      </c>
      <c r="I218" s="211"/>
      <c r="L218" s="206"/>
      <c r="M218" s="212"/>
      <c r="N218" s="213"/>
      <c r="O218" s="213"/>
      <c r="P218" s="213"/>
      <c r="Q218" s="213"/>
      <c r="R218" s="213"/>
      <c r="S218" s="213"/>
      <c r="T218" s="214"/>
      <c r="AT218" s="215" t="s">
        <v>364</v>
      </c>
      <c r="AU218" s="215" t="s">
        <v>82</v>
      </c>
      <c r="AV218" s="13" t="s">
        <v>254</v>
      </c>
      <c r="AW218" s="13" t="s">
        <v>36</v>
      </c>
      <c r="AX218" s="13" t="s">
        <v>80</v>
      </c>
      <c r="AY218" s="215" t="s">
        <v>246</v>
      </c>
    </row>
    <row r="219" spans="2:65" s="1" customFormat="1" ht="22.5" customHeight="1">
      <c r="B219" s="180"/>
      <c r="C219" s="181" t="s">
        <v>509</v>
      </c>
      <c r="D219" s="181" t="s">
        <v>249</v>
      </c>
      <c r="E219" s="182" t="s">
        <v>1416</v>
      </c>
      <c r="F219" s="183" t="s">
        <v>1417</v>
      </c>
      <c r="G219" s="184" t="s">
        <v>586</v>
      </c>
      <c r="H219" s="230"/>
      <c r="I219" s="186"/>
      <c r="J219" s="187">
        <f>ROUND(I219*H219,2)</f>
        <v>0</v>
      </c>
      <c r="K219" s="183" t="s">
        <v>253</v>
      </c>
      <c r="L219" s="40"/>
      <c r="M219" s="188" t="s">
        <v>5</v>
      </c>
      <c r="N219" s="189" t="s">
        <v>44</v>
      </c>
      <c r="O219" s="41"/>
      <c r="P219" s="190">
        <f>O219*H219</f>
        <v>0</v>
      </c>
      <c r="Q219" s="190">
        <v>0</v>
      </c>
      <c r="R219" s="190">
        <f>Q219*H219</f>
        <v>0</v>
      </c>
      <c r="S219" s="190">
        <v>0</v>
      </c>
      <c r="T219" s="191">
        <f>S219*H219</f>
        <v>0</v>
      </c>
      <c r="AR219" s="23" t="s">
        <v>278</v>
      </c>
      <c r="AT219" s="23" t="s">
        <v>249</v>
      </c>
      <c r="AU219" s="23" t="s">
        <v>82</v>
      </c>
      <c r="AY219" s="23" t="s">
        <v>246</v>
      </c>
      <c r="BE219" s="192">
        <f>IF(N219="základní",J219,0)</f>
        <v>0</v>
      </c>
      <c r="BF219" s="192">
        <f>IF(N219="snížená",J219,0)</f>
        <v>0</v>
      </c>
      <c r="BG219" s="192">
        <f>IF(N219="zákl. přenesená",J219,0)</f>
        <v>0</v>
      </c>
      <c r="BH219" s="192">
        <f>IF(N219="sníž. přenesená",J219,0)</f>
        <v>0</v>
      </c>
      <c r="BI219" s="192">
        <f>IF(N219="nulová",J219,0)</f>
        <v>0</v>
      </c>
      <c r="BJ219" s="23" t="s">
        <v>80</v>
      </c>
      <c r="BK219" s="192">
        <f>ROUND(I219*H219,2)</f>
        <v>0</v>
      </c>
      <c r="BL219" s="23" t="s">
        <v>278</v>
      </c>
      <c r="BM219" s="23" t="s">
        <v>687</v>
      </c>
    </row>
    <row r="220" spans="2:65" s="11" customFormat="1" ht="29.85" customHeight="1">
      <c r="B220" s="166"/>
      <c r="D220" s="177" t="s">
        <v>72</v>
      </c>
      <c r="E220" s="178" t="s">
        <v>1418</v>
      </c>
      <c r="F220" s="178" t="s">
        <v>1419</v>
      </c>
      <c r="I220" s="169"/>
      <c r="J220" s="179">
        <f>BK220</f>
        <v>0</v>
      </c>
      <c r="L220" s="166"/>
      <c r="M220" s="171"/>
      <c r="N220" s="172"/>
      <c r="O220" s="172"/>
      <c r="P220" s="173">
        <f>SUM(P221:P227)</f>
        <v>0</v>
      </c>
      <c r="Q220" s="172"/>
      <c r="R220" s="173">
        <f>SUM(R221:R227)</f>
        <v>0</v>
      </c>
      <c r="S220" s="172"/>
      <c r="T220" s="174">
        <f>SUM(T221:T227)</f>
        <v>0</v>
      </c>
      <c r="AR220" s="167" t="s">
        <v>82</v>
      </c>
      <c r="AT220" s="175" t="s">
        <v>72</v>
      </c>
      <c r="AU220" s="175" t="s">
        <v>80</v>
      </c>
      <c r="AY220" s="167" t="s">
        <v>246</v>
      </c>
      <c r="BK220" s="176">
        <f>SUM(BK221:BK227)</f>
        <v>0</v>
      </c>
    </row>
    <row r="221" spans="2:65" s="1" customFormat="1" ht="31.5" customHeight="1">
      <c r="B221" s="180"/>
      <c r="C221" s="181" t="s">
        <v>688</v>
      </c>
      <c r="D221" s="181" t="s">
        <v>249</v>
      </c>
      <c r="E221" s="182" t="s">
        <v>1420</v>
      </c>
      <c r="F221" s="183" t="s">
        <v>1421</v>
      </c>
      <c r="G221" s="184" t="s">
        <v>393</v>
      </c>
      <c r="H221" s="185">
        <v>28</v>
      </c>
      <c r="I221" s="186"/>
      <c r="J221" s="187">
        <f t="shared" ref="J221:J227" si="60">ROUND(I221*H221,2)</f>
        <v>0</v>
      </c>
      <c r="K221" s="183" t="s">
        <v>253</v>
      </c>
      <c r="L221" s="40"/>
      <c r="M221" s="188" t="s">
        <v>5</v>
      </c>
      <c r="N221" s="189" t="s">
        <v>44</v>
      </c>
      <c r="O221" s="41"/>
      <c r="P221" s="190">
        <f t="shared" ref="P221:P227" si="61">O221*H221</f>
        <v>0</v>
      </c>
      <c r="Q221" s="190">
        <v>0</v>
      </c>
      <c r="R221" s="190">
        <f t="shared" ref="R221:R227" si="62">Q221*H221</f>
        <v>0</v>
      </c>
      <c r="S221" s="190">
        <v>0</v>
      </c>
      <c r="T221" s="191">
        <f t="shared" ref="T221:T227" si="63">S221*H221</f>
        <v>0</v>
      </c>
      <c r="AR221" s="23" t="s">
        <v>278</v>
      </c>
      <c r="AT221" s="23" t="s">
        <v>249</v>
      </c>
      <c r="AU221" s="23" t="s">
        <v>82</v>
      </c>
      <c r="AY221" s="23" t="s">
        <v>246</v>
      </c>
      <c r="BE221" s="192">
        <f t="shared" ref="BE221:BE227" si="64">IF(N221="základní",J221,0)</f>
        <v>0</v>
      </c>
      <c r="BF221" s="192">
        <f t="shared" ref="BF221:BF227" si="65">IF(N221="snížená",J221,0)</f>
        <v>0</v>
      </c>
      <c r="BG221" s="192">
        <f t="shared" ref="BG221:BG227" si="66">IF(N221="zákl. přenesená",J221,0)</f>
        <v>0</v>
      </c>
      <c r="BH221" s="192">
        <f t="shared" ref="BH221:BH227" si="67">IF(N221="sníž. přenesená",J221,0)</f>
        <v>0</v>
      </c>
      <c r="BI221" s="192">
        <f t="shared" ref="BI221:BI227" si="68">IF(N221="nulová",J221,0)</f>
        <v>0</v>
      </c>
      <c r="BJ221" s="23" t="s">
        <v>80</v>
      </c>
      <c r="BK221" s="192">
        <f t="shared" ref="BK221:BK227" si="69">ROUND(I221*H221,2)</f>
        <v>0</v>
      </c>
      <c r="BL221" s="23" t="s">
        <v>278</v>
      </c>
      <c r="BM221" s="23" t="s">
        <v>691</v>
      </c>
    </row>
    <row r="222" spans="2:65" s="1" customFormat="1" ht="22.5" customHeight="1">
      <c r="B222" s="180"/>
      <c r="C222" s="181" t="s">
        <v>514</v>
      </c>
      <c r="D222" s="181" t="s">
        <v>249</v>
      </c>
      <c r="E222" s="182" t="s">
        <v>1422</v>
      </c>
      <c r="F222" s="183" t="s">
        <v>1423</v>
      </c>
      <c r="G222" s="184" t="s">
        <v>423</v>
      </c>
      <c r="H222" s="185">
        <v>70</v>
      </c>
      <c r="I222" s="186"/>
      <c r="J222" s="187">
        <f t="shared" si="60"/>
        <v>0</v>
      </c>
      <c r="K222" s="183" t="s">
        <v>253</v>
      </c>
      <c r="L222" s="40"/>
      <c r="M222" s="188" t="s">
        <v>5</v>
      </c>
      <c r="N222" s="189" t="s">
        <v>44</v>
      </c>
      <c r="O222" s="41"/>
      <c r="P222" s="190">
        <f t="shared" si="61"/>
        <v>0</v>
      </c>
      <c r="Q222" s="190">
        <v>0</v>
      </c>
      <c r="R222" s="190">
        <f t="shared" si="62"/>
        <v>0</v>
      </c>
      <c r="S222" s="190">
        <v>0</v>
      </c>
      <c r="T222" s="191">
        <f t="shared" si="63"/>
        <v>0</v>
      </c>
      <c r="AR222" s="23" t="s">
        <v>278</v>
      </c>
      <c r="AT222" s="23" t="s">
        <v>249</v>
      </c>
      <c r="AU222" s="23" t="s">
        <v>82</v>
      </c>
      <c r="AY222" s="23" t="s">
        <v>246</v>
      </c>
      <c r="BE222" s="192">
        <f t="shared" si="64"/>
        <v>0</v>
      </c>
      <c r="BF222" s="192">
        <f t="shared" si="65"/>
        <v>0</v>
      </c>
      <c r="BG222" s="192">
        <f t="shared" si="66"/>
        <v>0</v>
      </c>
      <c r="BH222" s="192">
        <f t="shared" si="67"/>
        <v>0</v>
      </c>
      <c r="BI222" s="192">
        <f t="shared" si="68"/>
        <v>0</v>
      </c>
      <c r="BJ222" s="23" t="s">
        <v>80</v>
      </c>
      <c r="BK222" s="192">
        <f t="shared" si="69"/>
        <v>0</v>
      </c>
      <c r="BL222" s="23" t="s">
        <v>278</v>
      </c>
      <c r="BM222" s="23" t="s">
        <v>694</v>
      </c>
    </row>
    <row r="223" spans="2:65" s="1" customFormat="1" ht="22.5" customHeight="1">
      <c r="B223" s="180"/>
      <c r="C223" s="181" t="s">
        <v>695</v>
      </c>
      <c r="D223" s="181" t="s">
        <v>249</v>
      </c>
      <c r="E223" s="182" t="s">
        <v>1424</v>
      </c>
      <c r="F223" s="183" t="s">
        <v>1425</v>
      </c>
      <c r="G223" s="184" t="s">
        <v>423</v>
      </c>
      <c r="H223" s="185">
        <v>9.6999999999999993</v>
      </c>
      <c r="I223" s="186"/>
      <c r="J223" s="187">
        <f t="shared" si="60"/>
        <v>0</v>
      </c>
      <c r="K223" s="183" t="s">
        <v>253</v>
      </c>
      <c r="L223" s="40"/>
      <c r="M223" s="188" t="s">
        <v>5</v>
      </c>
      <c r="N223" s="189" t="s">
        <v>44</v>
      </c>
      <c r="O223" s="41"/>
      <c r="P223" s="190">
        <f t="shared" si="61"/>
        <v>0</v>
      </c>
      <c r="Q223" s="190">
        <v>0</v>
      </c>
      <c r="R223" s="190">
        <f t="shared" si="62"/>
        <v>0</v>
      </c>
      <c r="S223" s="190">
        <v>0</v>
      </c>
      <c r="T223" s="191">
        <f t="shared" si="63"/>
        <v>0</v>
      </c>
      <c r="AR223" s="23" t="s">
        <v>278</v>
      </c>
      <c r="AT223" s="23" t="s">
        <v>249</v>
      </c>
      <c r="AU223" s="23" t="s">
        <v>82</v>
      </c>
      <c r="AY223" s="23" t="s">
        <v>246</v>
      </c>
      <c r="BE223" s="192">
        <f t="shared" si="64"/>
        <v>0</v>
      </c>
      <c r="BF223" s="192">
        <f t="shared" si="65"/>
        <v>0</v>
      </c>
      <c r="BG223" s="192">
        <f t="shared" si="66"/>
        <v>0</v>
      </c>
      <c r="BH223" s="192">
        <f t="shared" si="67"/>
        <v>0</v>
      </c>
      <c r="BI223" s="192">
        <f t="shared" si="68"/>
        <v>0</v>
      </c>
      <c r="BJ223" s="23" t="s">
        <v>80</v>
      </c>
      <c r="BK223" s="192">
        <f t="shared" si="69"/>
        <v>0</v>
      </c>
      <c r="BL223" s="23" t="s">
        <v>278</v>
      </c>
      <c r="BM223" s="23" t="s">
        <v>698</v>
      </c>
    </row>
    <row r="224" spans="2:65" s="1" customFormat="1" ht="22.5" customHeight="1">
      <c r="B224" s="180"/>
      <c r="C224" s="181" t="s">
        <v>463</v>
      </c>
      <c r="D224" s="181" t="s">
        <v>249</v>
      </c>
      <c r="E224" s="182" t="s">
        <v>1426</v>
      </c>
      <c r="F224" s="183" t="s">
        <v>1427</v>
      </c>
      <c r="G224" s="184" t="s">
        <v>423</v>
      </c>
      <c r="H224" s="185">
        <v>1.75</v>
      </c>
      <c r="I224" s="186"/>
      <c r="J224" s="187">
        <f t="shared" si="60"/>
        <v>0</v>
      </c>
      <c r="K224" s="183" t="s">
        <v>253</v>
      </c>
      <c r="L224" s="40"/>
      <c r="M224" s="188" t="s">
        <v>5</v>
      </c>
      <c r="N224" s="189" t="s">
        <v>44</v>
      </c>
      <c r="O224" s="41"/>
      <c r="P224" s="190">
        <f t="shared" si="61"/>
        <v>0</v>
      </c>
      <c r="Q224" s="190">
        <v>0</v>
      </c>
      <c r="R224" s="190">
        <f t="shared" si="62"/>
        <v>0</v>
      </c>
      <c r="S224" s="190">
        <v>0</v>
      </c>
      <c r="T224" s="191">
        <f t="shared" si="63"/>
        <v>0</v>
      </c>
      <c r="AR224" s="23" t="s">
        <v>278</v>
      </c>
      <c r="AT224" s="23" t="s">
        <v>249</v>
      </c>
      <c r="AU224" s="23" t="s">
        <v>82</v>
      </c>
      <c r="AY224" s="23" t="s">
        <v>246</v>
      </c>
      <c r="BE224" s="192">
        <f t="shared" si="64"/>
        <v>0</v>
      </c>
      <c r="BF224" s="192">
        <f t="shared" si="65"/>
        <v>0</v>
      </c>
      <c r="BG224" s="192">
        <f t="shared" si="66"/>
        <v>0</v>
      </c>
      <c r="BH224" s="192">
        <f t="shared" si="67"/>
        <v>0</v>
      </c>
      <c r="BI224" s="192">
        <f t="shared" si="68"/>
        <v>0</v>
      </c>
      <c r="BJ224" s="23" t="s">
        <v>80</v>
      </c>
      <c r="BK224" s="192">
        <f t="shared" si="69"/>
        <v>0</v>
      </c>
      <c r="BL224" s="23" t="s">
        <v>278</v>
      </c>
      <c r="BM224" s="23" t="s">
        <v>704</v>
      </c>
    </row>
    <row r="225" spans="2:65" s="1" customFormat="1" ht="22.5" customHeight="1">
      <c r="B225" s="180"/>
      <c r="C225" s="181" t="s">
        <v>469</v>
      </c>
      <c r="D225" s="181" t="s">
        <v>249</v>
      </c>
      <c r="E225" s="182" t="s">
        <v>1428</v>
      </c>
      <c r="F225" s="183" t="s">
        <v>1429</v>
      </c>
      <c r="G225" s="184" t="s">
        <v>423</v>
      </c>
      <c r="H225" s="185">
        <v>1.5</v>
      </c>
      <c r="I225" s="186"/>
      <c r="J225" s="187">
        <f t="shared" si="60"/>
        <v>0</v>
      </c>
      <c r="K225" s="183" t="s">
        <v>253</v>
      </c>
      <c r="L225" s="40"/>
      <c r="M225" s="188" t="s">
        <v>5</v>
      </c>
      <c r="N225" s="189" t="s">
        <v>44</v>
      </c>
      <c r="O225" s="41"/>
      <c r="P225" s="190">
        <f t="shared" si="61"/>
        <v>0</v>
      </c>
      <c r="Q225" s="190">
        <v>0</v>
      </c>
      <c r="R225" s="190">
        <f t="shared" si="62"/>
        <v>0</v>
      </c>
      <c r="S225" s="190">
        <v>0</v>
      </c>
      <c r="T225" s="191">
        <f t="shared" si="63"/>
        <v>0</v>
      </c>
      <c r="AR225" s="23" t="s">
        <v>278</v>
      </c>
      <c r="AT225" s="23" t="s">
        <v>249</v>
      </c>
      <c r="AU225" s="23" t="s">
        <v>82</v>
      </c>
      <c r="AY225" s="23" t="s">
        <v>246</v>
      </c>
      <c r="BE225" s="192">
        <f t="shared" si="64"/>
        <v>0</v>
      </c>
      <c r="BF225" s="192">
        <f t="shared" si="65"/>
        <v>0</v>
      </c>
      <c r="BG225" s="192">
        <f t="shared" si="66"/>
        <v>0</v>
      </c>
      <c r="BH225" s="192">
        <f t="shared" si="67"/>
        <v>0</v>
      </c>
      <c r="BI225" s="192">
        <f t="shared" si="68"/>
        <v>0</v>
      </c>
      <c r="BJ225" s="23" t="s">
        <v>80</v>
      </c>
      <c r="BK225" s="192">
        <f t="shared" si="69"/>
        <v>0</v>
      </c>
      <c r="BL225" s="23" t="s">
        <v>278</v>
      </c>
      <c r="BM225" s="23" t="s">
        <v>709</v>
      </c>
    </row>
    <row r="226" spans="2:65" s="1" customFormat="1" ht="22.5" customHeight="1">
      <c r="B226" s="180"/>
      <c r="C226" s="181" t="s">
        <v>481</v>
      </c>
      <c r="D226" s="181" t="s">
        <v>249</v>
      </c>
      <c r="E226" s="182" t="s">
        <v>1430</v>
      </c>
      <c r="F226" s="183" t="s">
        <v>1431</v>
      </c>
      <c r="G226" s="184" t="s">
        <v>423</v>
      </c>
      <c r="H226" s="185">
        <v>56</v>
      </c>
      <c r="I226" s="186"/>
      <c r="J226" s="187">
        <f t="shared" si="60"/>
        <v>0</v>
      </c>
      <c r="K226" s="183" t="s">
        <v>253</v>
      </c>
      <c r="L226" s="40"/>
      <c r="M226" s="188" t="s">
        <v>5</v>
      </c>
      <c r="N226" s="189" t="s">
        <v>44</v>
      </c>
      <c r="O226" s="41"/>
      <c r="P226" s="190">
        <f t="shared" si="61"/>
        <v>0</v>
      </c>
      <c r="Q226" s="190">
        <v>0</v>
      </c>
      <c r="R226" s="190">
        <f t="shared" si="62"/>
        <v>0</v>
      </c>
      <c r="S226" s="190">
        <v>0</v>
      </c>
      <c r="T226" s="191">
        <f t="shared" si="63"/>
        <v>0</v>
      </c>
      <c r="AR226" s="23" t="s">
        <v>278</v>
      </c>
      <c r="AT226" s="23" t="s">
        <v>249</v>
      </c>
      <c r="AU226" s="23" t="s">
        <v>82</v>
      </c>
      <c r="AY226" s="23" t="s">
        <v>246</v>
      </c>
      <c r="BE226" s="192">
        <f t="shared" si="64"/>
        <v>0</v>
      </c>
      <c r="BF226" s="192">
        <f t="shared" si="65"/>
        <v>0</v>
      </c>
      <c r="BG226" s="192">
        <f t="shared" si="66"/>
        <v>0</v>
      </c>
      <c r="BH226" s="192">
        <f t="shared" si="67"/>
        <v>0</v>
      </c>
      <c r="BI226" s="192">
        <f t="shared" si="68"/>
        <v>0</v>
      </c>
      <c r="BJ226" s="23" t="s">
        <v>80</v>
      </c>
      <c r="BK226" s="192">
        <f t="shared" si="69"/>
        <v>0</v>
      </c>
      <c r="BL226" s="23" t="s">
        <v>278</v>
      </c>
      <c r="BM226" s="23" t="s">
        <v>882</v>
      </c>
    </row>
    <row r="227" spans="2:65" s="1" customFormat="1" ht="22.5" customHeight="1">
      <c r="B227" s="180"/>
      <c r="C227" s="181" t="s">
        <v>494</v>
      </c>
      <c r="D227" s="181" t="s">
        <v>249</v>
      </c>
      <c r="E227" s="182" t="s">
        <v>1432</v>
      </c>
      <c r="F227" s="183" t="s">
        <v>1433</v>
      </c>
      <c r="G227" s="184" t="s">
        <v>586</v>
      </c>
      <c r="H227" s="230"/>
      <c r="I227" s="186"/>
      <c r="J227" s="187">
        <f t="shared" si="60"/>
        <v>0</v>
      </c>
      <c r="K227" s="183" t="s">
        <v>253</v>
      </c>
      <c r="L227" s="40"/>
      <c r="M227" s="188" t="s">
        <v>5</v>
      </c>
      <c r="N227" s="189" t="s">
        <v>44</v>
      </c>
      <c r="O227" s="41"/>
      <c r="P227" s="190">
        <f t="shared" si="61"/>
        <v>0</v>
      </c>
      <c r="Q227" s="190">
        <v>0</v>
      </c>
      <c r="R227" s="190">
        <f t="shared" si="62"/>
        <v>0</v>
      </c>
      <c r="S227" s="190">
        <v>0</v>
      </c>
      <c r="T227" s="191">
        <f t="shared" si="63"/>
        <v>0</v>
      </c>
      <c r="AR227" s="23" t="s">
        <v>278</v>
      </c>
      <c r="AT227" s="23" t="s">
        <v>249</v>
      </c>
      <c r="AU227" s="23" t="s">
        <v>82</v>
      </c>
      <c r="AY227" s="23" t="s">
        <v>246</v>
      </c>
      <c r="BE227" s="192">
        <f t="shared" si="64"/>
        <v>0</v>
      </c>
      <c r="BF227" s="192">
        <f t="shared" si="65"/>
        <v>0</v>
      </c>
      <c r="BG227" s="192">
        <f t="shared" si="66"/>
        <v>0</v>
      </c>
      <c r="BH227" s="192">
        <f t="shared" si="67"/>
        <v>0</v>
      </c>
      <c r="BI227" s="192">
        <f t="shared" si="68"/>
        <v>0</v>
      </c>
      <c r="BJ227" s="23" t="s">
        <v>80</v>
      </c>
      <c r="BK227" s="192">
        <f t="shared" si="69"/>
        <v>0</v>
      </c>
      <c r="BL227" s="23" t="s">
        <v>278</v>
      </c>
      <c r="BM227" s="23" t="s">
        <v>885</v>
      </c>
    </row>
    <row r="228" spans="2:65" s="11" customFormat="1" ht="29.85" customHeight="1">
      <c r="B228" s="166"/>
      <c r="D228" s="177" t="s">
        <v>72</v>
      </c>
      <c r="E228" s="178" t="s">
        <v>588</v>
      </c>
      <c r="F228" s="178" t="s">
        <v>589</v>
      </c>
      <c r="I228" s="169"/>
      <c r="J228" s="179">
        <f>BK228</f>
        <v>0</v>
      </c>
      <c r="L228" s="166"/>
      <c r="M228" s="171"/>
      <c r="N228" s="172"/>
      <c r="O228" s="172"/>
      <c r="P228" s="173">
        <f>SUM(P229:P241)</f>
        <v>0</v>
      </c>
      <c r="Q228" s="172"/>
      <c r="R228" s="173">
        <f>SUM(R229:R241)</f>
        <v>0</v>
      </c>
      <c r="S228" s="172"/>
      <c r="T228" s="174">
        <f>SUM(T229:T241)</f>
        <v>0</v>
      </c>
      <c r="AR228" s="167" t="s">
        <v>82</v>
      </c>
      <c r="AT228" s="175" t="s">
        <v>72</v>
      </c>
      <c r="AU228" s="175" t="s">
        <v>80</v>
      </c>
      <c r="AY228" s="167" t="s">
        <v>246</v>
      </c>
      <c r="BK228" s="176">
        <f>SUM(BK229:BK241)</f>
        <v>0</v>
      </c>
    </row>
    <row r="229" spans="2:65" s="1" customFormat="1" ht="31.5" customHeight="1">
      <c r="B229" s="180"/>
      <c r="C229" s="181" t="s">
        <v>524</v>
      </c>
      <c r="D229" s="181" t="s">
        <v>249</v>
      </c>
      <c r="E229" s="182" t="s">
        <v>1434</v>
      </c>
      <c r="F229" s="183" t="s">
        <v>1435</v>
      </c>
      <c r="G229" s="184" t="s">
        <v>376</v>
      </c>
      <c r="H229" s="185">
        <v>102.85</v>
      </c>
      <c r="I229" s="186"/>
      <c r="J229" s="187">
        <f t="shared" ref="J229:J239" si="70">ROUND(I229*H229,2)</f>
        <v>0</v>
      </c>
      <c r="K229" s="183" t="s">
        <v>5</v>
      </c>
      <c r="L229" s="40"/>
      <c r="M229" s="188" t="s">
        <v>5</v>
      </c>
      <c r="N229" s="189" t="s">
        <v>44</v>
      </c>
      <c r="O229" s="41"/>
      <c r="P229" s="190">
        <f t="shared" ref="P229:P239" si="71">O229*H229</f>
        <v>0</v>
      </c>
      <c r="Q229" s="190">
        <v>0</v>
      </c>
      <c r="R229" s="190">
        <f t="shared" ref="R229:R239" si="72">Q229*H229</f>
        <v>0</v>
      </c>
      <c r="S229" s="190">
        <v>0</v>
      </c>
      <c r="T229" s="191">
        <f t="shared" ref="T229:T239" si="73">S229*H229</f>
        <v>0</v>
      </c>
      <c r="AR229" s="23" t="s">
        <v>278</v>
      </c>
      <c r="AT229" s="23" t="s">
        <v>249</v>
      </c>
      <c r="AU229" s="23" t="s">
        <v>82</v>
      </c>
      <c r="AY229" s="23" t="s">
        <v>246</v>
      </c>
      <c r="BE229" s="192">
        <f t="shared" ref="BE229:BE239" si="74">IF(N229="základní",J229,0)</f>
        <v>0</v>
      </c>
      <c r="BF229" s="192">
        <f t="shared" ref="BF229:BF239" si="75">IF(N229="snížená",J229,0)</f>
        <v>0</v>
      </c>
      <c r="BG229" s="192">
        <f t="shared" ref="BG229:BG239" si="76">IF(N229="zákl. přenesená",J229,0)</f>
        <v>0</v>
      </c>
      <c r="BH229" s="192">
        <f t="shared" ref="BH229:BH239" si="77">IF(N229="sníž. přenesená",J229,0)</f>
        <v>0</v>
      </c>
      <c r="BI229" s="192">
        <f t="shared" ref="BI229:BI239" si="78">IF(N229="nulová",J229,0)</f>
        <v>0</v>
      </c>
      <c r="BJ229" s="23" t="s">
        <v>80</v>
      </c>
      <c r="BK229" s="192">
        <f t="shared" ref="BK229:BK239" si="79">ROUND(I229*H229,2)</f>
        <v>0</v>
      </c>
      <c r="BL229" s="23" t="s">
        <v>278</v>
      </c>
      <c r="BM229" s="23" t="s">
        <v>888</v>
      </c>
    </row>
    <row r="230" spans="2:65" s="1" customFormat="1" ht="31.5" customHeight="1">
      <c r="B230" s="180"/>
      <c r="C230" s="181" t="s">
        <v>889</v>
      </c>
      <c r="D230" s="181" t="s">
        <v>249</v>
      </c>
      <c r="E230" s="182" t="s">
        <v>1436</v>
      </c>
      <c r="F230" s="183" t="s">
        <v>1437</v>
      </c>
      <c r="G230" s="184" t="s">
        <v>376</v>
      </c>
      <c r="H230" s="185">
        <v>13.52</v>
      </c>
      <c r="I230" s="186"/>
      <c r="J230" s="187">
        <f t="shared" si="70"/>
        <v>0</v>
      </c>
      <c r="K230" s="183" t="s">
        <v>5</v>
      </c>
      <c r="L230" s="40"/>
      <c r="M230" s="188" t="s">
        <v>5</v>
      </c>
      <c r="N230" s="189" t="s">
        <v>44</v>
      </c>
      <c r="O230" s="41"/>
      <c r="P230" s="190">
        <f t="shared" si="71"/>
        <v>0</v>
      </c>
      <c r="Q230" s="190">
        <v>0</v>
      </c>
      <c r="R230" s="190">
        <f t="shared" si="72"/>
        <v>0</v>
      </c>
      <c r="S230" s="190">
        <v>0</v>
      </c>
      <c r="T230" s="191">
        <f t="shared" si="73"/>
        <v>0</v>
      </c>
      <c r="AR230" s="23" t="s">
        <v>278</v>
      </c>
      <c r="AT230" s="23" t="s">
        <v>249</v>
      </c>
      <c r="AU230" s="23" t="s">
        <v>82</v>
      </c>
      <c r="AY230" s="23" t="s">
        <v>246</v>
      </c>
      <c r="BE230" s="192">
        <f t="shared" si="74"/>
        <v>0</v>
      </c>
      <c r="BF230" s="192">
        <f t="shared" si="75"/>
        <v>0</v>
      </c>
      <c r="BG230" s="192">
        <f t="shared" si="76"/>
        <v>0</v>
      </c>
      <c r="BH230" s="192">
        <f t="shared" si="77"/>
        <v>0</v>
      </c>
      <c r="BI230" s="192">
        <f t="shared" si="78"/>
        <v>0</v>
      </c>
      <c r="BJ230" s="23" t="s">
        <v>80</v>
      </c>
      <c r="BK230" s="192">
        <f t="shared" si="79"/>
        <v>0</v>
      </c>
      <c r="BL230" s="23" t="s">
        <v>278</v>
      </c>
      <c r="BM230" s="23" t="s">
        <v>892</v>
      </c>
    </row>
    <row r="231" spans="2:65" s="1" customFormat="1" ht="22.5" customHeight="1">
      <c r="B231" s="180"/>
      <c r="C231" s="181" t="s">
        <v>527</v>
      </c>
      <c r="D231" s="181" t="s">
        <v>249</v>
      </c>
      <c r="E231" s="182" t="s">
        <v>1438</v>
      </c>
      <c r="F231" s="183" t="s">
        <v>1439</v>
      </c>
      <c r="G231" s="184" t="s">
        <v>376</v>
      </c>
      <c r="H231" s="185">
        <v>45.99</v>
      </c>
      <c r="I231" s="186"/>
      <c r="J231" s="187">
        <f t="shared" si="70"/>
        <v>0</v>
      </c>
      <c r="K231" s="183" t="s">
        <v>253</v>
      </c>
      <c r="L231" s="40"/>
      <c r="M231" s="188" t="s">
        <v>5</v>
      </c>
      <c r="N231" s="189" t="s">
        <v>44</v>
      </c>
      <c r="O231" s="41"/>
      <c r="P231" s="190">
        <f t="shared" si="71"/>
        <v>0</v>
      </c>
      <c r="Q231" s="190">
        <v>0</v>
      </c>
      <c r="R231" s="190">
        <f t="shared" si="72"/>
        <v>0</v>
      </c>
      <c r="S231" s="190">
        <v>0</v>
      </c>
      <c r="T231" s="191">
        <f t="shared" si="73"/>
        <v>0</v>
      </c>
      <c r="AR231" s="23" t="s">
        <v>278</v>
      </c>
      <c r="AT231" s="23" t="s">
        <v>249</v>
      </c>
      <c r="AU231" s="23" t="s">
        <v>82</v>
      </c>
      <c r="AY231" s="23" t="s">
        <v>246</v>
      </c>
      <c r="BE231" s="192">
        <f t="shared" si="74"/>
        <v>0</v>
      </c>
      <c r="BF231" s="192">
        <f t="shared" si="75"/>
        <v>0</v>
      </c>
      <c r="BG231" s="192">
        <f t="shared" si="76"/>
        <v>0</v>
      </c>
      <c r="BH231" s="192">
        <f t="shared" si="77"/>
        <v>0</v>
      </c>
      <c r="BI231" s="192">
        <f t="shared" si="78"/>
        <v>0</v>
      </c>
      <c r="BJ231" s="23" t="s">
        <v>80</v>
      </c>
      <c r="BK231" s="192">
        <f t="shared" si="79"/>
        <v>0</v>
      </c>
      <c r="BL231" s="23" t="s">
        <v>278</v>
      </c>
      <c r="BM231" s="23" t="s">
        <v>895</v>
      </c>
    </row>
    <row r="232" spans="2:65" s="1" customFormat="1" ht="31.5" customHeight="1">
      <c r="B232" s="180"/>
      <c r="C232" s="181" t="s">
        <v>896</v>
      </c>
      <c r="D232" s="181" t="s">
        <v>249</v>
      </c>
      <c r="E232" s="182" t="s">
        <v>594</v>
      </c>
      <c r="F232" s="183" t="s">
        <v>595</v>
      </c>
      <c r="G232" s="184" t="s">
        <v>376</v>
      </c>
      <c r="H232" s="185">
        <v>42.2</v>
      </c>
      <c r="I232" s="186"/>
      <c r="J232" s="187">
        <f t="shared" si="70"/>
        <v>0</v>
      </c>
      <c r="K232" s="183" t="s">
        <v>253</v>
      </c>
      <c r="L232" s="40"/>
      <c r="M232" s="188" t="s">
        <v>5</v>
      </c>
      <c r="N232" s="189" t="s">
        <v>44</v>
      </c>
      <c r="O232" s="41"/>
      <c r="P232" s="190">
        <f t="shared" si="71"/>
        <v>0</v>
      </c>
      <c r="Q232" s="190">
        <v>0</v>
      </c>
      <c r="R232" s="190">
        <f t="shared" si="72"/>
        <v>0</v>
      </c>
      <c r="S232" s="190">
        <v>0</v>
      </c>
      <c r="T232" s="191">
        <f t="shared" si="73"/>
        <v>0</v>
      </c>
      <c r="AR232" s="23" t="s">
        <v>278</v>
      </c>
      <c r="AT232" s="23" t="s">
        <v>249</v>
      </c>
      <c r="AU232" s="23" t="s">
        <v>82</v>
      </c>
      <c r="AY232" s="23" t="s">
        <v>246</v>
      </c>
      <c r="BE232" s="192">
        <f t="shared" si="74"/>
        <v>0</v>
      </c>
      <c r="BF232" s="192">
        <f t="shared" si="75"/>
        <v>0</v>
      </c>
      <c r="BG232" s="192">
        <f t="shared" si="76"/>
        <v>0</v>
      </c>
      <c r="BH232" s="192">
        <f t="shared" si="77"/>
        <v>0</v>
      </c>
      <c r="BI232" s="192">
        <f t="shared" si="78"/>
        <v>0</v>
      </c>
      <c r="BJ232" s="23" t="s">
        <v>80</v>
      </c>
      <c r="BK232" s="192">
        <f t="shared" si="79"/>
        <v>0</v>
      </c>
      <c r="BL232" s="23" t="s">
        <v>278</v>
      </c>
      <c r="BM232" s="23" t="s">
        <v>899</v>
      </c>
    </row>
    <row r="233" spans="2:65" s="1" customFormat="1" ht="22.5" customHeight="1">
      <c r="B233" s="180"/>
      <c r="C233" s="181" t="s">
        <v>531</v>
      </c>
      <c r="D233" s="181" t="s">
        <v>249</v>
      </c>
      <c r="E233" s="182" t="s">
        <v>1440</v>
      </c>
      <c r="F233" s="183" t="s">
        <v>1441</v>
      </c>
      <c r="G233" s="184" t="s">
        <v>376</v>
      </c>
      <c r="H233" s="185">
        <v>311.89999999999998</v>
      </c>
      <c r="I233" s="186"/>
      <c r="J233" s="187">
        <f t="shared" si="70"/>
        <v>0</v>
      </c>
      <c r="K233" s="183" t="s">
        <v>253</v>
      </c>
      <c r="L233" s="40"/>
      <c r="M233" s="188" t="s">
        <v>5</v>
      </c>
      <c r="N233" s="189" t="s">
        <v>44</v>
      </c>
      <c r="O233" s="41"/>
      <c r="P233" s="190">
        <f t="shared" si="71"/>
        <v>0</v>
      </c>
      <c r="Q233" s="190">
        <v>0</v>
      </c>
      <c r="R233" s="190">
        <f t="shared" si="72"/>
        <v>0</v>
      </c>
      <c r="S233" s="190">
        <v>0</v>
      </c>
      <c r="T233" s="191">
        <f t="shared" si="73"/>
        <v>0</v>
      </c>
      <c r="AR233" s="23" t="s">
        <v>278</v>
      </c>
      <c r="AT233" s="23" t="s">
        <v>249</v>
      </c>
      <c r="AU233" s="23" t="s">
        <v>82</v>
      </c>
      <c r="AY233" s="23" t="s">
        <v>246</v>
      </c>
      <c r="BE233" s="192">
        <f t="shared" si="74"/>
        <v>0</v>
      </c>
      <c r="BF233" s="192">
        <f t="shared" si="75"/>
        <v>0</v>
      </c>
      <c r="BG233" s="192">
        <f t="shared" si="76"/>
        <v>0</v>
      </c>
      <c r="BH233" s="192">
        <f t="shared" si="77"/>
        <v>0</v>
      </c>
      <c r="BI233" s="192">
        <f t="shared" si="78"/>
        <v>0</v>
      </c>
      <c r="BJ233" s="23" t="s">
        <v>80</v>
      </c>
      <c r="BK233" s="192">
        <f t="shared" si="79"/>
        <v>0</v>
      </c>
      <c r="BL233" s="23" t="s">
        <v>278</v>
      </c>
      <c r="BM233" s="23" t="s">
        <v>902</v>
      </c>
    </row>
    <row r="234" spans="2:65" s="1" customFormat="1" ht="22.5" customHeight="1">
      <c r="B234" s="180"/>
      <c r="C234" s="181" t="s">
        <v>903</v>
      </c>
      <c r="D234" s="181" t="s">
        <v>249</v>
      </c>
      <c r="E234" s="182" t="s">
        <v>1442</v>
      </c>
      <c r="F234" s="183" t="s">
        <v>1443</v>
      </c>
      <c r="G234" s="184" t="s">
        <v>376</v>
      </c>
      <c r="H234" s="185">
        <v>311.89999999999998</v>
      </c>
      <c r="I234" s="186"/>
      <c r="J234" s="187">
        <f t="shared" si="70"/>
        <v>0</v>
      </c>
      <c r="K234" s="183" t="s">
        <v>253</v>
      </c>
      <c r="L234" s="40"/>
      <c r="M234" s="188" t="s">
        <v>5</v>
      </c>
      <c r="N234" s="189" t="s">
        <v>44</v>
      </c>
      <c r="O234" s="41"/>
      <c r="P234" s="190">
        <f t="shared" si="71"/>
        <v>0</v>
      </c>
      <c r="Q234" s="190">
        <v>0</v>
      </c>
      <c r="R234" s="190">
        <f t="shared" si="72"/>
        <v>0</v>
      </c>
      <c r="S234" s="190">
        <v>0</v>
      </c>
      <c r="T234" s="191">
        <f t="shared" si="73"/>
        <v>0</v>
      </c>
      <c r="AR234" s="23" t="s">
        <v>278</v>
      </c>
      <c r="AT234" s="23" t="s">
        <v>249</v>
      </c>
      <c r="AU234" s="23" t="s">
        <v>82</v>
      </c>
      <c r="AY234" s="23" t="s">
        <v>246</v>
      </c>
      <c r="BE234" s="192">
        <f t="shared" si="74"/>
        <v>0</v>
      </c>
      <c r="BF234" s="192">
        <f t="shared" si="75"/>
        <v>0</v>
      </c>
      <c r="BG234" s="192">
        <f t="shared" si="76"/>
        <v>0</v>
      </c>
      <c r="BH234" s="192">
        <f t="shared" si="77"/>
        <v>0</v>
      </c>
      <c r="BI234" s="192">
        <f t="shared" si="78"/>
        <v>0</v>
      </c>
      <c r="BJ234" s="23" t="s">
        <v>80</v>
      </c>
      <c r="BK234" s="192">
        <f t="shared" si="79"/>
        <v>0</v>
      </c>
      <c r="BL234" s="23" t="s">
        <v>278</v>
      </c>
      <c r="BM234" s="23" t="s">
        <v>906</v>
      </c>
    </row>
    <row r="235" spans="2:65" s="1" customFormat="1" ht="22.5" customHeight="1">
      <c r="B235" s="180"/>
      <c r="C235" s="181" t="s">
        <v>534</v>
      </c>
      <c r="D235" s="181" t="s">
        <v>249</v>
      </c>
      <c r="E235" s="182" t="s">
        <v>1444</v>
      </c>
      <c r="F235" s="183" t="s">
        <v>1445</v>
      </c>
      <c r="G235" s="184" t="s">
        <v>376</v>
      </c>
      <c r="H235" s="185">
        <v>311.89999999999998</v>
      </c>
      <c r="I235" s="186"/>
      <c r="J235" s="187">
        <f t="shared" si="70"/>
        <v>0</v>
      </c>
      <c r="K235" s="183" t="s">
        <v>253</v>
      </c>
      <c r="L235" s="40"/>
      <c r="M235" s="188" t="s">
        <v>5</v>
      </c>
      <c r="N235" s="189" t="s">
        <v>44</v>
      </c>
      <c r="O235" s="41"/>
      <c r="P235" s="190">
        <f t="shared" si="71"/>
        <v>0</v>
      </c>
      <c r="Q235" s="190">
        <v>0</v>
      </c>
      <c r="R235" s="190">
        <f t="shared" si="72"/>
        <v>0</v>
      </c>
      <c r="S235" s="190">
        <v>0</v>
      </c>
      <c r="T235" s="191">
        <f t="shared" si="73"/>
        <v>0</v>
      </c>
      <c r="AR235" s="23" t="s">
        <v>278</v>
      </c>
      <c r="AT235" s="23" t="s">
        <v>249</v>
      </c>
      <c r="AU235" s="23" t="s">
        <v>82</v>
      </c>
      <c r="AY235" s="23" t="s">
        <v>246</v>
      </c>
      <c r="BE235" s="192">
        <f t="shared" si="74"/>
        <v>0</v>
      </c>
      <c r="BF235" s="192">
        <f t="shared" si="75"/>
        <v>0</v>
      </c>
      <c r="BG235" s="192">
        <f t="shared" si="76"/>
        <v>0</v>
      </c>
      <c r="BH235" s="192">
        <f t="shared" si="77"/>
        <v>0</v>
      </c>
      <c r="BI235" s="192">
        <f t="shared" si="78"/>
        <v>0</v>
      </c>
      <c r="BJ235" s="23" t="s">
        <v>80</v>
      </c>
      <c r="BK235" s="192">
        <f t="shared" si="79"/>
        <v>0</v>
      </c>
      <c r="BL235" s="23" t="s">
        <v>278</v>
      </c>
      <c r="BM235" s="23" t="s">
        <v>909</v>
      </c>
    </row>
    <row r="236" spans="2:65" s="1" customFormat="1" ht="31.5" customHeight="1">
      <c r="B236" s="180"/>
      <c r="C236" s="181" t="s">
        <v>910</v>
      </c>
      <c r="D236" s="181" t="s">
        <v>249</v>
      </c>
      <c r="E236" s="182" t="s">
        <v>1446</v>
      </c>
      <c r="F236" s="183" t="s">
        <v>1447</v>
      </c>
      <c r="G236" s="184" t="s">
        <v>376</v>
      </c>
      <c r="H236" s="185">
        <v>255.78</v>
      </c>
      <c r="I236" s="186"/>
      <c r="J236" s="187">
        <f t="shared" si="70"/>
        <v>0</v>
      </c>
      <c r="K236" s="183" t="s">
        <v>5</v>
      </c>
      <c r="L236" s="40"/>
      <c r="M236" s="188" t="s">
        <v>5</v>
      </c>
      <c r="N236" s="189" t="s">
        <v>44</v>
      </c>
      <c r="O236" s="41"/>
      <c r="P236" s="190">
        <f t="shared" si="71"/>
        <v>0</v>
      </c>
      <c r="Q236" s="190">
        <v>0</v>
      </c>
      <c r="R236" s="190">
        <f t="shared" si="72"/>
        <v>0</v>
      </c>
      <c r="S236" s="190">
        <v>0</v>
      </c>
      <c r="T236" s="191">
        <f t="shared" si="73"/>
        <v>0</v>
      </c>
      <c r="AR236" s="23" t="s">
        <v>278</v>
      </c>
      <c r="AT236" s="23" t="s">
        <v>249</v>
      </c>
      <c r="AU236" s="23" t="s">
        <v>82</v>
      </c>
      <c r="AY236" s="23" t="s">
        <v>246</v>
      </c>
      <c r="BE236" s="192">
        <f t="shared" si="74"/>
        <v>0</v>
      </c>
      <c r="BF236" s="192">
        <f t="shared" si="75"/>
        <v>0</v>
      </c>
      <c r="BG236" s="192">
        <f t="shared" si="76"/>
        <v>0</v>
      </c>
      <c r="BH236" s="192">
        <f t="shared" si="77"/>
        <v>0</v>
      </c>
      <c r="BI236" s="192">
        <f t="shared" si="78"/>
        <v>0</v>
      </c>
      <c r="BJ236" s="23" t="s">
        <v>80</v>
      </c>
      <c r="BK236" s="192">
        <f t="shared" si="79"/>
        <v>0</v>
      </c>
      <c r="BL236" s="23" t="s">
        <v>278</v>
      </c>
      <c r="BM236" s="23" t="s">
        <v>913</v>
      </c>
    </row>
    <row r="237" spans="2:65" s="1" customFormat="1" ht="31.5" customHeight="1">
      <c r="B237" s="180"/>
      <c r="C237" s="181" t="s">
        <v>540</v>
      </c>
      <c r="D237" s="181" t="s">
        <v>249</v>
      </c>
      <c r="E237" s="182" t="s">
        <v>1448</v>
      </c>
      <c r="F237" s="183" t="s">
        <v>1449</v>
      </c>
      <c r="G237" s="184" t="s">
        <v>376</v>
      </c>
      <c r="H237" s="185">
        <v>133.11000000000001</v>
      </c>
      <c r="I237" s="186"/>
      <c r="J237" s="187">
        <f t="shared" si="70"/>
        <v>0</v>
      </c>
      <c r="K237" s="183" t="s">
        <v>5</v>
      </c>
      <c r="L237" s="40"/>
      <c r="M237" s="188" t="s">
        <v>5</v>
      </c>
      <c r="N237" s="189" t="s">
        <v>44</v>
      </c>
      <c r="O237" s="41"/>
      <c r="P237" s="190">
        <f t="shared" si="71"/>
        <v>0</v>
      </c>
      <c r="Q237" s="190">
        <v>0</v>
      </c>
      <c r="R237" s="190">
        <f t="shared" si="72"/>
        <v>0</v>
      </c>
      <c r="S237" s="190">
        <v>0</v>
      </c>
      <c r="T237" s="191">
        <f t="shared" si="73"/>
        <v>0</v>
      </c>
      <c r="AR237" s="23" t="s">
        <v>278</v>
      </c>
      <c r="AT237" s="23" t="s">
        <v>249</v>
      </c>
      <c r="AU237" s="23" t="s">
        <v>82</v>
      </c>
      <c r="AY237" s="23" t="s">
        <v>246</v>
      </c>
      <c r="BE237" s="192">
        <f t="shared" si="74"/>
        <v>0</v>
      </c>
      <c r="BF237" s="192">
        <f t="shared" si="75"/>
        <v>0</v>
      </c>
      <c r="BG237" s="192">
        <f t="shared" si="76"/>
        <v>0</v>
      </c>
      <c r="BH237" s="192">
        <f t="shared" si="77"/>
        <v>0</v>
      </c>
      <c r="BI237" s="192">
        <f t="shared" si="78"/>
        <v>0</v>
      </c>
      <c r="BJ237" s="23" t="s">
        <v>80</v>
      </c>
      <c r="BK237" s="192">
        <f t="shared" si="79"/>
        <v>0</v>
      </c>
      <c r="BL237" s="23" t="s">
        <v>278</v>
      </c>
      <c r="BM237" s="23" t="s">
        <v>915</v>
      </c>
    </row>
    <row r="238" spans="2:65" s="1" customFormat="1" ht="22.5" customHeight="1">
      <c r="B238" s="180"/>
      <c r="C238" s="181" t="s">
        <v>916</v>
      </c>
      <c r="D238" s="181" t="s">
        <v>249</v>
      </c>
      <c r="E238" s="182" t="s">
        <v>972</v>
      </c>
      <c r="F238" s="183" t="s">
        <v>1450</v>
      </c>
      <c r="G238" s="184" t="s">
        <v>376</v>
      </c>
      <c r="H238" s="185">
        <v>2.08</v>
      </c>
      <c r="I238" s="186"/>
      <c r="J238" s="187">
        <f t="shared" si="70"/>
        <v>0</v>
      </c>
      <c r="K238" s="183" t="s">
        <v>5</v>
      </c>
      <c r="L238" s="40"/>
      <c r="M238" s="188" t="s">
        <v>5</v>
      </c>
      <c r="N238" s="189" t="s">
        <v>44</v>
      </c>
      <c r="O238" s="41"/>
      <c r="P238" s="190">
        <f t="shared" si="71"/>
        <v>0</v>
      </c>
      <c r="Q238" s="190">
        <v>0</v>
      </c>
      <c r="R238" s="190">
        <f t="shared" si="72"/>
        <v>0</v>
      </c>
      <c r="S238" s="190">
        <v>0</v>
      </c>
      <c r="T238" s="191">
        <f t="shared" si="73"/>
        <v>0</v>
      </c>
      <c r="AR238" s="23" t="s">
        <v>278</v>
      </c>
      <c r="AT238" s="23" t="s">
        <v>249</v>
      </c>
      <c r="AU238" s="23" t="s">
        <v>82</v>
      </c>
      <c r="AY238" s="23" t="s">
        <v>246</v>
      </c>
      <c r="BE238" s="192">
        <f t="shared" si="74"/>
        <v>0</v>
      </c>
      <c r="BF238" s="192">
        <f t="shared" si="75"/>
        <v>0</v>
      </c>
      <c r="BG238" s="192">
        <f t="shared" si="76"/>
        <v>0</v>
      </c>
      <c r="BH238" s="192">
        <f t="shared" si="77"/>
        <v>0</v>
      </c>
      <c r="BI238" s="192">
        <f t="shared" si="78"/>
        <v>0</v>
      </c>
      <c r="BJ238" s="23" t="s">
        <v>80</v>
      </c>
      <c r="BK238" s="192">
        <f t="shared" si="79"/>
        <v>0</v>
      </c>
      <c r="BL238" s="23" t="s">
        <v>278</v>
      </c>
      <c r="BM238" s="23" t="s">
        <v>918</v>
      </c>
    </row>
    <row r="239" spans="2:65" s="1" customFormat="1" ht="31.5" customHeight="1">
      <c r="B239" s="180"/>
      <c r="C239" s="181" t="s">
        <v>547</v>
      </c>
      <c r="D239" s="181" t="s">
        <v>249</v>
      </c>
      <c r="E239" s="182" t="s">
        <v>976</v>
      </c>
      <c r="F239" s="183" t="s">
        <v>980</v>
      </c>
      <c r="G239" s="184" t="s">
        <v>423</v>
      </c>
      <c r="H239" s="185">
        <v>20</v>
      </c>
      <c r="I239" s="186"/>
      <c r="J239" s="187">
        <f t="shared" si="70"/>
        <v>0</v>
      </c>
      <c r="K239" s="183" t="s">
        <v>5</v>
      </c>
      <c r="L239" s="40"/>
      <c r="M239" s="188" t="s">
        <v>5</v>
      </c>
      <c r="N239" s="189" t="s">
        <v>44</v>
      </c>
      <c r="O239" s="41"/>
      <c r="P239" s="190">
        <f t="shared" si="71"/>
        <v>0</v>
      </c>
      <c r="Q239" s="190">
        <v>0</v>
      </c>
      <c r="R239" s="190">
        <f t="shared" si="72"/>
        <v>0</v>
      </c>
      <c r="S239" s="190">
        <v>0</v>
      </c>
      <c r="T239" s="191">
        <f t="shared" si="73"/>
        <v>0</v>
      </c>
      <c r="AR239" s="23" t="s">
        <v>278</v>
      </c>
      <c r="AT239" s="23" t="s">
        <v>249</v>
      </c>
      <c r="AU239" s="23" t="s">
        <v>82</v>
      </c>
      <c r="AY239" s="23" t="s">
        <v>246</v>
      </c>
      <c r="BE239" s="192">
        <f t="shared" si="74"/>
        <v>0</v>
      </c>
      <c r="BF239" s="192">
        <f t="shared" si="75"/>
        <v>0</v>
      </c>
      <c r="BG239" s="192">
        <f t="shared" si="76"/>
        <v>0</v>
      </c>
      <c r="BH239" s="192">
        <f t="shared" si="77"/>
        <v>0</v>
      </c>
      <c r="BI239" s="192">
        <f t="shared" si="78"/>
        <v>0</v>
      </c>
      <c r="BJ239" s="23" t="s">
        <v>80</v>
      </c>
      <c r="BK239" s="192">
        <f t="shared" si="79"/>
        <v>0</v>
      </c>
      <c r="BL239" s="23" t="s">
        <v>278</v>
      </c>
      <c r="BM239" s="23" t="s">
        <v>921</v>
      </c>
    </row>
    <row r="240" spans="2:65" s="1" customFormat="1" ht="81">
      <c r="B240" s="40"/>
      <c r="D240" s="207" t="s">
        <v>553</v>
      </c>
      <c r="F240" s="226" t="s">
        <v>967</v>
      </c>
      <c r="I240" s="227"/>
      <c r="L240" s="40"/>
      <c r="M240" s="228"/>
      <c r="N240" s="41"/>
      <c r="O240" s="41"/>
      <c r="P240" s="41"/>
      <c r="Q240" s="41"/>
      <c r="R240" s="41"/>
      <c r="S240" s="41"/>
      <c r="T240" s="69"/>
      <c r="AT240" s="23" t="s">
        <v>553</v>
      </c>
      <c r="AU240" s="23" t="s">
        <v>82</v>
      </c>
    </row>
    <row r="241" spans="2:65" s="1" customFormat="1" ht="22.5" customHeight="1">
      <c r="B241" s="180"/>
      <c r="C241" s="181" t="s">
        <v>922</v>
      </c>
      <c r="D241" s="181" t="s">
        <v>249</v>
      </c>
      <c r="E241" s="182" t="s">
        <v>1312</v>
      </c>
      <c r="F241" s="183" t="s">
        <v>1313</v>
      </c>
      <c r="G241" s="184" t="s">
        <v>586</v>
      </c>
      <c r="H241" s="230"/>
      <c r="I241" s="186"/>
      <c r="J241" s="187">
        <f>ROUND(I241*H241,2)</f>
        <v>0</v>
      </c>
      <c r="K241" s="183" t="s">
        <v>253</v>
      </c>
      <c r="L241" s="40"/>
      <c r="M241" s="188" t="s">
        <v>5</v>
      </c>
      <c r="N241" s="189" t="s">
        <v>44</v>
      </c>
      <c r="O241" s="41"/>
      <c r="P241" s="190">
        <f>O241*H241</f>
        <v>0</v>
      </c>
      <c r="Q241" s="190">
        <v>0</v>
      </c>
      <c r="R241" s="190">
        <f>Q241*H241</f>
        <v>0</v>
      </c>
      <c r="S241" s="190">
        <v>0</v>
      </c>
      <c r="T241" s="191">
        <f>S241*H241</f>
        <v>0</v>
      </c>
      <c r="AR241" s="23" t="s">
        <v>278</v>
      </c>
      <c r="AT241" s="23" t="s">
        <v>249</v>
      </c>
      <c r="AU241" s="23" t="s">
        <v>82</v>
      </c>
      <c r="AY241" s="23" t="s">
        <v>246</v>
      </c>
      <c r="BE241" s="192">
        <f>IF(N241="základní",J241,0)</f>
        <v>0</v>
      </c>
      <c r="BF241" s="192">
        <f>IF(N241="snížená",J241,0)</f>
        <v>0</v>
      </c>
      <c r="BG241" s="192">
        <f>IF(N241="zákl. přenesená",J241,0)</f>
        <v>0</v>
      </c>
      <c r="BH241" s="192">
        <f>IF(N241="sníž. přenesená",J241,0)</f>
        <v>0</v>
      </c>
      <c r="BI241" s="192">
        <f>IF(N241="nulová",J241,0)</f>
        <v>0</v>
      </c>
      <c r="BJ241" s="23" t="s">
        <v>80</v>
      </c>
      <c r="BK241" s="192">
        <f>ROUND(I241*H241,2)</f>
        <v>0</v>
      </c>
      <c r="BL241" s="23" t="s">
        <v>278</v>
      </c>
      <c r="BM241" s="23" t="s">
        <v>925</v>
      </c>
    </row>
    <row r="242" spans="2:65" s="11" customFormat="1" ht="29.85" customHeight="1">
      <c r="B242" s="166"/>
      <c r="D242" s="177" t="s">
        <v>72</v>
      </c>
      <c r="E242" s="178" t="s">
        <v>986</v>
      </c>
      <c r="F242" s="178" t="s">
        <v>987</v>
      </c>
      <c r="I242" s="169"/>
      <c r="J242" s="179">
        <f>BK242</f>
        <v>0</v>
      </c>
      <c r="L242" s="166"/>
      <c r="M242" s="171"/>
      <c r="N242" s="172"/>
      <c r="O242" s="172"/>
      <c r="P242" s="173">
        <f>P243</f>
        <v>0</v>
      </c>
      <c r="Q242" s="172"/>
      <c r="R242" s="173">
        <f>R243</f>
        <v>0</v>
      </c>
      <c r="S242" s="172"/>
      <c r="T242" s="174">
        <f>T243</f>
        <v>0</v>
      </c>
      <c r="AR242" s="167" t="s">
        <v>82</v>
      </c>
      <c r="AT242" s="175" t="s">
        <v>72</v>
      </c>
      <c r="AU242" s="175" t="s">
        <v>80</v>
      </c>
      <c r="AY242" s="167" t="s">
        <v>246</v>
      </c>
      <c r="BK242" s="176">
        <f>BK243</f>
        <v>0</v>
      </c>
    </row>
    <row r="243" spans="2:65" s="1" customFormat="1" ht="22.5" customHeight="1">
      <c r="B243" s="180"/>
      <c r="C243" s="181" t="s">
        <v>552</v>
      </c>
      <c r="D243" s="181" t="s">
        <v>249</v>
      </c>
      <c r="E243" s="182" t="s">
        <v>1197</v>
      </c>
      <c r="F243" s="183" t="s">
        <v>1198</v>
      </c>
      <c r="G243" s="184" t="s">
        <v>393</v>
      </c>
      <c r="H243" s="185">
        <v>1</v>
      </c>
      <c r="I243" s="186"/>
      <c r="J243" s="187">
        <f>ROUND(I243*H243,2)</f>
        <v>0</v>
      </c>
      <c r="K243" s="183" t="s">
        <v>5</v>
      </c>
      <c r="L243" s="40"/>
      <c r="M243" s="188" t="s">
        <v>5</v>
      </c>
      <c r="N243" s="189" t="s">
        <v>44</v>
      </c>
      <c r="O243" s="41"/>
      <c r="P243" s="190">
        <f>O243*H243</f>
        <v>0</v>
      </c>
      <c r="Q243" s="190">
        <v>0</v>
      </c>
      <c r="R243" s="190">
        <f>Q243*H243</f>
        <v>0</v>
      </c>
      <c r="S243" s="190">
        <v>0</v>
      </c>
      <c r="T243" s="191">
        <f>S243*H243</f>
        <v>0</v>
      </c>
      <c r="AR243" s="23" t="s">
        <v>278</v>
      </c>
      <c r="AT243" s="23" t="s">
        <v>249</v>
      </c>
      <c r="AU243" s="23" t="s">
        <v>82</v>
      </c>
      <c r="AY243" s="23" t="s">
        <v>246</v>
      </c>
      <c r="BE243" s="192">
        <f>IF(N243="základní",J243,0)</f>
        <v>0</v>
      </c>
      <c r="BF243" s="192">
        <f>IF(N243="snížená",J243,0)</f>
        <v>0</v>
      </c>
      <c r="BG243" s="192">
        <f>IF(N243="zákl. přenesená",J243,0)</f>
        <v>0</v>
      </c>
      <c r="BH243" s="192">
        <f>IF(N243="sníž. přenesená",J243,0)</f>
        <v>0</v>
      </c>
      <c r="BI243" s="192">
        <f>IF(N243="nulová",J243,0)</f>
        <v>0</v>
      </c>
      <c r="BJ243" s="23" t="s">
        <v>80</v>
      </c>
      <c r="BK243" s="192">
        <f>ROUND(I243*H243,2)</f>
        <v>0</v>
      </c>
      <c r="BL243" s="23" t="s">
        <v>278</v>
      </c>
      <c r="BM243" s="23" t="s">
        <v>926</v>
      </c>
    </row>
    <row r="244" spans="2:65" s="11" customFormat="1" ht="29.85" customHeight="1">
      <c r="B244" s="166"/>
      <c r="D244" s="177" t="s">
        <v>72</v>
      </c>
      <c r="E244" s="178" t="s">
        <v>597</v>
      </c>
      <c r="F244" s="178" t="s">
        <v>598</v>
      </c>
      <c r="I244" s="169"/>
      <c r="J244" s="179">
        <f>BK244</f>
        <v>0</v>
      </c>
      <c r="L244" s="166"/>
      <c r="M244" s="171"/>
      <c r="N244" s="172"/>
      <c r="O244" s="172"/>
      <c r="P244" s="173">
        <f>SUM(P245:P255)</f>
        <v>0</v>
      </c>
      <c r="Q244" s="172"/>
      <c r="R244" s="173">
        <f>SUM(R245:R255)</f>
        <v>0</v>
      </c>
      <c r="S244" s="172"/>
      <c r="T244" s="174">
        <f>SUM(T245:T255)</f>
        <v>0</v>
      </c>
      <c r="AR244" s="167" t="s">
        <v>82</v>
      </c>
      <c r="AT244" s="175" t="s">
        <v>72</v>
      </c>
      <c r="AU244" s="175" t="s">
        <v>80</v>
      </c>
      <c r="AY244" s="167" t="s">
        <v>246</v>
      </c>
      <c r="BK244" s="176">
        <f>SUM(BK245:BK255)</f>
        <v>0</v>
      </c>
    </row>
    <row r="245" spans="2:65" s="1" customFormat="1" ht="22.5" customHeight="1">
      <c r="B245" s="180"/>
      <c r="C245" s="181" t="s">
        <v>927</v>
      </c>
      <c r="D245" s="181" t="s">
        <v>249</v>
      </c>
      <c r="E245" s="182" t="s">
        <v>1451</v>
      </c>
      <c r="F245" s="183" t="s">
        <v>1452</v>
      </c>
      <c r="G245" s="184" t="s">
        <v>1453</v>
      </c>
      <c r="H245" s="185">
        <v>60.3</v>
      </c>
      <c r="I245" s="186"/>
      <c r="J245" s="187">
        <f>ROUND(I245*H245,2)</f>
        <v>0</v>
      </c>
      <c r="K245" s="183" t="s">
        <v>5</v>
      </c>
      <c r="L245" s="40"/>
      <c r="M245" s="188" t="s">
        <v>5</v>
      </c>
      <c r="N245" s="189" t="s">
        <v>44</v>
      </c>
      <c r="O245" s="41"/>
      <c r="P245" s="190">
        <f>O245*H245</f>
        <v>0</v>
      </c>
      <c r="Q245" s="190">
        <v>0</v>
      </c>
      <c r="R245" s="190">
        <f>Q245*H245</f>
        <v>0</v>
      </c>
      <c r="S245" s="190">
        <v>0</v>
      </c>
      <c r="T245" s="191">
        <f>S245*H245</f>
        <v>0</v>
      </c>
      <c r="AR245" s="23" t="s">
        <v>278</v>
      </c>
      <c r="AT245" s="23" t="s">
        <v>249</v>
      </c>
      <c r="AU245" s="23" t="s">
        <v>82</v>
      </c>
      <c r="AY245" s="23" t="s">
        <v>246</v>
      </c>
      <c r="BE245" s="192">
        <f>IF(N245="základní",J245,0)</f>
        <v>0</v>
      </c>
      <c r="BF245" s="192">
        <f>IF(N245="snížená",J245,0)</f>
        <v>0</v>
      </c>
      <c r="BG245" s="192">
        <f>IF(N245="zákl. přenesená",J245,0)</f>
        <v>0</v>
      </c>
      <c r="BH245" s="192">
        <f>IF(N245="sníž. přenesená",J245,0)</f>
        <v>0</v>
      </c>
      <c r="BI245" s="192">
        <f>IF(N245="nulová",J245,0)</f>
        <v>0</v>
      </c>
      <c r="BJ245" s="23" t="s">
        <v>80</v>
      </c>
      <c r="BK245" s="192">
        <f>ROUND(I245*H245,2)</f>
        <v>0</v>
      </c>
      <c r="BL245" s="23" t="s">
        <v>278</v>
      </c>
      <c r="BM245" s="23" t="s">
        <v>928</v>
      </c>
    </row>
    <row r="246" spans="2:65" s="1" customFormat="1" ht="22.5" customHeight="1">
      <c r="B246" s="180"/>
      <c r="C246" s="216" t="s">
        <v>557</v>
      </c>
      <c r="D246" s="216" t="s">
        <v>549</v>
      </c>
      <c r="E246" s="217" t="s">
        <v>1454</v>
      </c>
      <c r="F246" s="218" t="s">
        <v>1455</v>
      </c>
      <c r="G246" s="219" t="s">
        <v>373</v>
      </c>
      <c r="H246" s="220">
        <v>6.6000000000000003E-2</v>
      </c>
      <c r="I246" s="221"/>
      <c r="J246" s="222">
        <f>ROUND(I246*H246,2)</f>
        <v>0</v>
      </c>
      <c r="K246" s="218" t="s">
        <v>253</v>
      </c>
      <c r="L246" s="223"/>
      <c r="M246" s="224" t="s">
        <v>5</v>
      </c>
      <c r="N246" s="225" t="s">
        <v>44</v>
      </c>
      <c r="O246" s="41"/>
      <c r="P246" s="190">
        <f>O246*H246</f>
        <v>0</v>
      </c>
      <c r="Q246" s="190">
        <v>0</v>
      </c>
      <c r="R246" s="190">
        <f>Q246*H246</f>
        <v>0</v>
      </c>
      <c r="S246" s="190">
        <v>0</v>
      </c>
      <c r="T246" s="191">
        <f>S246*H246</f>
        <v>0</v>
      </c>
      <c r="AR246" s="23" t="s">
        <v>309</v>
      </c>
      <c r="AT246" s="23" t="s">
        <v>549</v>
      </c>
      <c r="AU246" s="23" t="s">
        <v>82</v>
      </c>
      <c r="AY246" s="23" t="s">
        <v>246</v>
      </c>
      <c r="BE246" s="192">
        <f>IF(N246="základní",J246,0)</f>
        <v>0</v>
      </c>
      <c r="BF246" s="192">
        <f>IF(N246="snížená",J246,0)</f>
        <v>0</v>
      </c>
      <c r="BG246" s="192">
        <f>IF(N246="zákl. přenesená",J246,0)</f>
        <v>0</v>
      </c>
      <c r="BH246" s="192">
        <f>IF(N246="sníž. přenesená",J246,0)</f>
        <v>0</v>
      </c>
      <c r="BI246" s="192">
        <f>IF(N246="nulová",J246,0)</f>
        <v>0</v>
      </c>
      <c r="BJ246" s="23" t="s">
        <v>80</v>
      </c>
      <c r="BK246" s="192">
        <f>ROUND(I246*H246,2)</f>
        <v>0</v>
      </c>
      <c r="BL246" s="23" t="s">
        <v>278</v>
      </c>
      <c r="BM246" s="23" t="s">
        <v>929</v>
      </c>
    </row>
    <row r="247" spans="2:65" s="1" customFormat="1" ht="27">
      <c r="B247" s="40"/>
      <c r="D247" s="207" t="s">
        <v>553</v>
      </c>
      <c r="F247" s="226" t="s">
        <v>1456</v>
      </c>
      <c r="I247" s="227"/>
      <c r="L247" s="40"/>
      <c r="M247" s="228"/>
      <c r="N247" s="41"/>
      <c r="O247" s="41"/>
      <c r="P247" s="41"/>
      <c r="Q247" s="41"/>
      <c r="R247" s="41"/>
      <c r="S247" s="41"/>
      <c r="T247" s="69"/>
      <c r="AT247" s="23" t="s">
        <v>553</v>
      </c>
      <c r="AU247" s="23" t="s">
        <v>82</v>
      </c>
    </row>
    <row r="248" spans="2:65" s="1" customFormat="1" ht="22.5" customHeight="1">
      <c r="B248" s="180"/>
      <c r="C248" s="181" t="s">
        <v>930</v>
      </c>
      <c r="D248" s="181" t="s">
        <v>249</v>
      </c>
      <c r="E248" s="182" t="s">
        <v>1457</v>
      </c>
      <c r="F248" s="183" t="s">
        <v>1458</v>
      </c>
      <c r="G248" s="184" t="s">
        <v>1453</v>
      </c>
      <c r="H248" s="185">
        <v>382.8</v>
      </c>
      <c r="I248" s="186"/>
      <c r="J248" s="187">
        <f>ROUND(I248*H248,2)</f>
        <v>0</v>
      </c>
      <c r="K248" s="183" t="s">
        <v>5</v>
      </c>
      <c r="L248" s="40"/>
      <c r="M248" s="188" t="s">
        <v>5</v>
      </c>
      <c r="N248" s="189" t="s">
        <v>44</v>
      </c>
      <c r="O248" s="41"/>
      <c r="P248" s="190">
        <f>O248*H248</f>
        <v>0</v>
      </c>
      <c r="Q248" s="190">
        <v>0</v>
      </c>
      <c r="R248" s="190">
        <f>Q248*H248</f>
        <v>0</v>
      </c>
      <c r="S248" s="190">
        <v>0</v>
      </c>
      <c r="T248" s="191">
        <f>S248*H248</f>
        <v>0</v>
      </c>
      <c r="AR248" s="23" t="s">
        <v>278</v>
      </c>
      <c r="AT248" s="23" t="s">
        <v>249</v>
      </c>
      <c r="AU248" s="23" t="s">
        <v>82</v>
      </c>
      <c r="AY248" s="23" t="s">
        <v>246</v>
      </c>
      <c r="BE248" s="192">
        <f>IF(N248="základní",J248,0)</f>
        <v>0</v>
      </c>
      <c r="BF248" s="192">
        <f>IF(N248="snížená",J248,0)</f>
        <v>0</v>
      </c>
      <c r="BG248" s="192">
        <f>IF(N248="zákl. přenesená",J248,0)</f>
        <v>0</v>
      </c>
      <c r="BH248" s="192">
        <f>IF(N248="sníž. přenesená",J248,0)</f>
        <v>0</v>
      </c>
      <c r="BI248" s="192">
        <f>IF(N248="nulová",J248,0)</f>
        <v>0</v>
      </c>
      <c r="BJ248" s="23" t="s">
        <v>80</v>
      </c>
      <c r="BK248" s="192">
        <f>ROUND(I248*H248,2)</f>
        <v>0</v>
      </c>
      <c r="BL248" s="23" t="s">
        <v>278</v>
      </c>
      <c r="BM248" s="23" t="s">
        <v>931</v>
      </c>
    </row>
    <row r="249" spans="2:65" s="1" customFormat="1" ht="22.5" customHeight="1">
      <c r="B249" s="180"/>
      <c r="C249" s="216" t="s">
        <v>559</v>
      </c>
      <c r="D249" s="216" t="s">
        <v>549</v>
      </c>
      <c r="E249" s="217" t="s">
        <v>1263</v>
      </c>
      <c r="F249" s="218" t="s">
        <v>1264</v>
      </c>
      <c r="G249" s="219" t="s">
        <v>373</v>
      </c>
      <c r="H249" s="220">
        <v>0.42</v>
      </c>
      <c r="I249" s="221"/>
      <c r="J249" s="222">
        <f>ROUND(I249*H249,2)</f>
        <v>0</v>
      </c>
      <c r="K249" s="218" t="s">
        <v>253</v>
      </c>
      <c r="L249" s="223"/>
      <c r="M249" s="224" t="s">
        <v>5</v>
      </c>
      <c r="N249" s="225" t="s">
        <v>44</v>
      </c>
      <c r="O249" s="41"/>
      <c r="P249" s="190">
        <f>O249*H249</f>
        <v>0</v>
      </c>
      <c r="Q249" s="190">
        <v>0</v>
      </c>
      <c r="R249" s="190">
        <f>Q249*H249</f>
        <v>0</v>
      </c>
      <c r="S249" s="190">
        <v>0</v>
      </c>
      <c r="T249" s="191">
        <f>S249*H249</f>
        <v>0</v>
      </c>
      <c r="AR249" s="23" t="s">
        <v>309</v>
      </c>
      <c r="AT249" s="23" t="s">
        <v>549</v>
      </c>
      <c r="AU249" s="23" t="s">
        <v>82</v>
      </c>
      <c r="AY249" s="23" t="s">
        <v>246</v>
      </c>
      <c r="BE249" s="192">
        <f>IF(N249="základní",J249,0)</f>
        <v>0</v>
      </c>
      <c r="BF249" s="192">
        <f>IF(N249="snížená",J249,0)</f>
        <v>0</v>
      </c>
      <c r="BG249" s="192">
        <f>IF(N249="zákl. přenesená",J249,0)</f>
        <v>0</v>
      </c>
      <c r="BH249" s="192">
        <f>IF(N249="sníž. přenesená",J249,0)</f>
        <v>0</v>
      </c>
      <c r="BI249" s="192">
        <f>IF(N249="nulová",J249,0)</f>
        <v>0</v>
      </c>
      <c r="BJ249" s="23" t="s">
        <v>80</v>
      </c>
      <c r="BK249" s="192">
        <f>ROUND(I249*H249,2)</f>
        <v>0</v>
      </c>
      <c r="BL249" s="23" t="s">
        <v>278</v>
      </c>
      <c r="BM249" s="23" t="s">
        <v>932</v>
      </c>
    </row>
    <row r="250" spans="2:65" s="1" customFormat="1" ht="27">
      <c r="B250" s="40"/>
      <c r="D250" s="198" t="s">
        <v>553</v>
      </c>
      <c r="F250" s="229" t="s">
        <v>1265</v>
      </c>
      <c r="I250" s="227"/>
      <c r="L250" s="40"/>
      <c r="M250" s="228"/>
      <c r="N250" s="41"/>
      <c r="O250" s="41"/>
      <c r="P250" s="41"/>
      <c r="Q250" s="41"/>
      <c r="R250" s="41"/>
      <c r="S250" s="41"/>
      <c r="T250" s="69"/>
      <c r="AT250" s="23" t="s">
        <v>553</v>
      </c>
      <c r="AU250" s="23" t="s">
        <v>82</v>
      </c>
    </row>
    <row r="251" spans="2:65" s="12" customFormat="1" ht="13.5">
      <c r="B251" s="197"/>
      <c r="D251" s="198" t="s">
        <v>364</v>
      </c>
      <c r="E251" s="199" t="s">
        <v>5</v>
      </c>
      <c r="F251" s="200" t="s">
        <v>1459</v>
      </c>
      <c r="H251" s="201">
        <v>0.42</v>
      </c>
      <c r="I251" s="202"/>
      <c r="L251" s="197"/>
      <c r="M251" s="203"/>
      <c r="N251" s="204"/>
      <c r="O251" s="204"/>
      <c r="P251" s="204"/>
      <c r="Q251" s="204"/>
      <c r="R251" s="204"/>
      <c r="S251" s="204"/>
      <c r="T251" s="205"/>
      <c r="AT251" s="199" t="s">
        <v>364</v>
      </c>
      <c r="AU251" s="199" t="s">
        <v>82</v>
      </c>
      <c r="AV251" s="12" t="s">
        <v>82</v>
      </c>
      <c r="AW251" s="12" t="s">
        <v>36</v>
      </c>
      <c r="AX251" s="12" t="s">
        <v>73</v>
      </c>
      <c r="AY251" s="199" t="s">
        <v>246</v>
      </c>
    </row>
    <row r="252" spans="2:65" s="13" customFormat="1" ht="13.5">
      <c r="B252" s="206"/>
      <c r="D252" s="207" t="s">
        <v>364</v>
      </c>
      <c r="E252" s="208" t="s">
        <v>5</v>
      </c>
      <c r="F252" s="209" t="s">
        <v>366</v>
      </c>
      <c r="H252" s="210">
        <v>0.42</v>
      </c>
      <c r="I252" s="211"/>
      <c r="L252" s="206"/>
      <c r="M252" s="212"/>
      <c r="N252" s="213"/>
      <c r="O252" s="213"/>
      <c r="P252" s="213"/>
      <c r="Q252" s="213"/>
      <c r="R252" s="213"/>
      <c r="S252" s="213"/>
      <c r="T252" s="214"/>
      <c r="AT252" s="215" t="s">
        <v>364</v>
      </c>
      <c r="AU252" s="215" t="s">
        <v>82</v>
      </c>
      <c r="AV252" s="13" t="s">
        <v>254</v>
      </c>
      <c r="AW252" s="13" t="s">
        <v>36</v>
      </c>
      <c r="AX252" s="13" t="s">
        <v>80</v>
      </c>
      <c r="AY252" s="215" t="s">
        <v>246</v>
      </c>
    </row>
    <row r="253" spans="2:65" s="1" customFormat="1" ht="22.5" customHeight="1">
      <c r="B253" s="180"/>
      <c r="C253" s="181" t="s">
        <v>933</v>
      </c>
      <c r="D253" s="181" t="s">
        <v>249</v>
      </c>
      <c r="E253" s="182" t="s">
        <v>600</v>
      </c>
      <c r="F253" s="183" t="s">
        <v>1460</v>
      </c>
      <c r="G253" s="184" t="s">
        <v>393</v>
      </c>
      <c r="H253" s="185">
        <v>71</v>
      </c>
      <c r="I253" s="186"/>
      <c r="J253" s="187">
        <f>ROUND(I253*H253,2)</f>
        <v>0</v>
      </c>
      <c r="K253" s="183" t="s">
        <v>5</v>
      </c>
      <c r="L253" s="40"/>
      <c r="M253" s="188" t="s">
        <v>5</v>
      </c>
      <c r="N253" s="189" t="s">
        <v>44</v>
      </c>
      <c r="O253" s="41"/>
      <c r="P253" s="190">
        <f>O253*H253</f>
        <v>0</v>
      </c>
      <c r="Q253" s="190">
        <v>0</v>
      </c>
      <c r="R253" s="190">
        <f>Q253*H253</f>
        <v>0</v>
      </c>
      <c r="S253" s="190">
        <v>0</v>
      </c>
      <c r="T253" s="191">
        <f>S253*H253</f>
        <v>0</v>
      </c>
      <c r="AR253" s="23" t="s">
        <v>278</v>
      </c>
      <c r="AT253" s="23" t="s">
        <v>249</v>
      </c>
      <c r="AU253" s="23" t="s">
        <v>82</v>
      </c>
      <c r="AY253" s="23" t="s">
        <v>246</v>
      </c>
      <c r="BE253" s="192">
        <f>IF(N253="základní",J253,0)</f>
        <v>0</v>
      </c>
      <c r="BF253" s="192">
        <f>IF(N253="snížená",J253,0)</f>
        <v>0</v>
      </c>
      <c r="BG253" s="192">
        <f>IF(N253="zákl. přenesená",J253,0)</f>
        <v>0</v>
      </c>
      <c r="BH253" s="192">
        <f>IF(N253="sníž. přenesená",J253,0)</f>
        <v>0</v>
      </c>
      <c r="BI253" s="192">
        <f>IF(N253="nulová",J253,0)</f>
        <v>0</v>
      </c>
      <c r="BJ253" s="23" t="s">
        <v>80</v>
      </c>
      <c r="BK253" s="192">
        <f>ROUND(I253*H253,2)</f>
        <v>0</v>
      </c>
      <c r="BL253" s="23" t="s">
        <v>278</v>
      </c>
      <c r="BM253" s="23" t="s">
        <v>934</v>
      </c>
    </row>
    <row r="254" spans="2:65" s="1" customFormat="1" ht="31.5" customHeight="1">
      <c r="B254" s="180"/>
      <c r="C254" s="181" t="s">
        <v>563</v>
      </c>
      <c r="D254" s="181" t="s">
        <v>249</v>
      </c>
      <c r="E254" s="182" t="s">
        <v>1461</v>
      </c>
      <c r="F254" s="183" t="s">
        <v>1462</v>
      </c>
      <c r="G254" s="184" t="s">
        <v>1463</v>
      </c>
      <c r="H254" s="185">
        <v>50</v>
      </c>
      <c r="I254" s="186"/>
      <c r="J254" s="187">
        <f>ROUND(I254*H254,2)</f>
        <v>0</v>
      </c>
      <c r="K254" s="183" t="s">
        <v>5</v>
      </c>
      <c r="L254" s="40"/>
      <c r="M254" s="188" t="s">
        <v>5</v>
      </c>
      <c r="N254" s="189" t="s">
        <v>44</v>
      </c>
      <c r="O254" s="41"/>
      <c r="P254" s="190">
        <f>O254*H254</f>
        <v>0</v>
      </c>
      <c r="Q254" s="190">
        <v>0</v>
      </c>
      <c r="R254" s="190">
        <f>Q254*H254</f>
        <v>0</v>
      </c>
      <c r="S254" s="190">
        <v>0</v>
      </c>
      <c r="T254" s="191">
        <f>S254*H254</f>
        <v>0</v>
      </c>
      <c r="AR254" s="23" t="s">
        <v>278</v>
      </c>
      <c r="AT254" s="23" t="s">
        <v>249</v>
      </c>
      <c r="AU254" s="23" t="s">
        <v>82</v>
      </c>
      <c r="AY254" s="23" t="s">
        <v>246</v>
      </c>
      <c r="BE254" s="192">
        <f>IF(N254="základní",J254,0)</f>
        <v>0</v>
      </c>
      <c r="BF254" s="192">
        <f>IF(N254="snížená",J254,0)</f>
        <v>0</v>
      </c>
      <c r="BG254" s="192">
        <f>IF(N254="zákl. přenesená",J254,0)</f>
        <v>0</v>
      </c>
      <c r="BH254" s="192">
        <f>IF(N254="sníž. přenesená",J254,0)</f>
        <v>0</v>
      </c>
      <c r="BI254" s="192">
        <f>IF(N254="nulová",J254,0)</f>
        <v>0</v>
      </c>
      <c r="BJ254" s="23" t="s">
        <v>80</v>
      </c>
      <c r="BK254" s="192">
        <f>ROUND(I254*H254,2)</f>
        <v>0</v>
      </c>
      <c r="BL254" s="23" t="s">
        <v>278</v>
      </c>
      <c r="BM254" s="23" t="s">
        <v>935</v>
      </c>
    </row>
    <row r="255" spans="2:65" s="1" customFormat="1" ht="22.5" customHeight="1">
      <c r="B255" s="180"/>
      <c r="C255" s="181" t="s">
        <v>936</v>
      </c>
      <c r="D255" s="181" t="s">
        <v>249</v>
      </c>
      <c r="E255" s="182" t="s">
        <v>1464</v>
      </c>
      <c r="F255" s="183" t="s">
        <v>1465</v>
      </c>
      <c r="G255" s="184" t="s">
        <v>586</v>
      </c>
      <c r="H255" s="230"/>
      <c r="I255" s="186"/>
      <c r="J255" s="187">
        <f>ROUND(I255*H255,2)</f>
        <v>0</v>
      </c>
      <c r="K255" s="183" t="s">
        <v>253</v>
      </c>
      <c r="L255" s="40"/>
      <c r="M255" s="188" t="s">
        <v>5</v>
      </c>
      <c r="N255" s="189" t="s">
        <v>44</v>
      </c>
      <c r="O255" s="41"/>
      <c r="P255" s="190">
        <f>O255*H255</f>
        <v>0</v>
      </c>
      <c r="Q255" s="190">
        <v>0</v>
      </c>
      <c r="R255" s="190">
        <f>Q255*H255</f>
        <v>0</v>
      </c>
      <c r="S255" s="190">
        <v>0</v>
      </c>
      <c r="T255" s="191">
        <f>S255*H255</f>
        <v>0</v>
      </c>
      <c r="AR255" s="23" t="s">
        <v>278</v>
      </c>
      <c r="AT255" s="23" t="s">
        <v>249</v>
      </c>
      <c r="AU255" s="23" t="s">
        <v>82</v>
      </c>
      <c r="AY255" s="23" t="s">
        <v>246</v>
      </c>
      <c r="BE255" s="192">
        <f>IF(N255="základní",J255,0)</f>
        <v>0</v>
      </c>
      <c r="BF255" s="192">
        <f>IF(N255="snížená",J255,0)</f>
        <v>0</v>
      </c>
      <c r="BG255" s="192">
        <f>IF(N255="zákl. přenesená",J255,0)</f>
        <v>0</v>
      </c>
      <c r="BH255" s="192">
        <f>IF(N255="sníž. přenesená",J255,0)</f>
        <v>0</v>
      </c>
      <c r="BI255" s="192">
        <f>IF(N255="nulová",J255,0)</f>
        <v>0</v>
      </c>
      <c r="BJ255" s="23" t="s">
        <v>80</v>
      </c>
      <c r="BK255" s="192">
        <f>ROUND(I255*H255,2)</f>
        <v>0</v>
      </c>
      <c r="BL255" s="23" t="s">
        <v>278</v>
      </c>
      <c r="BM255" s="23" t="s">
        <v>937</v>
      </c>
    </row>
    <row r="256" spans="2:65" s="11" customFormat="1" ht="29.85" customHeight="1">
      <c r="B256" s="166"/>
      <c r="D256" s="177" t="s">
        <v>72</v>
      </c>
      <c r="E256" s="178" t="s">
        <v>1002</v>
      </c>
      <c r="F256" s="178" t="s">
        <v>1003</v>
      </c>
      <c r="I256" s="169"/>
      <c r="J256" s="179">
        <f>BK256</f>
        <v>0</v>
      </c>
      <c r="L256" s="166"/>
      <c r="M256" s="171"/>
      <c r="N256" s="172"/>
      <c r="O256" s="172"/>
      <c r="P256" s="173">
        <f>SUM(P257:P265)</f>
        <v>0</v>
      </c>
      <c r="Q256" s="172"/>
      <c r="R256" s="173">
        <f>SUM(R257:R265)</f>
        <v>0</v>
      </c>
      <c r="S256" s="172"/>
      <c r="T256" s="174">
        <f>SUM(T257:T265)</f>
        <v>0</v>
      </c>
      <c r="AR256" s="167" t="s">
        <v>82</v>
      </c>
      <c r="AT256" s="175" t="s">
        <v>72</v>
      </c>
      <c r="AU256" s="175" t="s">
        <v>80</v>
      </c>
      <c r="AY256" s="167" t="s">
        <v>246</v>
      </c>
      <c r="BK256" s="176">
        <f>SUM(BK257:BK265)</f>
        <v>0</v>
      </c>
    </row>
    <row r="257" spans="2:65" s="1" customFormat="1" ht="22.5" customHeight="1">
      <c r="B257" s="180"/>
      <c r="C257" s="181" t="s">
        <v>567</v>
      </c>
      <c r="D257" s="181" t="s">
        <v>249</v>
      </c>
      <c r="E257" s="182" t="s">
        <v>1004</v>
      </c>
      <c r="F257" s="183" t="s">
        <v>1005</v>
      </c>
      <c r="G257" s="184" t="s">
        <v>423</v>
      </c>
      <c r="H257" s="185">
        <v>18.47</v>
      </c>
      <c r="I257" s="186"/>
      <c r="J257" s="187">
        <f>ROUND(I257*H257,2)</f>
        <v>0</v>
      </c>
      <c r="K257" s="183" t="s">
        <v>253</v>
      </c>
      <c r="L257" s="40"/>
      <c r="M257" s="188" t="s">
        <v>5</v>
      </c>
      <c r="N257" s="189" t="s">
        <v>44</v>
      </c>
      <c r="O257" s="41"/>
      <c r="P257" s="190">
        <f>O257*H257</f>
        <v>0</v>
      </c>
      <c r="Q257" s="190">
        <v>0</v>
      </c>
      <c r="R257" s="190">
        <f>Q257*H257</f>
        <v>0</v>
      </c>
      <c r="S257" s="190">
        <v>0</v>
      </c>
      <c r="T257" s="191">
        <f>S257*H257</f>
        <v>0</v>
      </c>
      <c r="AR257" s="23" t="s">
        <v>278</v>
      </c>
      <c r="AT257" s="23" t="s">
        <v>249</v>
      </c>
      <c r="AU257" s="23" t="s">
        <v>82</v>
      </c>
      <c r="AY257" s="23" t="s">
        <v>246</v>
      </c>
      <c r="BE257" s="192">
        <f>IF(N257="základní",J257,0)</f>
        <v>0</v>
      </c>
      <c r="BF257" s="192">
        <f>IF(N257="snížená",J257,0)</f>
        <v>0</v>
      </c>
      <c r="BG257" s="192">
        <f>IF(N257="zákl. přenesená",J257,0)</f>
        <v>0</v>
      </c>
      <c r="BH257" s="192">
        <f>IF(N257="sníž. přenesená",J257,0)</f>
        <v>0</v>
      </c>
      <c r="BI257" s="192">
        <f>IF(N257="nulová",J257,0)</f>
        <v>0</v>
      </c>
      <c r="BJ257" s="23" t="s">
        <v>80</v>
      </c>
      <c r="BK257" s="192">
        <f>ROUND(I257*H257,2)</f>
        <v>0</v>
      </c>
      <c r="BL257" s="23" t="s">
        <v>278</v>
      </c>
      <c r="BM257" s="23" t="s">
        <v>940</v>
      </c>
    </row>
    <row r="258" spans="2:65" s="1" customFormat="1" ht="22.5" customHeight="1">
      <c r="B258" s="180"/>
      <c r="C258" s="216" t="s">
        <v>941</v>
      </c>
      <c r="D258" s="216" t="s">
        <v>549</v>
      </c>
      <c r="E258" s="217" t="s">
        <v>1008</v>
      </c>
      <c r="F258" s="218" t="s">
        <v>1009</v>
      </c>
      <c r="G258" s="219" t="s">
        <v>376</v>
      </c>
      <c r="H258" s="220">
        <v>2.032</v>
      </c>
      <c r="I258" s="221"/>
      <c r="J258" s="222">
        <f>ROUND(I258*H258,2)</f>
        <v>0</v>
      </c>
      <c r="K258" s="218" t="s">
        <v>5</v>
      </c>
      <c r="L258" s="223"/>
      <c r="M258" s="224" t="s">
        <v>5</v>
      </c>
      <c r="N258" s="225" t="s">
        <v>44</v>
      </c>
      <c r="O258" s="41"/>
      <c r="P258" s="190">
        <f>O258*H258</f>
        <v>0</v>
      </c>
      <c r="Q258" s="190">
        <v>0</v>
      </c>
      <c r="R258" s="190">
        <f>Q258*H258</f>
        <v>0</v>
      </c>
      <c r="S258" s="190">
        <v>0</v>
      </c>
      <c r="T258" s="191">
        <f>S258*H258</f>
        <v>0</v>
      </c>
      <c r="AR258" s="23" t="s">
        <v>309</v>
      </c>
      <c r="AT258" s="23" t="s">
        <v>549</v>
      </c>
      <c r="AU258" s="23" t="s">
        <v>82</v>
      </c>
      <c r="AY258" s="23" t="s">
        <v>246</v>
      </c>
      <c r="BE258" s="192">
        <f>IF(N258="základní",J258,0)</f>
        <v>0</v>
      </c>
      <c r="BF258" s="192">
        <f>IF(N258="snížená",J258,0)</f>
        <v>0</v>
      </c>
      <c r="BG258" s="192">
        <f>IF(N258="zákl. přenesená",J258,0)</f>
        <v>0</v>
      </c>
      <c r="BH258" s="192">
        <f>IF(N258="sníž. přenesená",J258,0)</f>
        <v>0</v>
      </c>
      <c r="BI258" s="192">
        <f>IF(N258="nulová",J258,0)</f>
        <v>0</v>
      </c>
      <c r="BJ258" s="23" t="s">
        <v>80</v>
      </c>
      <c r="BK258" s="192">
        <f>ROUND(I258*H258,2)</f>
        <v>0</v>
      </c>
      <c r="BL258" s="23" t="s">
        <v>278</v>
      </c>
      <c r="BM258" s="23" t="s">
        <v>944</v>
      </c>
    </row>
    <row r="259" spans="2:65" s="1" customFormat="1" ht="31.5" customHeight="1">
      <c r="B259" s="180"/>
      <c r="C259" s="181" t="s">
        <v>570</v>
      </c>
      <c r="D259" s="181" t="s">
        <v>249</v>
      </c>
      <c r="E259" s="182" t="s">
        <v>1012</v>
      </c>
      <c r="F259" s="183" t="s">
        <v>1013</v>
      </c>
      <c r="G259" s="184" t="s">
        <v>376</v>
      </c>
      <c r="H259" s="185">
        <v>34.1</v>
      </c>
      <c r="I259" s="186"/>
      <c r="J259" s="187">
        <f>ROUND(I259*H259,2)</f>
        <v>0</v>
      </c>
      <c r="K259" s="183" t="s">
        <v>253</v>
      </c>
      <c r="L259" s="40"/>
      <c r="M259" s="188" t="s">
        <v>5</v>
      </c>
      <c r="N259" s="189" t="s">
        <v>44</v>
      </c>
      <c r="O259" s="41"/>
      <c r="P259" s="190">
        <f>O259*H259</f>
        <v>0</v>
      </c>
      <c r="Q259" s="190">
        <v>0</v>
      </c>
      <c r="R259" s="190">
        <f>Q259*H259</f>
        <v>0</v>
      </c>
      <c r="S259" s="190">
        <v>0</v>
      </c>
      <c r="T259" s="191">
        <f>S259*H259</f>
        <v>0</v>
      </c>
      <c r="AR259" s="23" t="s">
        <v>278</v>
      </c>
      <c r="AT259" s="23" t="s">
        <v>249</v>
      </c>
      <c r="AU259" s="23" t="s">
        <v>82</v>
      </c>
      <c r="AY259" s="23" t="s">
        <v>246</v>
      </c>
      <c r="BE259" s="192">
        <f>IF(N259="základní",J259,0)</f>
        <v>0</v>
      </c>
      <c r="BF259" s="192">
        <f>IF(N259="snížená",J259,0)</f>
        <v>0</v>
      </c>
      <c r="BG259" s="192">
        <f>IF(N259="zákl. přenesená",J259,0)</f>
        <v>0</v>
      </c>
      <c r="BH259" s="192">
        <f>IF(N259="sníž. přenesená",J259,0)</f>
        <v>0</v>
      </c>
      <c r="BI259" s="192">
        <f>IF(N259="nulová",J259,0)</f>
        <v>0</v>
      </c>
      <c r="BJ259" s="23" t="s">
        <v>80</v>
      </c>
      <c r="BK259" s="192">
        <f>ROUND(I259*H259,2)</f>
        <v>0</v>
      </c>
      <c r="BL259" s="23" t="s">
        <v>278</v>
      </c>
      <c r="BM259" s="23" t="s">
        <v>947</v>
      </c>
    </row>
    <row r="260" spans="2:65" s="1" customFormat="1" ht="31.5" customHeight="1">
      <c r="B260" s="180"/>
      <c r="C260" s="216" t="s">
        <v>948</v>
      </c>
      <c r="D260" s="216" t="s">
        <v>549</v>
      </c>
      <c r="E260" s="217" t="s">
        <v>1016</v>
      </c>
      <c r="F260" s="218" t="s">
        <v>1199</v>
      </c>
      <c r="G260" s="219" t="s">
        <v>376</v>
      </c>
      <c r="H260" s="220">
        <v>37.51</v>
      </c>
      <c r="I260" s="221"/>
      <c r="J260" s="222">
        <f>ROUND(I260*H260,2)</f>
        <v>0</v>
      </c>
      <c r="K260" s="218" t="s">
        <v>5</v>
      </c>
      <c r="L260" s="223"/>
      <c r="M260" s="224" t="s">
        <v>5</v>
      </c>
      <c r="N260" s="225" t="s">
        <v>44</v>
      </c>
      <c r="O260" s="41"/>
      <c r="P260" s="190">
        <f>O260*H260</f>
        <v>0</v>
      </c>
      <c r="Q260" s="190">
        <v>0</v>
      </c>
      <c r="R260" s="190">
        <f>Q260*H260</f>
        <v>0</v>
      </c>
      <c r="S260" s="190">
        <v>0</v>
      </c>
      <c r="T260" s="191">
        <f>S260*H260</f>
        <v>0</v>
      </c>
      <c r="AR260" s="23" t="s">
        <v>309</v>
      </c>
      <c r="AT260" s="23" t="s">
        <v>549</v>
      </c>
      <c r="AU260" s="23" t="s">
        <v>82</v>
      </c>
      <c r="AY260" s="23" t="s">
        <v>246</v>
      </c>
      <c r="BE260" s="192">
        <f>IF(N260="základní",J260,0)</f>
        <v>0</v>
      </c>
      <c r="BF260" s="192">
        <f>IF(N260="snížená",J260,0)</f>
        <v>0</v>
      </c>
      <c r="BG260" s="192">
        <f>IF(N260="zákl. přenesená",J260,0)</f>
        <v>0</v>
      </c>
      <c r="BH260" s="192">
        <f>IF(N260="sníž. přenesená",J260,0)</f>
        <v>0</v>
      </c>
      <c r="BI260" s="192">
        <f>IF(N260="nulová",J260,0)</f>
        <v>0</v>
      </c>
      <c r="BJ260" s="23" t="s">
        <v>80</v>
      </c>
      <c r="BK260" s="192">
        <f>ROUND(I260*H260,2)</f>
        <v>0</v>
      </c>
      <c r="BL260" s="23" t="s">
        <v>278</v>
      </c>
      <c r="BM260" s="23" t="s">
        <v>951</v>
      </c>
    </row>
    <row r="261" spans="2:65" s="12" customFormat="1" ht="13.5">
      <c r="B261" s="197"/>
      <c r="D261" s="198" t="s">
        <v>364</v>
      </c>
      <c r="E261" s="199" t="s">
        <v>5</v>
      </c>
      <c r="F261" s="200" t="s">
        <v>1466</v>
      </c>
      <c r="H261" s="201">
        <v>37.51</v>
      </c>
      <c r="I261" s="202"/>
      <c r="L261" s="197"/>
      <c r="M261" s="203"/>
      <c r="N261" s="204"/>
      <c r="O261" s="204"/>
      <c r="P261" s="204"/>
      <c r="Q261" s="204"/>
      <c r="R261" s="204"/>
      <c r="S261" s="204"/>
      <c r="T261" s="205"/>
      <c r="AT261" s="199" t="s">
        <v>364</v>
      </c>
      <c r="AU261" s="199" t="s">
        <v>82</v>
      </c>
      <c r="AV261" s="12" t="s">
        <v>82</v>
      </c>
      <c r="AW261" s="12" t="s">
        <v>36</v>
      </c>
      <c r="AX261" s="12" t="s">
        <v>73</v>
      </c>
      <c r="AY261" s="199" t="s">
        <v>246</v>
      </c>
    </row>
    <row r="262" spans="2:65" s="13" customFormat="1" ht="13.5">
      <c r="B262" s="206"/>
      <c r="D262" s="207" t="s">
        <v>364</v>
      </c>
      <c r="E262" s="208" t="s">
        <v>5</v>
      </c>
      <c r="F262" s="209" t="s">
        <v>366</v>
      </c>
      <c r="H262" s="210">
        <v>37.51</v>
      </c>
      <c r="I262" s="211"/>
      <c r="L262" s="206"/>
      <c r="M262" s="212"/>
      <c r="N262" s="213"/>
      <c r="O262" s="213"/>
      <c r="P262" s="213"/>
      <c r="Q262" s="213"/>
      <c r="R262" s="213"/>
      <c r="S262" s="213"/>
      <c r="T262" s="214"/>
      <c r="AT262" s="215" t="s">
        <v>364</v>
      </c>
      <c r="AU262" s="215" t="s">
        <v>82</v>
      </c>
      <c r="AV262" s="13" t="s">
        <v>254</v>
      </c>
      <c r="AW262" s="13" t="s">
        <v>36</v>
      </c>
      <c r="AX262" s="13" t="s">
        <v>80</v>
      </c>
      <c r="AY262" s="215" t="s">
        <v>246</v>
      </c>
    </row>
    <row r="263" spans="2:65" s="1" customFormat="1" ht="22.5" customHeight="1">
      <c r="B263" s="180"/>
      <c r="C263" s="181" t="s">
        <v>571</v>
      </c>
      <c r="D263" s="181" t="s">
        <v>249</v>
      </c>
      <c r="E263" s="182" t="s">
        <v>1023</v>
      </c>
      <c r="F263" s="183" t="s">
        <v>1024</v>
      </c>
      <c r="G263" s="184" t="s">
        <v>376</v>
      </c>
      <c r="H263" s="185">
        <v>35.947000000000003</v>
      </c>
      <c r="I263" s="186"/>
      <c r="J263" s="187">
        <f>ROUND(I263*H263,2)</f>
        <v>0</v>
      </c>
      <c r="K263" s="183" t="s">
        <v>253</v>
      </c>
      <c r="L263" s="40"/>
      <c r="M263" s="188" t="s">
        <v>5</v>
      </c>
      <c r="N263" s="189" t="s">
        <v>44</v>
      </c>
      <c r="O263" s="41"/>
      <c r="P263" s="190">
        <f>O263*H263</f>
        <v>0</v>
      </c>
      <c r="Q263" s="190">
        <v>0</v>
      </c>
      <c r="R263" s="190">
        <f>Q263*H263</f>
        <v>0</v>
      </c>
      <c r="S263" s="190">
        <v>0</v>
      </c>
      <c r="T263" s="191">
        <f>S263*H263</f>
        <v>0</v>
      </c>
      <c r="AR263" s="23" t="s">
        <v>278</v>
      </c>
      <c r="AT263" s="23" t="s">
        <v>249</v>
      </c>
      <c r="AU263" s="23" t="s">
        <v>82</v>
      </c>
      <c r="AY263" s="23" t="s">
        <v>246</v>
      </c>
      <c r="BE263" s="192">
        <f>IF(N263="základní",J263,0)</f>
        <v>0</v>
      </c>
      <c r="BF263" s="192">
        <f>IF(N263="snížená",J263,0)</f>
        <v>0</v>
      </c>
      <c r="BG263" s="192">
        <f>IF(N263="zákl. přenesená",J263,0)</f>
        <v>0</v>
      </c>
      <c r="BH263" s="192">
        <f>IF(N263="sníž. přenesená",J263,0)</f>
        <v>0</v>
      </c>
      <c r="BI263" s="192">
        <f>IF(N263="nulová",J263,0)</f>
        <v>0</v>
      </c>
      <c r="BJ263" s="23" t="s">
        <v>80</v>
      </c>
      <c r="BK263" s="192">
        <f>ROUND(I263*H263,2)</f>
        <v>0</v>
      </c>
      <c r="BL263" s="23" t="s">
        <v>278</v>
      </c>
      <c r="BM263" s="23" t="s">
        <v>952</v>
      </c>
    </row>
    <row r="264" spans="2:65" s="1" customFormat="1" ht="22.5" customHeight="1">
      <c r="B264" s="180"/>
      <c r="C264" s="181" t="s">
        <v>955</v>
      </c>
      <c r="D264" s="181" t="s">
        <v>249</v>
      </c>
      <c r="E264" s="182" t="s">
        <v>1027</v>
      </c>
      <c r="F264" s="183" t="s">
        <v>1028</v>
      </c>
      <c r="G264" s="184" t="s">
        <v>423</v>
      </c>
      <c r="H264" s="185">
        <v>66.37</v>
      </c>
      <c r="I264" s="186"/>
      <c r="J264" s="187">
        <f>ROUND(I264*H264,2)</f>
        <v>0</v>
      </c>
      <c r="K264" s="183" t="s">
        <v>253</v>
      </c>
      <c r="L264" s="40"/>
      <c r="M264" s="188" t="s">
        <v>5</v>
      </c>
      <c r="N264" s="189" t="s">
        <v>44</v>
      </c>
      <c r="O264" s="41"/>
      <c r="P264" s="190">
        <f>O264*H264</f>
        <v>0</v>
      </c>
      <c r="Q264" s="190">
        <v>0</v>
      </c>
      <c r="R264" s="190">
        <f>Q264*H264</f>
        <v>0</v>
      </c>
      <c r="S264" s="190">
        <v>0</v>
      </c>
      <c r="T264" s="191">
        <f>S264*H264</f>
        <v>0</v>
      </c>
      <c r="AR264" s="23" t="s">
        <v>278</v>
      </c>
      <c r="AT264" s="23" t="s">
        <v>249</v>
      </c>
      <c r="AU264" s="23" t="s">
        <v>82</v>
      </c>
      <c r="AY264" s="23" t="s">
        <v>246</v>
      </c>
      <c r="BE264" s="192">
        <f>IF(N264="základní",J264,0)</f>
        <v>0</v>
      </c>
      <c r="BF264" s="192">
        <f>IF(N264="snížená",J264,0)</f>
        <v>0</v>
      </c>
      <c r="BG264" s="192">
        <f>IF(N264="zákl. přenesená",J264,0)</f>
        <v>0</v>
      </c>
      <c r="BH264" s="192">
        <f>IF(N264="sníž. přenesená",J264,0)</f>
        <v>0</v>
      </c>
      <c r="BI264" s="192">
        <f>IF(N264="nulová",J264,0)</f>
        <v>0</v>
      </c>
      <c r="BJ264" s="23" t="s">
        <v>80</v>
      </c>
      <c r="BK264" s="192">
        <f>ROUND(I264*H264,2)</f>
        <v>0</v>
      </c>
      <c r="BL264" s="23" t="s">
        <v>278</v>
      </c>
      <c r="BM264" s="23" t="s">
        <v>958</v>
      </c>
    </row>
    <row r="265" spans="2:65" s="1" customFormat="1" ht="22.5" customHeight="1">
      <c r="B265" s="180"/>
      <c r="C265" s="181" t="s">
        <v>575</v>
      </c>
      <c r="D265" s="181" t="s">
        <v>249</v>
      </c>
      <c r="E265" s="182" t="s">
        <v>1319</v>
      </c>
      <c r="F265" s="183" t="s">
        <v>1320</v>
      </c>
      <c r="G265" s="184" t="s">
        <v>586</v>
      </c>
      <c r="H265" s="230"/>
      <c r="I265" s="186"/>
      <c r="J265" s="187">
        <f>ROUND(I265*H265,2)</f>
        <v>0</v>
      </c>
      <c r="K265" s="183" t="s">
        <v>253</v>
      </c>
      <c r="L265" s="40"/>
      <c r="M265" s="188" t="s">
        <v>5</v>
      </c>
      <c r="N265" s="189" t="s">
        <v>44</v>
      </c>
      <c r="O265" s="41"/>
      <c r="P265" s="190">
        <f>O265*H265</f>
        <v>0</v>
      </c>
      <c r="Q265" s="190">
        <v>0</v>
      </c>
      <c r="R265" s="190">
        <f>Q265*H265</f>
        <v>0</v>
      </c>
      <c r="S265" s="190">
        <v>0</v>
      </c>
      <c r="T265" s="191">
        <f>S265*H265</f>
        <v>0</v>
      </c>
      <c r="AR265" s="23" t="s">
        <v>278</v>
      </c>
      <c r="AT265" s="23" t="s">
        <v>249</v>
      </c>
      <c r="AU265" s="23" t="s">
        <v>82</v>
      </c>
      <c r="AY265" s="23" t="s">
        <v>246</v>
      </c>
      <c r="BE265" s="192">
        <f>IF(N265="základní",J265,0)</f>
        <v>0</v>
      </c>
      <c r="BF265" s="192">
        <f>IF(N265="snížená",J265,0)</f>
        <v>0</v>
      </c>
      <c r="BG265" s="192">
        <f>IF(N265="zákl. přenesená",J265,0)</f>
        <v>0</v>
      </c>
      <c r="BH265" s="192">
        <f>IF(N265="sníž. přenesená",J265,0)</f>
        <v>0</v>
      </c>
      <c r="BI265" s="192">
        <f>IF(N265="nulová",J265,0)</f>
        <v>0</v>
      </c>
      <c r="BJ265" s="23" t="s">
        <v>80</v>
      </c>
      <c r="BK265" s="192">
        <f>ROUND(I265*H265,2)</f>
        <v>0</v>
      </c>
      <c r="BL265" s="23" t="s">
        <v>278</v>
      </c>
      <c r="BM265" s="23" t="s">
        <v>959</v>
      </c>
    </row>
    <row r="266" spans="2:65" s="11" customFormat="1" ht="29.85" customHeight="1">
      <c r="B266" s="166"/>
      <c r="D266" s="177" t="s">
        <v>72</v>
      </c>
      <c r="E266" s="178" t="s">
        <v>1051</v>
      </c>
      <c r="F266" s="178" t="s">
        <v>1052</v>
      </c>
      <c r="I266" s="169"/>
      <c r="J266" s="179">
        <f>BK266</f>
        <v>0</v>
      </c>
      <c r="L266" s="166"/>
      <c r="M266" s="171"/>
      <c r="N266" s="172"/>
      <c r="O266" s="172"/>
      <c r="P266" s="173">
        <f>SUM(P267:P269)</f>
        <v>0</v>
      </c>
      <c r="Q266" s="172"/>
      <c r="R266" s="173">
        <f>SUM(R267:R269)</f>
        <v>0</v>
      </c>
      <c r="S266" s="172"/>
      <c r="T266" s="174">
        <f>SUM(T267:T269)</f>
        <v>0</v>
      </c>
      <c r="AR266" s="167" t="s">
        <v>82</v>
      </c>
      <c r="AT266" s="175" t="s">
        <v>72</v>
      </c>
      <c r="AU266" s="175" t="s">
        <v>80</v>
      </c>
      <c r="AY266" s="167" t="s">
        <v>246</v>
      </c>
      <c r="BK266" s="176">
        <f>SUM(BK267:BK269)</f>
        <v>0</v>
      </c>
    </row>
    <row r="267" spans="2:65" s="1" customFormat="1" ht="22.5" customHeight="1">
      <c r="B267" s="180"/>
      <c r="C267" s="181" t="s">
        <v>960</v>
      </c>
      <c r="D267" s="181" t="s">
        <v>249</v>
      </c>
      <c r="E267" s="182" t="s">
        <v>1054</v>
      </c>
      <c r="F267" s="183" t="s">
        <v>1055</v>
      </c>
      <c r="G267" s="184" t="s">
        <v>376</v>
      </c>
      <c r="H267" s="185">
        <v>42.8</v>
      </c>
      <c r="I267" s="186"/>
      <c r="J267" s="187">
        <f>ROUND(I267*H267,2)</f>
        <v>0</v>
      </c>
      <c r="K267" s="183" t="s">
        <v>5</v>
      </c>
      <c r="L267" s="40"/>
      <c r="M267" s="188" t="s">
        <v>5</v>
      </c>
      <c r="N267" s="189" t="s">
        <v>44</v>
      </c>
      <c r="O267" s="41"/>
      <c r="P267" s="190">
        <f>O267*H267</f>
        <v>0</v>
      </c>
      <c r="Q267" s="190">
        <v>0</v>
      </c>
      <c r="R267" s="190">
        <f>Q267*H267</f>
        <v>0</v>
      </c>
      <c r="S267" s="190">
        <v>0</v>
      </c>
      <c r="T267" s="191">
        <f>S267*H267</f>
        <v>0</v>
      </c>
      <c r="AR267" s="23" t="s">
        <v>278</v>
      </c>
      <c r="AT267" s="23" t="s">
        <v>249</v>
      </c>
      <c r="AU267" s="23" t="s">
        <v>82</v>
      </c>
      <c r="AY267" s="23" t="s">
        <v>246</v>
      </c>
      <c r="BE267" s="192">
        <f>IF(N267="základní",J267,0)</f>
        <v>0</v>
      </c>
      <c r="BF267" s="192">
        <f>IF(N267="snížená",J267,0)</f>
        <v>0</v>
      </c>
      <c r="BG267" s="192">
        <f>IF(N267="zákl. přenesená",J267,0)</f>
        <v>0</v>
      </c>
      <c r="BH267" s="192">
        <f>IF(N267="sníž. přenesená",J267,0)</f>
        <v>0</v>
      </c>
      <c r="BI267" s="192">
        <f>IF(N267="nulová",J267,0)</f>
        <v>0</v>
      </c>
      <c r="BJ267" s="23" t="s">
        <v>80</v>
      </c>
      <c r="BK267" s="192">
        <f>ROUND(I267*H267,2)</f>
        <v>0</v>
      </c>
      <c r="BL267" s="23" t="s">
        <v>278</v>
      </c>
      <c r="BM267" s="23" t="s">
        <v>963</v>
      </c>
    </row>
    <row r="268" spans="2:65" s="1" customFormat="1" ht="81">
      <c r="B268" s="40"/>
      <c r="D268" s="207" t="s">
        <v>553</v>
      </c>
      <c r="F268" s="226" t="s">
        <v>1057</v>
      </c>
      <c r="I268" s="227"/>
      <c r="L268" s="40"/>
      <c r="M268" s="228"/>
      <c r="N268" s="41"/>
      <c r="O268" s="41"/>
      <c r="P268" s="41"/>
      <c r="Q268" s="41"/>
      <c r="R268" s="41"/>
      <c r="S268" s="41"/>
      <c r="T268" s="69"/>
      <c r="AT268" s="23" t="s">
        <v>553</v>
      </c>
      <c r="AU268" s="23" t="s">
        <v>82</v>
      </c>
    </row>
    <row r="269" spans="2:65" s="1" customFormat="1" ht="22.5" customHeight="1">
      <c r="B269" s="180"/>
      <c r="C269" s="181" t="s">
        <v>578</v>
      </c>
      <c r="D269" s="181" t="s">
        <v>249</v>
      </c>
      <c r="E269" s="182" t="s">
        <v>1326</v>
      </c>
      <c r="F269" s="183" t="s">
        <v>1327</v>
      </c>
      <c r="G269" s="184" t="s">
        <v>586</v>
      </c>
      <c r="H269" s="230"/>
      <c r="I269" s="186"/>
      <c r="J269" s="187">
        <f>ROUND(I269*H269,2)</f>
        <v>0</v>
      </c>
      <c r="K269" s="183" t="s">
        <v>253</v>
      </c>
      <c r="L269" s="40"/>
      <c r="M269" s="188" t="s">
        <v>5</v>
      </c>
      <c r="N269" s="189" t="s">
        <v>44</v>
      </c>
      <c r="O269" s="41"/>
      <c r="P269" s="190">
        <f>O269*H269</f>
        <v>0</v>
      </c>
      <c r="Q269" s="190">
        <v>0</v>
      </c>
      <c r="R269" s="190">
        <f>Q269*H269</f>
        <v>0</v>
      </c>
      <c r="S269" s="190">
        <v>0</v>
      </c>
      <c r="T269" s="191">
        <f>S269*H269</f>
        <v>0</v>
      </c>
      <c r="AR269" s="23" t="s">
        <v>278</v>
      </c>
      <c r="AT269" s="23" t="s">
        <v>249</v>
      </c>
      <c r="AU269" s="23" t="s">
        <v>82</v>
      </c>
      <c r="AY269" s="23" t="s">
        <v>246</v>
      </c>
      <c r="BE269" s="192">
        <f>IF(N269="základní",J269,0)</f>
        <v>0</v>
      </c>
      <c r="BF269" s="192">
        <f>IF(N269="snížená",J269,0)</f>
        <v>0</v>
      </c>
      <c r="BG269" s="192">
        <f>IF(N269="zákl. přenesená",J269,0)</f>
        <v>0</v>
      </c>
      <c r="BH269" s="192">
        <f>IF(N269="sníž. přenesená",J269,0)</f>
        <v>0</v>
      </c>
      <c r="BI269" s="192">
        <f>IF(N269="nulová",J269,0)</f>
        <v>0</v>
      </c>
      <c r="BJ269" s="23" t="s">
        <v>80</v>
      </c>
      <c r="BK269" s="192">
        <f>ROUND(I269*H269,2)</f>
        <v>0</v>
      </c>
      <c r="BL269" s="23" t="s">
        <v>278</v>
      </c>
      <c r="BM269" s="23" t="s">
        <v>966</v>
      </c>
    </row>
    <row r="270" spans="2:65" s="11" customFormat="1" ht="29.85" customHeight="1">
      <c r="B270" s="166"/>
      <c r="D270" s="177" t="s">
        <v>72</v>
      </c>
      <c r="E270" s="178" t="s">
        <v>628</v>
      </c>
      <c r="F270" s="178" t="s">
        <v>629</v>
      </c>
      <c r="I270" s="169"/>
      <c r="J270" s="179">
        <f>BK270</f>
        <v>0</v>
      </c>
      <c r="L270" s="166"/>
      <c r="M270" s="171"/>
      <c r="N270" s="172"/>
      <c r="O270" s="172"/>
      <c r="P270" s="173">
        <f>SUM(P271:P282)</f>
        <v>0</v>
      </c>
      <c r="Q270" s="172"/>
      <c r="R270" s="173">
        <f>SUM(R271:R282)</f>
        <v>0</v>
      </c>
      <c r="S270" s="172"/>
      <c r="T270" s="174">
        <f>SUM(T271:T282)</f>
        <v>0</v>
      </c>
      <c r="AR270" s="167" t="s">
        <v>82</v>
      </c>
      <c r="AT270" s="175" t="s">
        <v>72</v>
      </c>
      <c r="AU270" s="175" t="s">
        <v>80</v>
      </c>
      <c r="AY270" s="167" t="s">
        <v>246</v>
      </c>
      <c r="BK270" s="176">
        <f>SUM(BK271:BK282)</f>
        <v>0</v>
      </c>
    </row>
    <row r="271" spans="2:65" s="1" customFormat="1" ht="31.5" customHeight="1">
      <c r="B271" s="180"/>
      <c r="C271" s="181" t="s">
        <v>968</v>
      </c>
      <c r="D271" s="181" t="s">
        <v>249</v>
      </c>
      <c r="E271" s="182" t="s">
        <v>630</v>
      </c>
      <c r="F271" s="183" t="s">
        <v>631</v>
      </c>
      <c r="G271" s="184" t="s">
        <v>376</v>
      </c>
      <c r="H271" s="185">
        <v>199.4</v>
      </c>
      <c r="I271" s="186"/>
      <c r="J271" s="187">
        <f t="shared" ref="J271:J279" si="80">ROUND(I271*H271,2)</f>
        <v>0</v>
      </c>
      <c r="K271" s="183" t="s">
        <v>5</v>
      </c>
      <c r="L271" s="40"/>
      <c r="M271" s="188" t="s">
        <v>5</v>
      </c>
      <c r="N271" s="189" t="s">
        <v>44</v>
      </c>
      <c r="O271" s="41"/>
      <c r="P271" s="190">
        <f t="shared" ref="P271:P279" si="81">O271*H271</f>
        <v>0</v>
      </c>
      <c r="Q271" s="190">
        <v>0</v>
      </c>
      <c r="R271" s="190">
        <f t="shared" ref="R271:R279" si="82">Q271*H271</f>
        <v>0</v>
      </c>
      <c r="S271" s="190">
        <v>0</v>
      </c>
      <c r="T271" s="191">
        <f t="shared" ref="T271:T279" si="83">S271*H271</f>
        <v>0</v>
      </c>
      <c r="AR271" s="23" t="s">
        <v>278</v>
      </c>
      <c r="AT271" s="23" t="s">
        <v>249</v>
      </c>
      <c r="AU271" s="23" t="s">
        <v>82</v>
      </c>
      <c r="AY271" s="23" t="s">
        <v>246</v>
      </c>
      <c r="BE271" s="192">
        <f t="shared" ref="BE271:BE279" si="84">IF(N271="základní",J271,0)</f>
        <v>0</v>
      </c>
      <c r="BF271" s="192">
        <f t="shared" ref="BF271:BF279" si="85">IF(N271="snížená",J271,0)</f>
        <v>0</v>
      </c>
      <c r="BG271" s="192">
        <f t="shared" ref="BG271:BG279" si="86">IF(N271="zákl. přenesená",J271,0)</f>
        <v>0</v>
      </c>
      <c r="BH271" s="192">
        <f t="shared" ref="BH271:BH279" si="87">IF(N271="sníž. přenesená",J271,0)</f>
        <v>0</v>
      </c>
      <c r="BI271" s="192">
        <f t="shared" ref="BI271:BI279" si="88">IF(N271="nulová",J271,0)</f>
        <v>0</v>
      </c>
      <c r="BJ271" s="23" t="s">
        <v>80</v>
      </c>
      <c r="BK271" s="192">
        <f t="shared" ref="BK271:BK279" si="89">ROUND(I271*H271,2)</f>
        <v>0</v>
      </c>
      <c r="BL271" s="23" t="s">
        <v>278</v>
      </c>
      <c r="BM271" s="23" t="s">
        <v>971</v>
      </c>
    </row>
    <row r="272" spans="2:65" s="1" customFormat="1" ht="22.5" customHeight="1">
      <c r="B272" s="180"/>
      <c r="C272" s="181" t="s">
        <v>581</v>
      </c>
      <c r="D272" s="181" t="s">
        <v>249</v>
      </c>
      <c r="E272" s="182" t="s">
        <v>634</v>
      </c>
      <c r="F272" s="183" t="s">
        <v>635</v>
      </c>
      <c r="G272" s="184" t="s">
        <v>376</v>
      </c>
      <c r="H272" s="185">
        <v>376.7</v>
      </c>
      <c r="I272" s="186"/>
      <c r="J272" s="187">
        <f t="shared" si="80"/>
        <v>0</v>
      </c>
      <c r="K272" s="183" t="s">
        <v>253</v>
      </c>
      <c r="L272" s="40"/>
      <c r="M272" s="188" t="s">
        <v>5</v>
      </c>
      <c r="N272" s="189" t="s">
        <v>44</v>
      </c>
      <c r="O272" s="41"/>
      <c r="P272" s="190">
        <f t="shared" si="81"/>
        <v>0</v>
      </c>
      <c r="Q272" s="190">
        <v>0</v>
      </c>
      <c r="R272" s="190">
        <f t="shared" si="82"/>
        <v>0</v>
      </c>
      <c r="S272" s="190">
        <v>0</v>
      </c>
      <c r="T272" s="191">
        <f t="shared" si="83"/>
        <v>0</v>
      </c>
      <c r="AR272" s="23" t="s">
        <v>278</v>
      </c>
      <c r="AT272" s="23" t="s">
        <v>249</v>
      </c>
      <c r="AU272" s="23" t="s">
        <v>82</v>
      </c>
      <c r="AY272" s="23" t="s">
        <v>246</v>
      </c>
      <c r="BE272" s="192">
        <f t="shared" si="84"/>
        <v>0</v>
      </c>
      <c r="BF272" s="192">
        <f t="shared" si="85"/>
        <v>0</v>
      </c>
      <c r="BG272" s="192">
        <f t="shared" si="86"/>
        <v>0</v>
      </c>
      <c r="BH272" s="192">
        <f t="shared" si="87"/>
        <v>0</v>
      </c>
      <c r="BI272" s="192">
        <f t="shared" si="88"/>
        <v>0</v>
      </c>
      <c r="BJ272" s="23" t="s">
        <v>80</v>
      </c>
      <c r="BK272" s="192">
        <f t="shared" si="89"/>
        <v>0</v>
      </c>
      <c r="BL272" s="23" t="s">
        <v>278</v>
      </c>
      <c r="BM272" s="23" t="s">
        <v>974</v>
      </c>
    </row>
    <row r="273" spans="2:65" s="1" customFormat="1" ht="22.5" customHeight="1">
      <c r="B273" s="180"/>
      <c r="C273" s="181" t="s">
        <v>975</v>
      </c>
      <c r="D273" s="181" t="s">
        <v>249</v>
      </c>
      <c r="E273" s="182" t="s">
        <v>637</v>
      </c>
      <c r="F273" s="183" t="s">
        <v>638</v>
      </c>
      <c r="G273" s="184" t="s">
        <v>376</v>
      </c>
      <c r="H273" s="185">
        <v>376.7</v>
      </c>
      <c r="I273" s="186"/>
      <c r="J273" s="187">
        <f t="shared" si="80"/>
        <v>0</v>
      </c>
      <c r="K273" s="183" t="s">
        <v>253</v>
      </c>
      <c r="L273" s="40"/>
      <c r="M273" s="188" t="s">
        <v>5</v>
      </c>
      <c r="N273" s="189" t="s">
        <v>44</v>
      </c>
      <c r="O273" s="41"/>
      <c r="P273" s="190">
        <f t="shared" si="81"/>
        <v>0</v>
      </c>
      <c r="Q273" s="190">
        <v>0</v>
      </c>
      <c r="R273" s="190">
        <f t="shared" si="82"/>
        <v>0</v>
      </c>
      <c r="S273" s="190">
        <v>0</v>
      </c>
      <c r="T273" s="191">
        <f t="shared" si="83"/>
        <v>0</v>
      </c>
      <c r="AR273" s="23" t="s">
        <v>278</v>
      </c>
      <c r="AT273" s="23" t="s">
        <v>249</v>
      </c>
      <c r="AU273" s="23" t="s">
        <v>82</v>
      </c>
      <c r="AY273" s="23" t="s">
        <v>246</v>
      </c>
      <c r="BE273" s="192">
        <f t="shared" si="84"/>
        <v>0</v>
      </c>
      <c r="BF273" s="192">
        <f t="shared" si="85"/>
        <v>0</v>
      </c>
      <c r="BG273" s="192">
        <f t="shared" si="86"/>
        <v>0</v>
      </c>
      <c r="BH273" s="192">
        <f t="shared" si="87"/>
        <v>0</v>
      </c>
      <c r="BI273" s="192">
        <f t="shared" si="88"/>
        <v>0</v>
      </c>
      <c r="BJ273" s="23" t="s">
        <v>80</v>
      </c>
      <c r="BK273" s="192">
        <f t="shared" si="89"/>
        <v>0</v>
      </c>
      <c r="BL273" s="23" t="s">
        <v>278</v>
      </c>
      <c r="BM273" s="23" t="s">
        <v>978</v>
      </c>
    </row>
    <row r="274" spans="2:65" s="1" customFormat="1" ht="22.5" customHeight="1">
      <c r="B274" s="180"/>
      <c r="C274" s="181" t="s">
        <v>583</v>
      </c>
      <c r="D274" s="181" t="s">
        <v>249</v>
      </c>
      <c r="E274" s="182" t="s">
        <v>1070</v>
      </c>
      <c r="F274" s="183" t="s">
        <v>1071</v>
      </c>
      <c r="G274" s="184" t="s">
        <v>376</v>
      </c>
      <c r="H274" s="185">
        <v>376.7</v>
      </c>
      <c r="I274" s="186"/>
      <c r="J274" s="187">
        <f t="shared" si="80"/>
        <v>0</v>
      </c>
      <c r="K274" s="183" t="s">
        <v>5</v>
      </c>
      <c r="L274" s="40"/>
      <c r="M274" s="188" t="s">
        <v>5</v>
      </c>
      <c r="N274" s="189" t="s">
        <v>44</v>
      </c>
      <c r="O274" s="41"/>
      <c r="P274" s="190">
        <f t="shared" si="81"/>
        <v>0</v>
      </c>
      <c r="Q274" s="190">
        <v>0</v>
      </c>
      <c r="R274" s="190">
        <f t="shared" si="82"/>
        <v>0</v>
      </c>
      <c r="S274" s="190">
        <v>0</v>
      </c>
      <c r="T274" s="191">
        <f t="shared" si="83"/>
        <v>0</v>
      </c>
      <c r="AR274" s="23" t="s">
        <v>278</v>
      </c>
      <c r="AT274" s="23" t="s">
        <v>249</v>
      </c>
      <c r="AU274" s="23" t="s">
        <v>82</v>
      </c>
      <c r="AY274" s="23" t="s">
        <v>246</v>
      </c>
      <c r="BE274" s="192">
        <f t="shared" si="84"/>
        <v>0</v>
      </c>
      <c r="BF274" s="192">
        <f t="shared" si="85"/>
        <v>0</v>
      </c>
      <c r="BG274" s="192">
        <f t="shared" si="86"/>
        <v>0</v>
      </c>
      <c r="BH274" s="192">
        <f t="shared" si="87"/>
        <v>0</v>
      </c>
      <c r="BI274" s="192">
        <f t="shared" si="88"/>
        <v>0</v>
      </c>
      <c r="BJ274" s="23" t="s">
        <v>80</v>
      </c>
      <c r="BK274" s="192">
        <f t="shared" si="89"/>
        <v>0</v>
      </c>
      <c r="BL274" s="23" t="s">
        <v>278</v>
      </c>
      <c r="BM274" s="23" t="s">
        <v>981</v>
      </c>
    </row>
    <row r="275" spans="2:65" s="1" customFormat="1" ht="22.5" customHeight="1">
      <c r="B275" s="180"/>
      <c r="C275" s="181" t="s">
        <v>982</v>
      </c>
      <c r="D275" s="181" t="s">
        <v>249</v>
      </c>
      <c r="E275" s="182" t="s">
        <v>641</v>
      </c>
      <c r="F275" s="183" t="s">
        <v>642</v>
      </c>
      <c r="G275" s="184" t="s">
        <v>376</v>
      </c>
      <c r="H275" s="185">
        <v>159.19999999999999</v>
      </c>
      <c r="I275" s="186"/>
      <c r="J275" s="187">
        <f t="shared" si="80"/>
        <v>0</v>
      </c>
      <c r="K275" s="183" t="s">
        <v>253</v>
      </c>
      <c r="L275" s="40"/>
      <c r="M275" s="188" t="s">
        <v>5</v>
      </c>
      <c r="N275" s="189" t="s">
        <v>44</v>
      </c>
      <c r="O275" s="41"/>
      <c r="P275" s="190">
        <f t="shared" si="81"/>
        <v>0</v>
      </c>
      <c r="Q275" s="190">
        <v>0</v>
      </c>
      <c r="R275" s="190">
        <f t="shared" si="82"/>
        <v>0</v>
      </c>
      <c r="S275" s="190">
        <v>0</v>
      </c>
      <c r="T275" s="191">
        <f t="shared" si="83"/>
        <v>0</v>
      </c>
      <c r="AR275" s="23" t="s">
        <v>278</v>
      </c>
      <c r="AT275" s="23" t="s">
        <v>249</v>
      </c>
      <c r="AU275" s="23" t="s">
        <v>82</v>
      </c>
      <c r="AY275" s="23" t="s">
        <v>246</v>
      </c>
      <c r="BE275" s="192">
        <f t="shared" si="84"/>
        <v>0</v>
      </c>
      <c r="BF275" s="192">
        <f t="shared" si="85"/>
        <v>0</v>
      </c>
      <c r="BG275" s="192">
        <f t="shared" si="86"/>
        <v>0</v>
      </c>
      <c r="BH275" s="192">
        <f t="shared" si="87"/>
        <v>0</v>
      </c>
      <c r="BI275" s="192">
        <f t="shared" si="88"/>
        <v>0</v>
      </c>
      <c r="BJ275" s="23" t="s">
        <v>80</v>
      </c>
      <c r="BK275" s="192">
        <f t="shared" si="89"/>
        <v>0</v>
      </c>
      <c r="BL275" s="23" t="s">
        <v>278</v>
      </c>
      <c r="BM275" s="23" t="s">
        <v>985</v>
      </c>
    </row>
    <row r="276" spans="2:65" s="1" customFormat="1" ht="22.5" customHeight="1">
      <c r="B276" s="180"/>
      <c r="C276" s="181" t="s">
        <v>587</v>
      </c>
      <c r="D276" s="181" t="s">
        <v>249</v>
      </c>
      <c r="E276" s="182" t="s">
        <v>1086</v>
      </c>
      <c r="F276" s="183" t="s">
        <v>1087</v>
      </c>
      <c r="G276" s="184" t="s">
        <v>376</v>
      </c>
      <c r="H276" s="185">
        <v>376.7</v>
      </c>
      <c r="I276" s="186"/>
      <c r="J276" s="187">
        <f t="shared" si="80"/>
        <v>0</v>
      </c>
      <c r="K276" s="183" t="s">
        <v>253</v>
      </c>
      <c r="L276" s="40"/>
      <c r="M276" s="188" t="s">
        <v>5</v>
      </c>
      <c r="N276" s="189" t="s">
        <v>44</v>
      </c>
      <c r="O276" s="41"/>
      <c r="P276" s="190">
        <f t="shared" si="81"/>
        <v>0</v>
      </c>
      <c r="Q276" s="190">
        <v>0</v>
      </c>
      <c r="R276" s="190">
        <f t="shared" si="82"/>
        <v>0</v>
      </c>
      <c r="S276" s="190">
        <v>0</v>
      </c>
      <c r="T276" s="191">
        <f t="shared" si="83"/>
        <v>0</v>
      </c>
      <c r="AR276" s="23" t="s">
        <v>278</v>
      </c>
      <c r="AT276" s="23" t="s">
        <v>249</v>
      </c>
      <c r="AU276" s="23" t="s">
        <v>82</v>
      </c>
      <c r="AY276" s="23" t="s">
        <v>246</v>
      </c>
      <c r="BE276" s="192">
        <f t="shared" si="84"/>
        <v>0</v>
      </c>
      <c r="BF276" s="192">
        <f t="shared" si="85"/>
        <v>0</v>
      </c>
      <c r="BG276" s="192">
        <f t="shared" si="86"/>
        <v>0</v>
      </c>
      <c r="BH276" s="192">
        <f t="shared" si="87"/>
        <v>0</v>
      </c>
      <c r="BI276" s="192">
        <f t="shared" si="88"/>
        <v>0</v>
      </c>
      <c r="BJ276" s="23" t="s">
        <v>80</v>
      </c>
      <c r="BK276" s="192">
        <f t="shared" si="89"/>
        <v>0</v>
      </c>
      <c r="BL276" s="23" t="s">
        <v>278</v>
      </c>
      <c r="BM276" s="23" t="s">
        <v>990</v>
      </c>
    </row>
    <row r="277" spans="2:65" s="1" customFormat="1" ht="31.5" customHeight="1">
      <c r="B277" s="180"/>
      <c r="C277" s="216" t="s">
        <v>991</v>
      </c>
      <c r="D277" s="216" t="s">
        <v>549</v>
      </c>
      <c r="E277" s="217" t="s">
        <v>1090</v>
      </c>
      <c r="F277" s="218" t="s">
        <v>1091</v>
      </c>
      <c r="G277" s="219" t="s">
        <v>376</v>
      </c>
      <c r="H277" s="220">
        <v>414.37</v>
      </c>
      <c r="I277" s="221"/>
      <c r="J277" s="222">
        <f t="shared" si="80"/>
        <v>0</v>
      </c>
      <c r="K277" s="218" t="s">
        <v>5</v>
      </c>
      <c r="L277" s="223"/>
      <c r="M277" s="224" t="s">
        <v>5</v>
      </c>
      <c r="N277" s="225" t="s">
        <v>44</v>
      </c>
      <c r="O277" s="41"/>
      <c r="P277" s="190">
        <f t="shared" si="81"/>
        <v>0</v>
      </c>
      <c r="Q277" s="190">
        <v>0</v>
      </c>
      <c r="R277" s="190">
        <f t="shared" si="82"/>
        <v>0</v>
      </c>
      <c r="S277" s="190">
        <v>0</v>
      </c>
      <c r="T277" s="191">
        <f t="shared" si="83"/>
        <v>0</v>
      </c>
      <c r="AR277" s="23" t="s">
        <v>309</v>
      </c>
      <c r="AT277" s="23" t="s">
        <v>549</v>
      </c>
      <c r="AU277" s="23" t="s">
        <v>82</v>
      </c>
      <c r="AY277" s="23" t="s">
        <v>246</v>
      </c>
      <c r="BE277" s="192">
        <f t="shared" si="84"/>
        <v>0</v>
      </c>
      <c r="BF277" s="192">
        <f t="shared" si="85"/>
        <v>0</v>
      </c>
      <c r="BG277" s="192">
        <f t="shared" si="86"/>
        <v>0</v>
      </c>
      <c r="BH277" s="192">
        <f t="shared" si="87"/>
        <v>0</v>
      </c>
      <c r="BI277" s="192">
        <f t="shared" si="88"/>
        <v>0</v>
      </c>
      <c r="BJ277" s="23" t="s">
        <v>80</v>
      </c>
      <c r="BK277" s="192">
        <f t="shared" si="89"/>
        <v>0</v>
      </c>
      <c r="BL277" s="23" t="s">
        <v>278</v>
      </c>
      <c r="BM277" s="23" t="s">
        <v>994</v>
      </c>
    </row>
    <row r="278" spans="2:65" s="1" customFormat="1" ht="22.5" customHeight="1">
      <c r="B278" s="180"/>
      <c r="C278" s="181" t="s">
        <v>593</v>
      </c>
      <c r="D278" s="181" t="s">
        <v>249</v>
      </c>
      <c r="E278" s="182" t="s">
        <v>1098</v>
      </c>
      <c r="F278" s="183" t="s">
        <v>1099</v>
      </c>
      <c r="G278" s="184" t="s">
        <v>423</v>
      </c>
      <c r="H278" s="185">
        <v>320.35000000000002</v>
      </c>
      <c r="I278" s="186"/>
      <c r="J278" s="187">
        <f t="shared" si="80"/>
        <v>0</v>
      </c>
      <c r="K278" s="183" t="s">
        <v>253</v>
      </c>
      <c r="L278" s="40"/>
      <c r="M278" s="188" t="s">
        <v>5</v>
      </c>
      <c r="N278" s="189" t="s">
        <v>44</v>
      </c>
      <c r="O278" s="41"/>
      <c r="P278" s="190">
        <f t="shared" si="81"/>
        <v>0</v>
      </c>
      <c r="Q278" s="190">
        <v>0</v>
      </c>
      <c r="R278" s="190">
        <f t="shared" si="82"/>
        <v>0</v>
      </c>
      <c r="S278" s="190">
        <v>0</v>
      </c>
      <c r="T278" s="191">
        <f t="shared" si="83"/>
        <v>0</v>
      </c>
      <c r="AR278" s="23" t="s">
        <v>278</v>
      </c>
      <c r="AT278" s="23" t="s">
        <v>249</v>
      </c>
      <c r="AU278" s="23" t="s">
        <v>82</v>
      </c>
      <c r="AY278" s="23" t="s">
        <v>246</v>
      </c>
      <c r="BE278" s="192">
        <f t="shared" si="84"/>
        <v>0</v>
      </c>
      <c r="BF278" s="192">
        <f t="shared" si="85"/>
        <v>0</v>
      </c>
      <c r="BG278" s="192">
        <f t="shared" si="86"/>
        <v>0</v>
      </c>
      <c r="BH278" s="192">
        <f t="shared" si="87"/>
        <v>0</v>
      </c>
      <c r="BI278" s="192">
        <f t="shared" si="88"/>
        <v>0</v>
      </c>
      <c r="BJ278" s="23" t="s">
        <v>80</v>
      </c>
      <c r="BK278" s="192">
        <f t="shared" si="89"/>
        <v>0</v>
      </c>
      <c r="BL278" s="23" t="s">
        <v>278</v>
      </c>
      <c r="BM278" s="23" t="s">
        <v>997</v>
      </c>
    </row>
    <row r="279" spans="2:65" s="1" customFormat="1" ht="22.5" customHeight="1">
      <c r="B279" s="180"/>
      <c r="C279" s="216" t="s">
        <v>998</v>
      </c>
      <c r="D279" s="216" t="s">
        <v>549</v>
      </c>
      <c r="E279" s="217" t="s">
        <v>1101</v>
      </c>
      <c r="F279" s="218" t="s">
        <v>1102</v>
      </c>
      <c r="G279" s="219" t="s">
        <v>423</v>
      </c>
      <c r="H279" s="220">
        <v>336.36799999999999</v>
      </c>
      <c r="I279" s="221"/>
      <c r="J279" s="222">
        <f t="shared" si="80"/>
        <v>0</v>
      </c>
      <c r="K279" s="218" t="s">
        <v>5</v>
      </c>
      <c r="L279" s="223"/>
      <c r="M279" s="224" t="s">
        <v>5</v>
      </c>
      <c r="N279" s="225" t="s">
        <v>44</v>
      </c>
      <c r="O279" s="41"/>
      <c r="P279" s="190">
        <f t="shared" si="81"/>
        <v>0</v>
      </c>
      <c r="Q279" s="190">
        <v>0</v>
      </c>
      <c r="R279" s="190">
        <f t="shared" si="82"/>
        <v>0</v>
      </c>
      <c r="S279" s="190">
        <v>0</v>
      </c>
      <c r="T279" s="191">
        <f t="shared" si="83"/>
        <v>0</v>
      </c>
      <c r="AR279" s="23" t="s">
        <v>309</v>
      </c>
      <c r="AT279" s="23" t="s">
        <v>549</v>
      </c>
      <c r="AU279" s="23" t="s">
        <v>82</v>
      </c>
      <c r="AY279" s="23" t="s">
        <v>246</v>
      </c>
      <c r="BE279" s="192">
        <f t="shared" si="84"/>
        <v>0</v>
      </c>
      <c r="BF279" s="192">
        <f t="shared" si="85"/>
        <v>0</v>
      </c>
      <c r="BG279" s="192">
        <f t="shared" si="86"/>
        <v>0</v>
      </c>
      <c r="BH279" s="192">
        <f t="shared" si="87"/>
        <v>0</v>
      </c>
      <c r="BI279" s="192">
        <f t="shared" si="88"/>
        <v>0</v>
      </c>
      <c r="BJ279" s="23" t="s">
        <v>80</v>
      </c>
      <c r="BK279" s="192">
        <f t="shared" si="89"/>
        <v>0</v>
      </c>
      <c r="BL279" s="23" t="s">
        <v>278</v>
      </c>
      <c r="BM279" s="23" t="s">
        <v>1001</v>
      </c>
    </row>
    <row r="280" spans="2:65" s="12" customFormat="1" ht="13.5">
      <c r="B280" s="197"/>
      <c r="D280" s="198" t="s">
        <v>364</v>
      </c>
      <c r="E280" s="199" t="s">
        <v>5</v>
      </c>
      <c r="F280" s="200" t="s">
        <v>1467</v>
      </c>
      <c r="H280" s="201">
        <v>336.36799999999999</v>
      </c>
      <c r="I280" s="202"/>
      <c r="L280" s="197"/>
      <c r="M280" s="203"/>
      <c r="N280" s="204"/>
      <c r="O280" s="204"/>
      <c r="P280" s="204"/>
      <c r="Q280" s="204"/>
      <c r="R280" s="204"/>
      <c r="S280" s="204"/>
      <c r="T280" s="205"/>
      <c r="AT280" s="199" t="s">
        <v>364</v>
      </c>
      <c r="AU280" s="199" t="s">
        <v>82</v>
      </c>
      <c r="AV280" s="12" t="s">
        <v>82</v>
      </c>
      <c r="AW280" s="12" t="s">
        <v>36</v>
      </c>
      <c r="AX280" s="12" t="s">
        <v>73</v>
      </c>
      <c r="AY280" s="199" t="s">
        <v>246</v>
      </c>
    </row>
    <row r="281" spans="2:65" s="13" customFormat="1" ht="13.5">
      <c r="B281" s="206"/>
      <c r="D281" s="207" t="s">
        <v>364</v>
      </c>
      <c r="E281" s="208" t="s">
        <v>5</v>
      </c>
      <c r="F281" s="209" t="s">
        <v>366</v>
      </c>
      <c r="H281" s="210">
        <v>336.36799999999999</v>
      </c>
      <c r="I281" s="211"/>
      <c r="L281" s="206"/>
      <c r="M281" s="212"/>
      <c r="N281" s="213"/>
      <c r="O281" s="213"/>
      <c r="P281" s="213"/>
      <c r="Q281" s="213"/>
      <c r="R281" s="213"/>
      <c r="S281" s="213"/>
      <c r="T281" s="214"/>
      <c r="AT281" s="215" t="s">
        <v>364</v>
      </c>
      <c r="AU281" s="215" t="s">
        <v>82</v>
      </c>
      <c r="AV281" s="13" t="s">
        <v>254</v>
      </c>
      <c r="AW281" s="13" t="s">
        <v>36</v>
      </c>
      <c r="AX281" s="13" t="s">
        <v>80</v>
      </c>
      <c r="AY281" s="215" t="s">
        <v>246</v>
      </c>
    </row>
    <row r="282" spans="2:65" s="1" customFormat="1" ht="22.5" customHeight="1">
      <c r="B282" s="180"/>
      <c r="C282" s="181" t="s">
        <v>596</v>
      </c>
      <c r="D282" s="181" t="s">
        <v>249</v>
      </c>
      <c r="E282" s="182" t="s">
        <v>1334</v>
      </c>
      <c r="F282" s="183" t="s">
        <v>1335</v>
      </c>
      <c r="G282" s="184" t="s">
        <v>586</v>
      </c>
      <c r="H282" s="230"/>
      <c r="I282" s="186"/>
      <c r="J282" s="187">
        <f>ROUND(I282*H282,2)</f>
        <v>0</v>
      </c>
      <c r="K282" s="183" t="s">
        <v>253</v>
      </c>
      <c r="L282" s="40"/>
      <c r="M282" s="188" t="s">
        <v>5</v>
      </c>
      <c r="N282" s="189" t="s">
        <v>44</v>
      </c>
      <c r="O282" s="41"/>
      <c r="P282" s="190">
        <f>O282*H282</f>
        <v>0</v>
      </c>
      <c r="Q282" s="190">
        <v>0</v>
      </c>
      <c r="R282" s="190">
        <f>Q282*H282</f>
        <v>0</v>
      </c>
      <c r="S282" s="190">
        <v>0</v>
      </c>
      <c r="T282" s="191">
        <f>S282*H282</f>
        <v>0</v>
      </c>
      <c r="AR282" s="23" t="s">
        <v>278</v>
      </c>
      <c r="AT282" s="23" t="s">
        <v>249</v>
      </c>
      <c r="AU282" s="23" t="s">
        <v>82</v>
      </c>
      <c r="AY282" s="23" t="s">
        <v>246</v>
      </c>
      <c r="BE282" s="192">
        <f>IF(N282="základní",J282,0)</f>
        <v>0</v>
      </c>
      <c r="BF282" s="192">
        <f>IF(N282="snížená",J282,0)</f>
        <v>0</v>
      </c>
      <c r="BG282" s="192">
        <f>IF(N282="zákl. přenesená",J282,0)</f>
        <v>0</v>
      </c>
      <c r="BH282" s="192">
        <f>IF(N282="sníž. přenesená",J282,0)</f>
        <v>0</v>
      </c>
      <c r="BI282" s="192">
        <f>IF(N282="nulová",J282,0)</f>
        <v>0</v>
      </c>
      <c r="BJ282" s="23" t="s">
        <v>80</v>
      </c>
      <c r="BK282" s="192">
        <f>ROUND(I282*H282,2)</f>
        <v>0</v>
      </c>
      <c r="BL282" s="23" t="s">
        <v>278</v>
      </c>
      <c r="BM282" s="23" t="s">
        <v>1006</v>
      </c>
    </row>
    <row r="283" spans="2:65" s="11" customFormat="1" ht="29.85" customHeight="1">
      <c r="B283" s="166"/>
      <c r="D283" s="177" t="s">
        <v>72</v>
      </c>
      <c r="E283" s="178" t="s">
        <v>1128</v>
      </c>
      <c r="F283" s="178" t="s">
        <v>1129</v>
      </c>
      <c r="I283" s="169"/>
      <c r="J283" s="179">
        <f>BK283</f>
        <v>0</v>
      </c>
      <c r="L283" s="166"/>
      <c r="M283" s="171"/>
      <c r="N283" s="172"/>
      <c r="O283" s="172"/>
      <c r="P283" s="173">
        <f>SUM(P284:P294)</f>
        <v>0</v>
      </c>
      <c r="Q283" s="172"/>
      <c r="R283" s="173">
        <f>SUM(R284:R294)</f>
        <v>0</v>
      </c>
      <c r="S283" s="172"/>
      <c r="T283" s="174">
        <f>SUM(T284:T294)</f>
        <v>0</v>
      </c>
      <c r="AR283" s="167" t="s">
        <v>82</v>
      </c>
      <c r="AT283" s="175" t="s">
        <v>72</v>
      </c>
      <c r="AU283" s="175" t="s">
        <v>80</v>
      </c>
      <c r="AY283" s="167" t="s">
        <v>246</v>
      </c>
      <c r="BK283" s="176">
        <f>SUM(BK284:BK294)</f>
        <v>0</v>
      </c>
    </row>
    <row r="284" spans="2:65" s="1" customFormat="1" ht="31.5" customHeight="1">
      <c r="B284" s="180"/>
      <c r="C284" s="181" t="s">
        <v>1007</v>
      </c>
      <c r="D284" s="181" t="s">
        <v>249</v>
      </c>
      <c r="E284" s="182" t="s">
        <v>1205</v>
      </c>
      <c r="F284" s="183" t="s">
        <v>1206</v>
      </c>
      <c r="G284" s="184" t="s">
        <v>376</v>
      </c>
      <c r="H284" s="185">
        <v>6</v>
      </c>
      <c r="I284" s="186"/>
      <c r="J284" s="187">
        <f>ROUND(I284*H284,2)</f>
        <v>0</v>
      </c>
      <c r="K284" s="183" t="s">
        <v>253</v>
      </c>
      <c r="L284" s="40"/>
      <c r="M284" s="188" t="s">
        <v>5</v>
      </c>
      <c r="N284" s="189" t="s">
        <v>44</v>
      </c>
      <c r="O284" s="41"/>
      <c r="P284" s="190">
        <f>O284*H284</f>
        <v>0</v>
      </c>
      <c r="Q284" s="190">
        <v>0</v>
      </c>
      <c r="R284" s="190">
        <f>Q284*H284</f>
        <v>0</v>
      </c>
      <c r="S284" s="190">
        <v>0</v>
      </c>
      <c r="T284" s="191">
        <f>S284*H284</f>
        <v>0</v>
      </c>
      <c r="AR284" s="23" t="s">
        <v>278</v>
      </c>
      <c r="AT284" s="23" t="s">
        <v>249</v>
      </c>
      <c r="AU284" s="23" t="s">
        <v>82</v>
      </c>
      <c r="AY284" s="23" t="s">
        <v>246</v>
      </c>
      <c r="BE284" s="192">
        <f>IF(N284="základní",J284,0)</f>
        <v>0</v>
      </c>
      <c r="BF284" s="192">
        <f>IF(N284="snížená",J284,0)</f>
        <v>0</v>
      </c>
      <c r="BG284" s="192">
        <f>IF(N284="zákl. přenesená",J284,0)</f>
        <v>0</v>
      </c>
      <c r="BH284" s="192">
        <f>IF(N284="sníž. přenesená",J284,0)</f>
        <v>0</v>
      </c>
      <c r="BI284" s="192">
        <f>IF(N284="nulová",J284,0)</f>
        <v>0</v>
      </c>
      <c r="BJ284" s="23" t="s">
        <v>80</v>
      </c>
      <c r="BK284" s="192">
        <f>ROUND(I284*H284,2)</f>
        <v>0</v>
      </c>
      <c r="BL284" s="23" t="s">
        <v>278</v>
      </c>
      <c r="BM284" s="23" t="s">
        <v>1010</v>
      </c>
    </row>
    <row r="285" spans="2:65" s="1" customFormat="1" ht="22.5" customHeight="1">
      <c r="B285" s="180"/>
      <c r="C285" s="216" t="s">
        <v>602</v>
      </c>
      <c r="D285" s="216" t="s">
        <v>549</v>
      </c>
      <c r="E285" s="217" t="s">
        <v>1207</v>
      </c>
      <c r="F285" s="218" t="s">
        <v>1208</v>
      </c>
      <c r="G285" s="219" t="s">
        <v>376</v>
      </c>
      <c r="H285" s="220">
        <v>6.6</v>
      </c>
      <c r="I285" s="221"/>
      <c r="J285" s="222">
        <f>ROUND(I285*H285,2)</f>
        <v>0</v>
      </c>
      <c r="K285" s="218" t="s">
        <v>5</v>
      </c>
      <c r="L285" s="223"/>
      <c r="M285" s="224" t="s">
        <v>5</v>
      </c>
      <c r="N285" s="225" t="s">
        <v>44</v>
      </c>
      <c r="O285" s="41"/>
      <c r="P285" s="190">
        <f>O285*H285</f>
        <v>0</v>
      </c>
      <c r="Q285" s="190">
        <v>0</v>
      </c>
      <c r="R285" s="190">
        <f>Q285*H285</f>
        <v>0</v>
      </c>
      <c r="S285" s="190">
        <v>0</v>
      </c>
      <c r="T285" s="191">
        <f>S285*H285</f>
        <v>0</v>
      </c>
      <c r="AR285" s="23" t="s">
        <v>309</v>
      </c>
      <c r="AT285" s="23" t="s">
        <v>549</v>
      </c>
      <c r="AU285" s="23" t="s">
        <v>82</v>
      </c>
      <c r="AY285" s="23" t="s">
        <v>246</v>
      </c>
      <c r="BE285" s="192">
        <f>IF(N285="základní",J285,0)</f>
        <v>0</v>
      </c>
      <c r="BF285" s="192">
        <f>IF(N285="snížená",J285,0)</f>
        <v>0</v>
      </c>
      <c r="BG285" s="192">
        <f>IF(N285="zákl. přenesená",J285,0)</f>
        <v>0</v>
      </c>
      <c r="BH285" s="192">
        <f>IF(N285="sníž. přenesená",J285,0)</f>
        <v>0</v>
      </c>
      <c r="BI285" s="192">
        <f>IF(N285="nulová",J285,0)</f>
        <v>0</v>
      </c>
      <c r="BJ285" s="23" t="s">
        <v>80</v>
      </c>
      <c r="BK285" s="192">
        <f>ROUND(I285*H285,2)</f>
        <v>0</v>
      </c>
      <c r="BL285" s="23" t="s">
        <v>278</v>
      </c>
      <c r="BM285" s="23" t="s">
        <v>1014</v>
      </c>
    </row>
    <row r="286" spans="2:65" s="1" customFormat="1" ht="31.5" customHeight="1">
      <c r="B286" s="180"/>
      <c r="C286" s="181" t="s">
        <v>1015</v>
      </c>
      <c r="D286" s="181" t="s">
        <v>249</v>
      </c>
      <c r="E286" s="182" t="s">
        <v>1130</v>
      </c>
      <c r="F286" s="183" t="s">
        <v>1131</v>
      </c>
      <c r="G286" s="184" t="s">
        <v>376</v>
      </c>
      <c r="H286" s="185">
        <v>98.08</v>
      </c>
      <c r="I286" s="186"/>
      <c r="J286" s="187">
        <f>ROUND(I286*H286,2)</f>
        <v>0</v>
      </c>
      <c r="K286" s="183" t="s">
        <v>253</v>
      </c>
      <c r="L286" s="40"/>
      <c r="M286" s="188" t="s">
        <v>5</v>
      </c>
      <c r="N286" s="189" t="s">
        <v>44</v>
      </c>
      <c r="O286" s="41"/>
      <c r="P286" s="190">
        <f>O286*H286</f>
        <v>0</v>
      </c>
      <c r="Q286" s="190">
        <v>0</v>
      </c>
      <c r="R286" s="190">
        <f>Q286*H286</f>
        <v>0</v>
      </c>
      <c r="S286" s="190">
        <v>0</v>
      </c>
      <c r="T286" s="191">
        <f>S286*H286</f>
        <v>0</v>
      </c>
      <c r="AR286" s="23" t="s">
        <v>278</v>
      </c>
      <c r="AT286" s="23" t="s">
        <v>249</v>
      </c>
      <c r="AU286" s="23" t="s">
        <v>82</v>
      </c>
      <c r="AY286" s="23" t="s">
        <v>246</v>
      </c>
      <c r="BE286" s="192">
        <f>IF(N286="základní",J286,0)</f>
        <v>0</v>
      </c>
      <c r="BF286" s="192">
        <f>IF(N286="snížená",J286,0)</f>
        <v>0</v>
      </c>
      <c r="BG286" s="192">
        <f>IF(N286="zákl. přenesená",J286,0)</f>
        <v>0</v>
      </c>
      <c r="BH286" s="192">
        <f>IF(N286="sníž. přenesená",J286,0)</f>
        <v>0</v>
      </c>
      <c r="BI286" s="192">
        <f>IF(N286="nulová",J286,0)</f>
        <v>0</v>
      </c>
      <c r="BJ286" s="23" t="s">
        <v>80</v>
      </c>
      <c r="BK286" s="192">
        <f>ROUND(I286*H286,2)</f>
        <v>0</v>
      </c>
      <c r="BL286" s="23" t="s">
        <v>278</v>
      </c>
      <c r="BM286" s="23" t="s">
        <v>1018</v>
      </c>
    </row>
    <row r="287" spans="2:65" s="1" customFormat="1" ht="31.5" customHeight="1">
      <c r="B287" s="180"/>
      <c r="C287" s="216" t="s">
        <v>605</v>
      </c>
      <c r="D287" s="216" t="s">
        <v>549</v>
      </c>
      <c r="E287" s="217" t="s">
        <v>1134</v>
      </c>
      <c r="F287" s="218" t="s">
        <v>1135</v>
      </c>
      <c r="G287" s="219" t="s">
        <v>376</v>
      </c>
      <c r="H287" s="220">
        <v>102.619</v>
      </c>
      <c r="I287" s="221"/>
      <c r="J287" s="222">
        <f>ROUND(I287*H287,2)</f>
        <v>0</v>
      </c>
      <c r="K287" s="218" t="s">
        <v>5</v>
      </c>
      <c r="L287" s="223"/>
      <c r="M287" s="224" t="s">
        <v>5</v>
      </c>
      <c r="N287" s="225" t="s">
        <v>44</v>
      </c>
      <c r="O287" s="41"/>
      <c r="P287" s="190">
        <f>O287*H287</f>
        <v>0</v>
      </c>
      <c r="Q287" s="190">
        <v>0</v>
      </c>
      <c r="R287" s="190">
        <f>Q287*H287</f>
        <v>0</v>
      </c>
      <c r="S287" s="190">
        <v>0</v>
      </c>
      <c r="T287" s="191">
        <f>S287*H287</f>
        <v>0</v>
      </c>
      <c r="AR287" s="23" t="s">
        <v>309</v>
      </c>
      <c r="AT287" s="23" t="s">
        <v>549</v>
      </c>
      <c r="AU287" s="23" t="s">
        <v>82</v>
      </c>
      <c r="AY287" s="23" t="s">
        <v>246</v>
      </c>
      <c r="BE287" s="192">
        <f>IF(N287="základní",J287,0)</f>
        <v>0</v>
      </c>
      <c r="BF287" s="192">
        <f>IF(N287="snížená",J287,0)</f>
        <v>0</v>
      </c>
      <c r="BG287" s="192">
        <f>IF(N287="zákl. přenesená",J287,0)</f>
        <v>0</v>
      </c>
      <c r="BH287" s="192">
        <f>IF(N287="sníž. přenesená",J287,0)</f>
        <v>0</v>
      </c>
      <c r="BI287" s="192">
        <f>IF(N287="nulová",J287,0)</f>
        <v>0</v>
      </c>
      <c r="BJ287" s="23" t="s">
        <v>80</v>
      </c>
      <c r="BK287" s="192">
        <f>ROUND(I287*H287,2)</f>
        <v>0</v>
      </c>
      <c r="BL287" s="23" t="s">
        <v>278</v>
      </c>
      <c r="BM287" s="23" t="s">
        <v>1019</v>
      </c>
    </row>
    <row r="288" spans="2:65" s="12" customFormat="1" ht="13.5">
      <c r="B288" s="197"/>
      <c r="D288" s="198" t="s">
        <v>364</v>
      </c>
      <c r="E288" s="199" t="s">
        <v>5</v>
      </c>
      <c r="F288" s="200" t="s">
        <v>1468</v>
      </c>
      <c r="H288" s="201">
        <v>102.619</v>
      </c>
      <c r="I288" s="202"/>
      <c r="L288" s="197"/>
      <c r="M288" s="203"/>
      <c r="N288" s="204"/>
      <c r="O288" s="204"/>
      <c r="P288" s="204"/>
      <c r="Q288" s="204"/>
      <c r="R288" s="204"/>
      <c r="S288" s="204"/>
      <c r="T288" s="205"/>
      <c r="AT288" s="199" t="s">
        <v>364</v>
      </c>
      <c r="AU288" s="199" t="s">
        <v>82</v>
      </c>
      <c r="AV288" s="12" t="s">
        <v>82</v>
      </c>
      <c r="AW288" s="12" t="s">
        <v>36</v>
      </c>
      <c r="AX288" s="12" t="s">
        <v>73</v>
      </c>
      <c r="AY288" s="199" t="s">
        <v>246</v>
      </c>
    </row>
    <row r="289" spans="2:65" s="13" customFormat="1" ht="13.5">
      <c r="B289" s="206"/>
      <c r="D289" s="207" t="s">
        <v>364</v>
      </c>
      <c r="E289" s="208" t="s">
        <v>5</v>
      </c>
      <c r="F289" s="209" t="s">
        <v>366</v>
      </c>
      <c r="H289" s="210">
        <v>102.619</v>
      </c>
      <c r="I289" s="211"/>
      <c r="L289" s="206"/>
      <c r="M289" s="212"/>
      <c r="N289" s="213"/>
      <c r="O289" s="213"/>
      <c r="P289" s="213"/>
      <c r="Q289" s="213"/>
      <c r="R289" s="213"/>
      <c r="S289" s="213"/>
      <c r="T289" s="214"/>
      <c r="AT289" s="215" t="s">
        <v>364</v>
      </c>
      <c r="AU289" s="215" t="s">
        <v>82</v>
      </c>
      <c r="AV289" s="13" t="s">
        <v>254</v>
      </c>
      <c r="AW289" s="13" t="s">
        <v>36</v>
      </c>
      <c r="AX289" s="13" t="s">
        <v>80</v>
      </c>
      <c r="AY289" s="215" t="s">
        <v>246</v>
      </c>
    </row>
    <row r="290" spans="2:65" s="1" customFormat="1" ht="31.5" customHeight="1">
      <c r="B290" s="180"/>
      <c r="C290" s="216" t="s">
        <v>1020</v>
      </c>
      <c r="D290" s="216" t="s">
        <v>549</v>
      </c>
      <c r="E290" s="217" t="s">
        <v>1138</v>
      </c>
      <c r="F290" s="218" t="s">
        <v>1139</v>
      </c>
      <c r="G290" s="219" t="s">
        <v>376</v>
      </c>
      <c r="H290" s="220">
        <v>5.2690000000000001</v>
      </c>
      <c r="I290" s="221"/>
      <c r="J290" s="222">
        <f>ROUND(I290*H290,2)</f>
        <v>0</v>
      </c>
      <c r="K290" s="218" t="s">
        <v>5</v>
      </c>
      <c r="L290" s="223"/>
      <c r="M290" s="224" t="s">
        <v>5</v>
      </c>
      <c r="N290" s="225" t="s">
        <v>44</v>
      </c>
      <c r="O290" s="41"/>
      <c r="P290" s="190">
        <f>O290*H290</f>
        <v>0</v>
      </c>
      <c r="Q290" s="190">
        <v>0</v>
      </c>
      <c r="R290" s="190">
        <f>Q290*H290</f>
        <v>0</v>
      </c>
      <c r="S290" s="190">
        <v>0</v>
      </c>
      <c r="T290" s="191">
        <f>S290*H290</f>
        <v>0</v>
      </c>
      <c r="AR290" s="23" t="s">
        <v>309</v>
      </c>
      <c r="AT290" s="23" t="s">
        <v>549</v>
      </c>
      <c r="AU290" s="23" t="s">
        <v>82</v>
      </c>
      <c r="AY290" s="23" t="s">
        <v>246</v>
      </c>
      <c r="BE290" s="192">
        <f>IF(N290="základní",J290,0)</f>
        <v>0</v>
      </c>
      <c r="BF290" s="192">
        <f>IF(N290="snížená",J290,0)</f>
        <v>0</v>
      </c>
      <c r="BG290" s="192">
        <f>IF(N290="zákl. přenesená",J290,0)</f>
        <v>0</v>
      </c>
      <c r="BH290" s="192">
        <f>IF(N290="sníž. přenesená",J290,0)</f>
        <v>0</v>
      </c>
      <c r="BI290" s="192">
        <f>IF(N290="nulová",J290,0)</f>
        <v>0</v>
      </c>
      <c r="BJ290" s="23" t="s">
        <v>80</v>
      </c>
      <c r="BK290" s="192">
        <f>ROUND(I290*H290,2)</f>
        <v>0</v>
      </c>
      <c r="BL290" s="23" t="s">
        <v>278</v>
      </c>
      <c r="BM290" s="23" t="s">
        <v>1021</v>
      </c>
    </row>
    <row r="291" spans="2:65" s="1" customFormat="1" ht="22.5" customHeight="1">
      <c r="B291" s="180"/>
      <c r="C291" s="181" t="s">
        <v>611</v>
      </c>
      <c r="D291" s="181" t="s">
        <v>249</v>
      </c>
      <c r="E291" s="182" t="s">
        <v>1142</v>
      </c>
      <c r="F291" s="183" t="s">
        <v>1143</v>
      </c>
      <c r="G291" s="184" t="s">
        <v>376</v>
      </c>
      <c r="H291" s="185">
        <v>19.8</v>
      </c>
      <c r="I291" s="186"/>
      <c r="J291" s="187">
        <f>ROUND(I291*H291,2)</f>
        <v>0</v>
      </c>
      <c r="K291" s="183" t="s">
        <v>253</v>
      </c>
      <c r="L291" s="40"/>
      <c r="M291" s="188" t="s">
        <v>5</v>
      </c>
      <c r="N291" s="189" t="s">
        <v>44</v>
      </c>
      <c r="O291" s="41"/>
      <c r="P291" s="190">
        <f>O291*H291</f>
        <v>0</v>
      </c>
      <c r="Q291" s="190">
        <v>0</v>
      </c>
      <c r="R291" s="190">
        <f>Q291*H291</f>
        <v>0</v>
      </c>
      <c r="S291" s="190">
        <v>0</v>
      </c>
      <c r="T291" s="191">
        <f>S291*H291</f>
        <v>0</v>
      </c>
      <c r="AR291" s="23" t="s">
        <v>278</v>
      </c>
      <c r="AT291" s="23" t="s">
        <v>249</v>
      </c>
      <c r="AU291" s="23" t="s">
        <v>82</v>
      </c>
      <c r="AY291" s="23" t="s">
        <v>246</v>
      </c>
      <c r="BE291" s="192">
        <f>IF(N291="základní",J291,0)</f>
        <v>0</v>
      </c>
      <c r="BF291" s="192">
        <f>IF(N291="snížená",J291,0)</f>
        <v>0</v>
      </c>
      <c r="BG291" s="192">
        <f>IF(N291="zákl. přenesená",J291,0)</f>
        <v>0</v>
      </c>
      <c r="BH291" s="192">
        <f>IF(N291="sníž. přenesená",J291,0)</f>
        <v>0</v>
      </c>
      <c r="BI291" s="192">
        <f>IF(N291="nulová",J291,0)</f>
        <v>0</v>
      </c>
      <c r="BJ291" s="23" t="s">
        <v>80</v>
      </c>
      <c r="BK291" s="192">
        <f>ROUND(I291*H291,2)</f>
        <v>0</v>
      </c>
      <c r="BL291" s="23" t="s">
        <v>278</v>
      </c>
      <c r="BM291" s="23" t="s">
        <v>1025</v>
      </c>
    </row>
    <row r="292" spans="2:65" s="1" customFormat="1" ht="22.5" customHeight="1">
      <c r="B292" s="180"/>
      <c r="C292" s="181" t="s">
        <v>1026</v>
      </c>
      <c r="D292" s="181" t="s">
        <v>249</v>
      </c>
      <c r="E292" s="182" t="s">
        <v>1145</v>
      </c>
      <c r="F292" s="183" t="s">
        <v>1146</v>
      </c>
      <c r="G292" s="184" t="s">
        <v>376</v>
      </c>
      <c r="H292" s="185">
        <v>104.08</v>
      </c>
      <c r="I292" s="186"/>
      <c r="J292" s="187">
        <f>ROUND(I292*H292,2)</f>
        <v>0</v>
      </c>
      <c r="K292" s="183" t="s">
        <v>253</v>
      </c>
      <c r="L292" s="40"/>
      <c r="M292" s="188" t="s">
        <v>5</v>
      </c>
      <c r="N292" s="189" t="s">
        <v>44</v>
      </c>
      <c r="O292" s="41"/>
      <c r="P292" s="190">
        <f>O292*H292</f>
        <v>0</v>
      </c>
      <c r="Q292" s="190">
        <v>0</v>
      </c>
      <c r="R292" s="190">
        <f>Q292*H292</f>
        <v>0</v>
      </c>
      <c r="S292" s="190">
        <v>0</v>
      </c>
      <c r="T292" s="191">
        <f>S292*H292</f>
        <v>0</v>
      </c>
      <c r="AR292" s="23" t="s">
        <v>278</v>
      </c>
      <c r="AT292" s="23" t="s">
        <v>249</v>
      </c>
      <c r="AU292" s="23" t="s">
        <v>82</v>
      </c>
      <c r="AY292" s="23" t="s">
        <v>246</v>
      </c>
      <c r="BE292" s="192">
        <f>IF(N292="základní",J292,0)</f>
        <v>0</v>
      </c>
      <c r="BF292" s="192">
        <f>IF(N292="snížená",J292,0)</f>
        <v>0</v>
      </c>
      <c r="BG292" s="192">
        <f>IF(N292="zákl. přenesená",J292,0)</f>
        <v>0</v>
      </c>
      <c r="BH292" s="192">
        <f>IF(N292="sníž. přenesená",J292,0)</f>
        <v>0</v>
      </c>
      <c r="BI292" s="192">
        <f>IF(N292="nulová",J292,0)</f>
        <v>0</v>
      </c>
      <c r="BJ292" s="23" t="s">
        <v>80</v>
      </c>
      <c r="BK292" s="192">
        <f>ROUND(I292*H292,2)</f>
        <v>0</v>
      </c>
      <c r="BL292" s="23" t="s">
        <v>278</v>
      </c>
      <c r="BM292" s="23" t="s">
        <v>1029</v>
      </c>
    </row>
    <row r="293" spans="2:65" s="1" customFormat="1" ht="31.5" customHeight="1">
      <c r="B293" s="180"/>
      <c r="C293" s="181" t="s">
        <v>614</v>
      </c>
      <c r="D293" s="181" t="s">
        <v>249</v>
      </c>
      <c r="E293" s="182" t="s">
        <v>1149</v>
      </c>
      <c r="F293" s="183" t="s">
        <v>1150</v>
      </c>
      <c r="G293" s="184" t="s">
        <v>404</v>
      </c>
      <c r="H293" s="185">
        <v>1</v>
      </c>
      <c r="I293" s="186"/>
      <c r="J293" s="187">
        <f>ROUND(I293*H293,2)</f>
        <v>0</v>
      </c>
      <c r="K293" s="183" t="s">
        <v>5</v>
      </c>
      <c r="L293" s="40"/>
      <c r="M293" s="188" t="s">
        <v>5</v>
      </c>
      <c r="N293" s="189" t="s">
        <v>44</v>
      </c>
      <c r="O293" s="41"/>
      <c r="P293" s="190">
        <f>O293*H293</f>
        <v>0</v>
      </c>
      <c r="Q293" s="190">
        <v>0</v>
      </c>
      <c r="R293" s="190">
        <f>Q293*H293</f>
        <v>0</v>
      </c>
      <c r="S293" s="190">
        <v>0</v>
      </c>
      <c r="T293" s="191">
        <f>S293*H293</f>
        <v>0</v>
      </c>
      <c r="AR293" s="23" t="s">
        <v>278</v>
      </c>
      <c r="AT293" s="23" t="s">
        <v>249</v>
      </c>
      <c r="AU293" s="23" t="s">
        <v>82</v>
      </c>
      <c r="AY293" s="23" t="s">
        <v>246</v>
      </c>
      <c r="BE293" s="192">
        <f>IF(N293="základní",J293,0)</f>
        <v>0</v>
      </c>
      <c r="BF293" s="192">
        <f>IF(N293="snížená",J293,0)</f>
        <v>0</v>
      </c>
      <c r="BG293" s="192">
        <f>IF(N293="zákl. přenesená",J293,0)</f>
        <v>0</v>
      </c>
      <c r="BH293" s="192">
        <f>IF(N293="sníž. přenesená",J293,0)</f>
        <v>0</v>
      </c>
      <c r="BI293" s="192">
        <f>IF(N293="nulová",J293,0)</f>
        <v>0</v>
      </c>
      <c r="BJ293" s="23" t="s">
        <v>80</v>
      </c>
      <c r="BK293" s="192">
        <f>ROUND(I293*H293,2)</f>
        <v>0</v>
      </c>
      <c r="BL293" s="23" t="s">
        <v>278</v>
      </c>
      <c r="BM293" s="23" t="s">
        <v>1032</v>
      </c>
    </row>
    <row r="294" spans="2:65" s="1" customFormat="1" ht="22.5" customHeight="1">
      <c r="B294" s="180"/>
      <c r="C294" s="181" t="s">
        <v>1033</v>
      </c>
      <c r="D294" s="181" t="s">
        <v>249</v>
      </c>
      <c r="E294" s="182" t="s">
        <v>1338</v>
      </c>
      <c r="F294" s="183" t="s">
        <v>1339</v>
      </c>
      <c r="G294" s="184" t="s">
        <v>586</v>
      </c>
      <c r="H294" s="230"/>
      <c r="I294" s="186"/>
      <c r="J294" s="187">
        <f>ROUND(I294*H294,2)</f>
        <v>0</v>
      </c>
      <c r="K294" s="183" t="s">
        <v>253</v>
      </c>
      <c r="L294" s="40"/>
      <c r="M294" s="188" t="s">
        <v>5</v>
      </c>
      <c r="N294" s="189" t="s">
        <v>44</v>
      </c>
      <c r="O294" s="41"/>
      <c r="P294" s="190">
        <f>O294*H294</f>
        <v>0</v>
      </c>
      <c r="Q294" s="190">
        <v>0</v>
      </c>
      <c r="R294" s="190">
        <f>Q294*H294</f>
        <v>0</v>
      </c>
      <c r="S294" s="190">
        <v>0</v>
      </c>
      <c r="T294" s="191">
        <f>S294*H294</f>
        <v>0</v>
      </c>
      <c r="AR294" s="23" t="s">
        <v>278</v>
      </c>
      <c r="AT294" s="23" t="s">
        <v>249</v>
      </c>
      <c r="AU294" s="23" t="s">
        <v>82</v>
      </c>
      <c r="AY294" s="23" t="s">
        <v>246</v>
      </c>
      <c r="BE294" s="192">
        <f>IF(N294="základní",J294,0)</f>
        <v>0</v>
      </c>
      <c r="BF294" s="192">
        <f>IF(N294="snížená",J294,0)</f>
        <v>0</v>
      </c>
      <c r="BG294" s="192">
        <f>IF(N294="zákl. přenesená",J294,0)</f>
        <v>0</v>
      </c>
      <c r="BH294" s="192">
        <f>IF(N294="sníž. přenesená",J294,0)</f>
        <v>0</v>
      </c>
      <c r="BI294" s="192">
        <f>IF(N294="nulová",J294,0)</f>
        <v>0</v>
      </c>
      <c r="BJ294" s="23" t="s">
        <v>80</v>
      </c>
      <c r="BK294" s="192">
        <f>ROUND(I294*H294,2)</f>
        <v>0</v>
      </c>
      <c r="BL294" s="23" t="s">
        <v>278</v>
      </c>
      <c r="BM294" s="23" t="s">
        <v>1036</v>
      </c>
    </row>
    <row r="295" spans="2:65" s="11" customFormat="1" ht="29.85" customHeight="1">
      <c r="B295" s="166"/>
      <c r="D295" s="177" t="s">
        <v>72</v>
      </c>
      <c r="E295" s="178" t="s">
        <v>660</v>
      </c>
      <c r="F295" s="178" t="s">
        <v>661</v>
      </c>
      <c r="I295" s="169"/>
      <c r="J295" s="179">
        <f>BK295</f>
        <v>0</v>
      </c>
      <c r="L295" s="166"/>
      <c r="M295" s="171"/>
      <c r="N295" s="172"/>
      <c r="O295" s="172"/>
      <c r="P295" s="173">
        <f>SUM(P296:P297)</f>
        <v>0</v>
      </c>
      <c r="Q295" s="172"/>
      <c r="R295" s="173">
        <f>SUM(R296:R297)</f>
        <v>0</v>
      </c>
      <c r="S295" s="172"/>
      <c r="T295" s="174">
        <f>SUM(T296:T297)</f>
        <v>0</v>
      </c>
      <c r="AR295" s="167" t="s">
        <v>82</v>
      </c>
      <c r="AT295" s="175" t="s">
        <v>72</v>
      </c>
      <c r="AU295" s="175" t="s">
        <v>80</v>
      </c>
      <c r="AY295" s="167" t="s">
        <v>246</v>
      </c>
      <c r="BK295" s="176">
        <f>SUM(BK296:BK297)</f>
        <v>0</v>
      </c>
    </row>
    <row r="296" spans="2:65" s="1" customFormat="1" ht="31.5" customHeight="1">
      <c r="B296" s="180"/>
      <c r="C296" s="181" t="s">
        <v>620</v>
      </c>
      <c r="D296" s="181" t="s">
        <v>249</v>
      </c>
      <c r="E296" s="182" t="s">
        <v>1156</v>
      </c>
      <c r="F296" s="183" t="s">
        <v>1157</v>
      </c>
      <c r="G296" s="184" t="s">
        <v>376</v>
      </c>
      <c r="H296" s="185">
        <v>374.25</v>
      </c>
      <c r="I296" s="186"/>
      <c r="J296" s="187">
        <f>ROUND(I296*H296,2)</f>
        <v>0</v>
      </c>
      <c r="K296" s="183" t="s">
        <v>253</v>
      </c>
      <c r="L296" s="40"/>
      <c r="M296" s="188" t="s">
        <v>5</v>
      </c>
      <c r="N296" s="189" t="s">
        <v>44</v>
      </c>
      <c r="O296" s="41"/>
      <c r="P296" s="190">
        <f>O296*H296</f>
        <v>0</v>
      </c>
      <c r="Q296" s="190">
        <v>0</v>
      </c>
      <c r="R296" s="190">
        <f>Q296*H296</f>
        <v>0</v>
      </c>
      <c r="S296" s="190">
        <v>0</v>
      </c>
      <c r="T296" s="191">
        <f>S296*H296</f>
        <v>0</v>
      </c>
      <c r="AR296" s="23" t="s">
        <v>278</v>
      </c>
      <c r="AT296" s="23" t="s">
        <v>249</v>
      </c>
      <c r="AU296" s="23" t="s">
        <v>82</v>
      </c>
      <c r="AY296" s="23" t="s">
        <v>246</v>
      </c>
      <c r="BE296" s="192">
        <f>IF(N296="základní",J296,0)</f>
        <v>0</v>
      </c>
      <c r="BF296" s="192">
        <f>IF(N296="snížená",J296,0)</f>
        <v>0</v>
      </c>
      <c r="BG296" s="192">
        <f>IF(N296="zákl. přenesená",J296,0)</f>
        <v>0</v>
      </c>
      <c r="BH296" s="192">
        <f>IF(N296="sníž. přenesená",J296,0)</f>
        <v>0</v>
      </c>
      <c r="BI296" s="192">
        <f>IF(N296="nulová",J296,0)</f>
        <v>0</v>
      </c>
      <c r="BJ296" s="23" t="s">
        <v>80</v>
      </c>
      <c r="BK296" s="192">
        <f>ROUND(I296*H296,2)</f>
        <v>0</v>
      </c>
      <c r="BL296" s="23" t="s">
        <v>278</v>
      </c>
      <c r="BM296" s="23" t="s">
        <v>1039</v>
      </c>
    </row>
    <row r="297" spans="2:65" s="1" customFormat="1" ht="22.5" customHeight="1">
      <c r="B297" s="180"/>
      <c r="C297" s="181" t="s">
        <v>1040</v>
      </c>
      <c r="D297" s="181" t="s">
        <v>249</v>
      </c>
      <c r="E297" s="182" t="s">
        <v>1159</v>
      </c>
      <c r="F297" s="183" t="s">
        <v>1160</v>
      </c>
      <c r="G297" s="184" t="s">
        <v>376</v>
      </c>
      <c r="H297" s="185">
        <v>37.94</v>
      </c>
      <c r="I297" s="186"/>
      <c r="J297" s="187">
        <f>ROUND(I297*H297,2)</f>
        <v>0</v>
      </c>
      <c r="K297" s="183" t="s">
        <v>253</v>
      </c>
      <c r="L297" s="40"/>
      <c r="M297" s="188" t="s">
        <v>5</v>
      </c>
      <c r="N297" s="189" t="s">
        <v>44</v>
      </c>
      <c r="O297" s="41"/>
      <c r="P297" s="190">
        <f>O297*H297</f>
        <v>0</v>
      </c>
      <c r="Q297" s="190">
        <v>0</v>
      </c>
      <c r="R297" s="190">
        <f>Q297*H297</f>
        <v>0</v>
      </c>
      <c r="S297" s="190">
        <v>0</v>
      </c>
      <c r="T297" s="191">
        <f>S297*H297</f>
        <v>0</v>
      </c>
      <c r="AR297" s="23" t="s">
        <v>278</v>
      </c>
      <c r="AT297" s="23" t="s">
        <v>249</v>
      </c>
      <c r="AU297" s="23" t="s">
        <v>82</v>
      </c>
      <c r="AY297" s="23" t="s">
        <v>246</v>
      </c>
      <c r="BE297" s="192">
        <f>IF(N297="základní",J297,0)</f>
        <v>0</v>
      </c>
      <c r="BF297" s="192">
        <f>IF(N297="snížená",J297,0)</f>
        <v>0</v>
      </c>
      <c r="BG297" s="192">
        <f>IF(N297="zákl. přenesená",J297,0)</f>
        <v>0</v>
      </c>
      <c r="BH297" s="192">
        <f>IF(N297="sníž. přenesená",J297,0)</f>
        <v>0</v>
      </c>
      <c r="BI297" s="192">
        <f>IF(N297="nulová",J297,0)</f>
        <v>0</v>
      </c>
      <c r="BJ297" s="23" t="s">
        <v>80</v>
      </c>
      <c r="BK297" s="192">
        <f>ROUND(I297*H297,2)</f>
        <v>0</v>
      </c>
      <c r="BL297" s="23" t="s">
        <v>278</v>
      </c>
      <c r="BM297" s="23" t="s">
        <v>1043</v>
      </c>
    </row>
    <row r="298" spans="2:65" s="11" customFormat="1" ht="29.85" customHeight="1">
      <c r="B298" s="166"/>
      <c r="D298" s="177" t="s">
        <v>72</v>
      </c>
      <c r="E298" s="178" t="s">
        <v>679</v>
      </c>
      <c r="F298" s="178" t="s">
        <v>680</v>
      </c>
      <c r="I298" s="169"/>
      <c r="J298" s="179">
        <f>BK298</f>
        <v>0</v>
      </c>
      <c r="L298" s="166"/>
      <c r="M298" s="171"/>
      <c r="N298" s="172"/>
      <c r="O298" s="172"/>
      <c r="P298" s="173">
        <f>SUM(P299:P308)</f>
        <v>0</v>
      </c>
      <c r="Q298" s="172"/>
      <c r="R298" s="173">
        <f>SUM(R299:R308)</f>
        <v>0</v>
      </c>
      <c r="S298" s="172"/>
      <c r="T298" s="174">
        <f>SUM(T299:T308)</f>
        <v>0</v>
      </c>
      <c r="AR298" s="167" t="s">
        <v>82</v>
      </c>
      <c r="AT298" s="175" t="s">
        <v>72</v>
      </c>
      <c r="AU298" s="175" t="s">
        <v>80</v>
      </c>
      <c r="AY298" s="167" t="s">
        <v>246</v>
      </c>
      <c r="BK298" s="176">
        <f>SUM(BK299:BK308)</f>
        <v>0</v>
      </c>
    </row>
    <row r="299" spans="2:65" s="1" customFormat="1" ht="22.5" customHeight="1">
      <c r="B299" s="180"/>
      <c r="C299" s="181" t="s">
        <v>623</v>
      </c>
      <c r="D299" s="181" t="s">
        <v>249</v>
      </c>
      <c r="E299" s="182" t="s">
        <v>682</v>
      </c>
      <c r="F299" s="183" t="s">
        <v>683</v>
      </c>
      <c r="G299" s="184" t="s">
        <v>376</v>
      </c>
      <c r="H299" s="185">
        <v>1409.8510000000001</v>
      </c>
      <c r="I299" s="186"/>
      <c r="J299" s="187">
        <f>ROUND(I299*H299,2)</f>
        <v>0</v>
      </c>
      <c r="K299" s="183" t="s">
        <v>253</v>
      </c>
      <c r="L299" s="40"/>
      <c r="M299" s="188" t="s">
        <v>5</v>
      </c>
      <c r="N299" s="189" t="s">
        <v>44</v>
      </c>
      <c r="O299" s="41"/>
      <c r="P299" s="190">
        <f>O299*H299</f>
        <v>0</v>
      </c>
      <c r="Q299" s="190">
        <v>0</v>
      </c>
      <c r="R299" s="190">
        <f>Q299*H299</f>
        <v>0</v>
      </c>
      <c r="S299" s="190">
        <v>0</v>
      </c>
      <c r="T299" s="191">
        <f>S299*H299</f>
        <v>0</v>
      </c>
      <c r="AR299" s="23" t="s">
        <v>278</v>
      </c>
      <c r="AT299" s="23" t="s">
        <v>249</v>
      </c>
      <c r="AU299" s="23" t="s">
        <v>82</v>
      </c>
      <c r="AY299" s="23" t="s">
        <v>246</v>
      </c>
      <c r="BE299" s="192">
        <f>IF(N299="základní",J299,0)</f>
        <v>0</v>
      </c>
      <c r="BF299" s="192">
        <f>IF(N299="snížená",J299,0)</f>
        <v>0</v>
      </c>
      <c r="BG299" s="192">
        <f>IF(N299="zákl. přenesená",J299,0)</f>
        <v>0</v>
      </c>
      <c r="BH299" s="192">
        <f>IF(N299="sníž. přenesená",J299,0)</f>
        <v>0</v>
      </c>
      <c r="BI299" s="192">
        <f>IF(N299="nulová",J299,0)</f>
        <v>0</v>
      </c>
      <c r="BJ299" s="23" t="s">
        <v>80</v>
      </c>
      <c r="BK299" s="192">
        <f>ROUND(I299*H299,2)</f>
        <v>0</v>
      </c>
      <c r="BL299" s="23" t="s">
        <v>278</v>
      </c>
      <c r="BM299" s="23" t="s">
        <v>1046</v>
      </c>
    </row>
    <row r="300" spans="2:65" s="1" customFormat="1" ht="22.5" customHeight="1">
      <c r="B300" s="180"/>
      <c r="C300" s="181" t="s">
        <v>1047</v>
      </c>
      <c r="D300" s="181" t="s">
        <v>249</v>
      </c>
      <c r="E300" s="182" t="s">
        <v>685</v>
      </c>
      <c r="F300" s="183" t="s">
        <v>686</v>
      </c>
      <c r="G300" s="184" t="s">
        <v>376</v>
      </c>
      <c r="H300" s="185">
        <v>462.5</v>
      </c>
      <c r="I300" s="186"/>
      <c r="J300" s="187">
        <f>ROUND(I300*H300,2)</f>
        <v>0</v>
      </c>
      <c r="K300" s="183" t="s">
        <v>253</v>
      </c>
      <c r="L300" s="40"/>
      <c r="M300" s="188" t="s">
        <v>5</v>
      </c>
      <c r="N300" s="189" t="s">
        <v>44</v>
      </c>
      <c r="O300" s="41"/>
      <c r="P300" s="190">
        <f>O300*H300</f>
        <v>0</v>
      </c>
      <c r="Q300" s="190">
        <v>0</v>
      </c>
      <c r="R300" s="190">
        <f>Q300*H300</f>
        <v>0</v>
      </c>
      <c r="S300" s="190">
        <v>0</v>
      </c>
      <c r="T300" s="191">
        <f>S300*H300</f>
        <v>0</v>
      </c>
      <c r="AR300" s="23" t="s">
        <v>278</v>
      </c>
      <c r="AT300" s="23" t="s">
        <v>249</v>
      </c>
      <c r="AU300" s="23" t="s">
        <v>82</v>
      </c>
      <c r="AY300" s="23" t="s">
        <v>246</v>
      </c>
      <c r="BE300" s="192">
        <f>IF(N300="základní",J300,0)</f>
        <v>0</v>
      </c>
      <c r="BF300" s="192">
        <f>IF(N300="snížená",J300,0)</f>
        <v>0</v>
      </c>
      <c r="BG300" s="192">
        <f>IF(N300="zákl. přenesená",J300,0)</f>
        <v>0</v>
      </c>
      <c r="BH300" s="192">
        <f>IF(N300="sníž. přenesená",J300,0)</f>
        <v>0</v>
      </c>
      <c r="BI300" s="192">
        <f>IF(N300="nulová",J300,0)</f>
        <v>0</v>
      </c>
      <c r="BJ300" s="23" t="s">
        <v>80</v>
      </c>
      <c r="BK300" s="192">
        <f>ROUND(I300*H300,2)</f>
        <v>0</v>
      </c>
      <c r="BL300" s="23" t="s">
        <v>278</v>
      </c>
      <c r="BM300" s="23" t="s">
        <v>1049</v>
      </c>
    </row>
    <row r="301" spans="2:65" s="1" customFormat="1" ht="22.5" customHeight="1">
      <c r="B301" s="180"/>
      <c r="C301" s="216" t="s">
        <v>627</v>
      </c>
      <c r="D301" s="216" t="s">
        <v>549</v>
      </c>
      <c r="E301" s="217" t="s">
        <v>689</v>
      </c>
      <c r="F301" s="218" t="s">
        <v>690</v>
      </c>
      <c r="G301" s="219" t="s">
        <v>376</v>
      </c>
      <c r="H301" s="220">
        <v>531.875</v>
      </c>
      <c r="I301" s="221"/>
      <c r="J301" s="222">
        <f>ROUND(I301*H301,2)</f>
        <v>0</v>
      </c>
      <c r="K301" s="218" t="s">
        <v>253</v>
      </c>
      <c r="L301" s="223"/>
      <c r="M301" s="224" t="s">
        <v>5</v>
      </c>
      <c r="N301" s="225" t="s">
        <v>44</v>
      </c>
      <c r="O301" s="41"/>
      <c r="P301" s="190">
        <f>O301*H301</f>
        <v>0</v>
      </c>
      <c r="Q301" s="190">
        <v>0</v>
      </c>
      <c r="R301" s="190">
        <f>Q301*H301</f>
        <v>0</v>
      </c>
      <c r="S301" s="190">
        <v>0</v>
      </c>
      <c r="T301" s="191">
        <f>S301*H301</f>
        <v>0</v>
      </c>
      <c r="AR301" s="23" t="s">
        <v>309</v>
      </c>
      <c r="AT301" s="23" t="s">
        <v>549</v>
      </c>
      <c r="AU301" s="23" t="s">
        <v>82</v>
      </c>
      <c r="AY301" s="23" t="s">
        <v>246</v>
      </c>
      <c r="BE301" s="192">
        <f>IF(N301="základní",J301,0)</f>
        <v>0</v>
      </c>
      <c r="BF301" s="192">
        <f>IF(N301="snížená",J301,0)</f>
        <v>0</v>
      </c>
      <c r="BG301" s="192">
        <f>IF(N301="zákl. přenesená",J301,0)</f>
        <v>0</v>
      </c>
      <c r="BH301" s="192">
        <f>IF(N301="sníž. přenesená",J301,0)</f>
        <v>0</v>
      </c>
      <c r="BI301" s="192">
        <f>IF(N301="nulová",J301,0)</f>
        <v>0</v>
      </c>
      <c r="BJ301" s="23" t="s">
        <v>80</v>
      </c>
      <c r="BK301" s="192">
        <f>ROUND(I301*H301,2)</f>
        <v>0</v>
      </c>
      <c r="BL301" s="23" t="s">
        <v>278</v>
      </c>
      <c r="BM301" s="23" t="s">
        <v>1050</v>
      </c>
    </row>
    <row r="302" spans="2:65" s="12" customFormat="1" ht="13.5">
      <c r="B302" s="197"/>
      <c r="D302" s="198" t="s">
        <v>364</v>
      </c>
      <c r="E302" s="199" t="s">
        <v>5</v>
      </c>
      <c r="F302" s="200" t="s">
        <v>1469</v>
      </c>
      <c r="H302" s="201">
        <v>531.875</v>
      </c>
      <c r="I302" s="202"/>
      <c r="L302" s="197"/>
      <c r="M302" s="203"/>
      <c r="N302" s="204"/>
      <c r="O302" s="204"/>
      <c r="P302" s="204"/>
      <c r="Q302" s="204"/>
      <c r="R302" s="204"/>
      <c r="S302" s="204"/>
      <c r="T302" s="205"/>
      <c r="AT302" s="199" t="s">
        <v>364</v>
      </c>
      <c r="AU302" s="199" t="s">
        <v>82</v>
      </c>
      <c r="AV302" s="12" t="s">
        <v>82</v>
      </c>
      <c r="AW302" s="12" t="s">
        <v>36</v>
      </c>
      <c r="AX302" s="12" t="s">
        <v>73</v>
      </c>
      <c r="AY302" s="199" t="s">
        <v>246</v>
      </c>
    </row>
    <row r="303" spans="2:65" s="13" customFormat="1" ht="13.5">
      <c r="B303" s="206"/>
      <c r="D303" s="207" t="s">
        <v>364</v>
      </c>
      <c r="E303" s="208" t="s">
        <v>5</v>
      </c>
      <c r="F303" s="209" t="s">
        <v>366</v>
      </c>
      <c r="H303" s="210">
        <v>531.875</v>
      </c>
      <c r="I303" s="211"/>
      <c r="L303" s="206"/>
      <c r="M303" s="212"/>
      <c r="N303" s="213"/>
      <c r="O303" s="213"/>
      <c r="P303" s="213"/>
      <c r="Q303" s="213"/>
      <c r="R303" s="213"/>
      <c r="S303" s="213"/>
      <c r="T303" s="214"/>
      <c r="AT303" s="215" t="s">
        <v>364</v>
      </c>
      <c r="AU303" s="215" t="s">
        <v>82</v>
      </c>
      <c r="AV303" s="13" t="s">
        <v>254</v>
      </c>
      <c r="AW303" s="13" t="s">
        <v>36</v>
      </c>
      <c r="AX303" s="13" t="s">
        <v>80</v>
      </c>
      <c r="AY303" s="215" t="s">
        <v>246</v>
      </c>
    </row>
    <row r="304" spans="2:65" s="1" customFormat="1" ht="22.5" customHeight="1">
      <c r="B304" s="180"/>
      <c r="C304" s="181" t="s">
        <v>1053</v>
      </c>
      <c r="D304" s="181" t="s">
        <v>249</v>
      </c>
      <c r="E304" s="182" t="s">
        <v>1168</v>
      </c>
      <c r="F304" s="183" t="s">
        <v>1169</v>
      </c>
      <c r="G304" s="184" t="s">
        <v>376</v>
      </c>
      <c r="H304" s="185">
        <v>1409.8510000000001</v>
      </c>
      <c r="I304" s="186"/>
      <c r="J304" s="187">
        <f>ROUND(I304*H304,2)</f>
        <v>0</v>
      </c>
      <c r="K304" s="183" t="s">
        <v>253</v>
      </c>
      <c r="L304" s="40"/>
      <c r="M304" s="188" t="s">
        <v>5</v>
      </c>
      <c r="N304" s="189" t="s">
        <v>44</v>
      </c>
      <c r="O304" s="41"/>
      <c r="P304" s="190">
        <f>O304*H304</f>
        <v>0</v>
      </c>
      <c r="Q304" s="190">
        <v>0</v>
      </c>
      <c r="R304" s="190">
        <f>Q304*H304</f>
        <v>0</v>
      </c>
      <c r="S304" s="190">
        <v>0</v>
      </c>
      <c r="T304" s="191">
        <f>S304*H304</f>
        <v>0</v>
      </c>
      <c r="AR304" s="23" t="s">
        <v>278</v>
      </c>
      <c r="AT304" s="23" t="s">
        <v>249</v>
      </c>
      <c r="AU304" s="23" t="s">
        <v>82</v>
      </c>
      <c r="AY304" s="23" t="s">
        <v>246</v>
      </c>
      <c r="BE304" s="192">
        <f>IF(N304="základní",J304,0)</f>
        <v>0</v>
      </c>
      <c r="BF304" s="192">
        <f>IF(N304="snížená",J304,0)</f>
        <v>0</v>
      </c>
      <c r="BG304" s="192">
        <f>IF(N304="zákl. přenesená",J304,0)</f>
        <v>0</v>
      </c>
      <c r="BH304" s="192">
        <f>IF(N304="sníž. přenesená",J304,0)</f>
        <v>0</v>
      </c>
      <c r="BI304" s="192">
        <f>IF(N304="nulová",J304,0)</f>
        <v>0</v>
      </c>
      <c r="BJ304" s="23" t="s">
        <v>80</v>
      </c>
      <c r="BK304" s="192">
        <f>ROUND(I304*H304,2)</f>
        <v>0</v>
      </c>
      <c r="BL304" s="23" t="s">
        <v>278</v>
      </c>
      <c r="BM304" s="23" t="s">
        <v>1056</v>
      </c>
    </row>
    <row r="305" spans="2:65" s="1" customFormat="1" ht="31.5" customHeight="1">
      <c r="B305" s="180"/>
      <c r="C305" s="181" t="s">
        <v>632</v>
      </c>
      <c r="D305" s="181" t="s">
        <v>249</v>
      </c>
      <c r="E305" s="182" t="s">
        <v>1172</v>
      </c>
      <c r="F305" s="183" t="s">
        <v>1173</v>
      </c>
      <c r="G305" s="184" t="s">
        <v>376</v>
      </c>
      <c r="H305" s="185">
        <v>50.87</v>
      </c>
      <c r="I305" s="186"/>
      <c r="J305" s="187">
        <f>ROUND(I305*H305,2)</f>
        <v>0</v>
      </c>
      <c r="K305" s="183" t="s">
        <v>5</v>
      </c>
      <c r="L305" s="40"/>
      <c r="M305" s="188" t="s">
        <v>5</v>
      </c>
      <c r="N305" s="189" t="s">
        <v>44</v>
      </c>
      <c r="O305" s="41"/>
      <c r="P305" s="190">
        <f>O305*H305</f>
        <v>0</v>
      </c>
      <c r="Q305" s="190">
        <v>0</v>
      </c>
      <c r="R305" s="190">
        <f>Q305*H305</f>
        <v>0</v>
      </c>
      <c r="S305" s="190">
        <v>0</v>
      </c>
      <c r="T305" s="191">
        <f>S305*H305</f>
        <v>0</v>
      </c>
      <c r="AR305" s="23" t="s">
        <v>278</v>
      </c>
      <c r="AT305" s="23" t="s">
        <v>249</v>
      </c>
      <c r="AU305" s="23" t="s">
        <v>82</v>
      </c>
      <c r="AY305" s="23" t="s">
        <v>246</v>
      </c>
      <c r="BE305" s="192">
        <f>IF(N305="základní",J305,0)</f>
        <v>0</v>
      </c>
      <c r="BF305" s="192">
        <f>IF(N305="snížená",J305,0)</f>
        <v>0</v>
      </c>
      <c r="BG305" s="192">
        <f>IF(N305="zákl. přenesená",J305,0)</f>
        <v>0</v>
      </c>
      <c r="BH305" s="192">
        <f>IF(N305="sníž. přenesená",J305,0)</f>
        <v>0</v>
      </c>
      <c r="BI305" s="192">
        <f>IF(N305="nulová",J305,0)</f>
        <v>0</v>
      </c>
      <c r="BJ305" s="23" t="s">
        <v>80</v>
      </c>
      <c r="BK305" s="192">
        <f>ROUND(I305*H305,2)</f>
        <v>0</v>
      </c>
      <c r="BL305" s="23" t="s">
        <v>278</v>
      </c>
      <c r="BM305" s="23" t="s">
        <v>1060</v>
      </c>
    </row>
    <row r="306" spans="2:65" s="1" customFormat="1" ht="31.5" customHeight="1">
      <c r="B306" s="180"/>
      <c r="C306" s="181" t="s">
        <v>1061</v>
      </c>
      <c r="D306" s="181" t="s">
        <v>249</v>
      </c>
      <c r="E306" s="182" t="s">
        <v>1175</v>
      </c>
      <c r="F306" s="183" t="s">
        <v>1176</v>
      </c>
      <c r="G306" s="184" t="s">
        <v>423</v>
      </c>
      <c r="H306" s="185">
        <v>39.130000000000003</v>
      </c>
      <c r="I306" s="186"/>
      <c r="J306" s="187">
        <f>ROUND(I306*H306,2)</f>
        <v>0</v>
      </c>
      <c r="K306" s="183" t="s">
        <v>5</v>
      </c>
      <c r="L306" s="40"/>
      <c r="M306" s="188" t="s">
        <v>5</v>
      </c>
      <c r="N306" s="189" t="s">
        <v>44</v>
      </c>
      <c r="O306" s="41"/>
      <c r="P306" s="190">
        <f>O306*H306</f>
        <v>0</v>
      </c>
      <c r="Q306" s="190">
        <v>0</v>
      </c>
      <c r="R306" s="190">
        <f>Q306*H306</f>
        <v>0</v>
      </c>
      <c r="S306" s="190">
        <v>0</v>
      </c>
      <c r="T306" s="191">
        <f>S306*H306</f>
        <v>0</v>
      </c>
      <c r="AR306" s="23" t="s">
        <v>278</v>
      </c>
      <c r="AT306" s="23" t="s">
        <v>249</v>
      </c>
      <c r="AU306" s="23" t="s">
        <v>82</v>
      </c>
      <c r="AY306" s="23" t="s">
        <v>246</v>
      </c>
      <c r="BE306" s="192">
        <f>IF(N306="základní",J306,0)</f>
        <v>0</v>
      </c>
      <c r="BF306" s="192">
        <f>IF(N306="snížená",J306,0)</f>
        <v>0</v>
      </c>
      <c r="BG306" s="192">
        <f>IF(N306="zákl. přenesená",J306,0)</f>
        <v>0</v>
      </c>
      <c r="BH306" s="192">
        <f>IF(N306="sníž. přenesená",J306,0)</f>
        <v>0</v>
      </c>
      <c r="BI306" s="192">
        <f>IF(N306="nulová",J306,0)</f>
        <v>0</v>
      </c>
      <c r="BJ306" s="23" t="s">
        <v>80</v>
      </c>
      <c r="BK306" s="192">
        <f>ROUND(I306*H306,2)</f>
        <v>0</v>
      </c>
      <c r="BL306" s="23" t="s">
        <v>278</v>
      </c>
      <c r="BM306" s="23" t="s">
        <v>1064</v>
      </c>
    </row>
    <row r="307" spans="2:65" s="1" customFormat="1" ht="31.5" customHeight="1">
      <c r="B307" s="180"/>
      <c r="C307" s="181" t="s">
        <v>636</v>
      </c>
      <c r="D307" s="181" t="s">
        <v>249</v>
      </c>
      <c r="E307" s="182" t="s">
        <v>1179</v>
      </c>
      <c r="F307" s="183" t="s">
        <v>1180</v>
      </c>
      <c r="G307" s="184" t="s">
        <v>376</v>
      </c>
      <c r="H307" s="185">
        <v>50.87</v>
      </c>
      <c r="I307" s="186"/>
      <c r="J307" s="187">
        <f>ROUND(I307*H307,2)</f>
        <v>0</v>
      </c>
      <c r="K307" s="183" t="s">
        <v>253</v>
      </c>
      <c r="L307" s="40"/>
      <c r="M307" s="188" t="s">
        <v>5</v>
      </c>
      <c r="N307" s="189" t="s">
        <v>44</v>
      </c>
      <c r="O307" s="41"/>
      <c r="P307" s="190">
        <f>O307*H307</f>
        <v>0</v>
      </c>
      <c r="Q307" s="190">
        <v>0</v>
      </c>
      <c r="R307" s="190">
        <f>Q307*H307</f>
        <v>0</v>
      </c>
      <c r="S307" s="190">
        <v>0</v>
      </c>
      <c r="T307" s="191">
        <f>S307*H307</f>
        <v>0</v>
      </c>
      <c r="AR307" s="23" t="s">
        <v>278</v>
      </c>
      <c r="AT307" s="23" t="s">
        <v>249</v>
      </c>
      <c r="AU307" s="23" t="s">
        <v>82</v>
      </c>
      <c r="AY307" s="23" t="s">
        <v>246</v>
      </c>
      <c r="BE307" s="192">
        <f>IF(N307="základní",J307,0)</f>
        <v>0</v>
      </c>
      <c r="BF307" s="192">
        <f>IF(N307="snížená",J307,0)</f>
        <v>0</v>
      </c>
      <c r="BG307" s="192">
        <f>IF(N307="zákl. přenesená",J307,0)</f>
        <v>0</v>
      </c>
      <c r="BH307" s="192">
        <f>IF(N307="sníž. přenesená",J307,0)</f>
        <v>0</v>
      </c>
      <c r="BI307" s="192">
        <f>IF(N307="nulová",J307,0)</f>
        <v>0</v>
      </c>
      <c r="BJ307" s="23" t="s">
        <v>80</v>
      </c>
      <c r="BK307" s="192">
        <f>ROUND(I307*H307,2)</f>
        <v>0</v>
      </c>
      <c r="BL307" s="23" t="s">
        <v>278</v>
      </c>
      <c r="BM307" s="23" t="s">
        <v>1065</v>
      </c>
    </row>
    <row r="308" spans="2:65" s="1" customFormat="1" ht="31.5" customHeight="1">
      <c r="B308" s="180"/>
      <c r="C308" s="181" t="s">
        <v>1066</v>
      </c>
      <c r="D308" s="181" t="s">
        <v>249</v>
      </c>
      <c r="E308" s="182" t="s">
        <v>696</v>
      </c>
      <c r="F308" s="183" t="s">
        <v>697</v>
      </c>
      <c r="G308" s="184" t="s">
        <v>376</v>
      </c>
      <c r="H308" s="185">
        <v>1358.981</v>
      </c>
      <c r="I308" s="186"/>
      <c r="J308" s="187">
        <f>ROUND(I308*H308,2)</f>
        <v>0</v>
      </c>
      <c r="K308" s="183" t="s">
        <v>253</v>
      </c>
      <c r="L308" s="40"/>
      <c r="M308" s="188" t="s">
        <v>5</v>
      </c>
      <c r="N308" s="189" t="s">
        <v>44</v>
      </c>
      <c r="O308" s="41"/>
      <c r="P308" s="190">
        <f>O308*H308</f>
        <v>0</v>
      </c>
      <c r="Q308" s="190">
        <v>0</v>
      </c>
      <c r="R308" s="190">
        <f>Q308*H308</f>
        <v>0</v>
      </c>
      <c r="S308" s="190">
        <v>0</v>
      </c>
      <c r="T308" s="191">
        <f>S308*H308</f>
        <v>0</v>
      </c>
      <c r="AR308" s="23" t="s">
        <v>278</v>
      </c>
      <c r="AT308" s="23" t="s">
        <v>249</v>
      </c>
      <c r="AU308" s="23" t="s">
        <v>82</v>
      </c>
      <c r="AY308" s="23" t="s">
        <v>246</v>
      </c>
      <c r="BE308" s="192">
        <f>IF(N308="základní",J308,0)</f>
        <v>0</v>
      </c>
      <c r="BF308" s="192">
        <f>IF(N308="snížená",J308,0)</f>
        <v>0</v>
      </c>
      <c r="BG308" s="192">
        <f>IF(N308="zákl. přenesená",J308,0)</f>
        <v>0</v>
      </c>
      <c r="BH308" s="192">
        <f>IF(N308="sníž. přenesená",J308,0)</f>
        <v>0</v>
      </c>
      <c r="BI308" s="192">
        <f>IF(N308="nulová",J308,0)</f>
        <v>0</v>
      </c>
      <c r="BJ308" s="23" t="s">
        <v>80</v>
      </c>
      <c r="BK308" s="192">
        <f>ROUND(I308*H308,2)</f>
        <v>0</v>
      </c>
      <c r="BL308" s="23" t="s">
        <v>278</v>
      </c>
      <c r="BM308" s="23" t="s">
        <v>1067</v>
      </c>
    </row>
    <row r="309" spans="2:65" s="11" customFormat="1" ht="29.85" customHeight="1">
      <c r="B309" s="166"/>
      <c r="D309" s="177" t="s">
        <v>72</v>
      </c>
      <c r="E309" s="178" t="s">
        <v>1470</v>
      </c>
      <c r="F309" s="178" t="s">
        <v>1471</v>
      </c>
      <c r="I309" s="169"/>
      <c r="J309" s="179">
        <f>BK309</f>
        <v>0</v>
      </c>
      <c r="L309" s="166"/>
      <c r="M309" s="171"/>
      <c r="N309" s="172"/>
      <c r="O309" s="172"/>
      <c r="P309" s="173">
        <f>SUM(P310:P311)</f>
        <v>0</v>
      </c>
      <c r="Q309" s="172"/>
      <c r="R309" s="173">
        <f>SUM(R310:R311)</f>
        <v>0</v>
      </c>
      <c r="S309" s="172"/>
      <c r="T309" s="174">
        <f>SUM(T310:T311)</f>
        <v>0</v>
      </c>
      <c r="AR309" s="167" t="s">
        <v>254</v>
      </c>
      <c r="AT309" s="175" t="s">
        <v>72</v>
      </c>
      <c r="AU309" s="175" t="s">
        <v>80</v>
      </c>
      <c r="AY309" s="167" t="s">
        <v>246</v>
      </c>
      <c r="BK309" s="176">
        <f>SUM(BK310:BK311)</f>
        <v>0</v>
      </c>
    </row>
    <row r="310" spans="2:65" s="1" customFormat="1" ht="44.25" customHeight="1">
      <c r="B310" s="180"/>
      <c r="C310" s="181" t="s">
        <v>639</v>
      </c>
      <c r="D310" s="181" t="s">
        <v>249</v>
      </c>
      <c r="E310" s="182" t="s">
        <v>1472</v>
      </c>
      <c r="F310" s="183" t="s">
        <v>1473</v>
      </c>
      <c r="G310" s="184" t="s">
        <v>376</v>
      </c>
      <c r="H310" s="185">
        <v>10.64</v>
      </c>
      <c r="I310" s="186"/>
      <c r="J310" s="187">
        <f>ROUND(I310*H310,2)</f>
        <v>0</v>
      </c>
      <c r="K310" s="183" t="s">
        <v>5</v>
      </c>
      <c r="L310" s="40"/>
      <c r="M310" s="188" t="s">
        <v>5</v>
      </c>
      <c r="N310" s="189" t="s">
        <v>44</v>
      </c>
      <c r="O310" s="41"/>
      <c r="P310" s="190">
        <f>O310*H310</f>
        <v>0</v>
      </c>
      <c r="Q310" s="190">
        <v>0</v>
      </c>
      <c r="R310" s="190">
        <f>Q310*H310</f>
        <v>0</v>
      </c>
      <c r="S310" s="190">
        <v>0</v>
      </c>
      <c r="T310" s="191">
        <f>S310*H310</f>
        <v>0</v>
      </c>
      <c r="AR310" s="23" t="s">
        <v>1474</v>
      </c>
      <c r="AT310" s="23" t="s">
        <v>249</v>
      </c>
      <c r="AU310" s="23" t="s">
        <v>82</v>
      </c>
      <c r="AY310" s="23" t="s">
        <v>246</v>
      </c>
      <c r="BE310" s="192">
        <f>IF(N310="základní",J310,0)</f>
        <v>0</v>
      </c>
      <c r="BF310" s="192">
        <f>IF(N310="snížená",J310,0)</f>
        <v>0</v>
      </c>
      <c r="BG310" s="192">
        <f>IF(N310="zákl. přenesená",J310,0)</f>
        <v>0</v>
      </c>
      <c r="BH310" s="192">
        <f>IF(N310="sníž. přenesená",J310,0)</f>
        <v>0</v>
      </c>
      <c r="BI310" s="192">
        <f>IF(N310="nulová",J310,0)</f>
        <v>0</v>
      </c>
      <c r="BJ310" s="23" t="s">
        <v>80</v>
      </c>
      <c r="BK310" s="192">
        <f>ROUND(I310*H310,2)</f>
        <v>0</v>
      </c>
      <c r="BL310" s="23" t="s">
        <v>1474</v>
      </c>
      <c r="BM310" s="23" t="s">
        <v>1068</v>
      </c>
    </row>
    <row r="311" spans="2:65" s="1" customFormat="1" ht="31.5" customHeight="1">
      <c r="B311" s="180"/>
      <c r="C311" s="181" t="s">
        <v>1069</v>
      </c>
      <c r="D311" s="181" t="s">
        <v>249</v>
      </c>
      <c r="E311" s="182" t="s">
        <v>1475</v>
      </c>
      <c r="F311" s="183" t="s">
        <v>1476</v>
      </c>
      <c r="G311" s="184" t="s">
        <v>393</v>
      </c>
      <c r="H311" s="185">
        <v>2</v>
      </c>
      <c r="I311" s="186"/>
      <c r="J311" s="187">
        <f>ROUND(I311*H311,2)</f>
        <v>0</v>
      </c>
      <c r="K311" s="183" t="s">
        <v>5</v>
      </c>
      <c r="L311" s="40"/>
      <c r="M311" s="188" t="s">
        <v>5</v>
      </c>
      <c r="N311" s="193" t="s">
        <v>44</v>
      </c>
      <c r="O311" s="194"/>
      <c r="P311" s="195">
        <f>O311*H311</f>
        <v>0</v>
      </c>
      <c r="Q311" s="195">
        <v>0</v>
      </c>
      <c r="R311" s="195">
        <f>Q311*H311</f>
        <v>0</v>
      </c>
      <c r="S311" s="195">
        <v>0</v>
      </c>
      <c r="T311" s="196">
        <f>S311*H311</f>
        <v>0</v>
      </c>
      <c r="AR311" s="23" t="s">
        <v>1474</v>
      </c>
      <c r="AT311" s="23" t="s">
        <v>249</v>
      </c>
      <c r="AU311" s="23" t="s">
        <v>82</v>
      </c>
      <c r="AY311" s="23" t="s">
        <v>246</v>
      </c>
      <c r="BE311" s="192">
        <f>IF(N311="základní",J311,0)</f>
        <v>0</v>
      </c>
      <c r="BF311" s="192">
        <f>IF(N311="snížená",J311,0)</f>
        <v>0</v>
      </c>
      <c r="BG311" s="192">
        <f>IF(N311="zákl. přenesená",J311,0)</f>
        <v>0</v>
      </c>
      <c r="BH311" s="192">
        <f>IF(N311="sníž. přenesená",J311,0)</f>
        <v>0</v>
      </c>
      <c r="BI311" s="192">
        <f>IF(N311="nulová",J311,0)</f>
        <v>0</v>
      </c>
      <c r="BJ311" s="23" t="s">
        <v>80</v>
      </c>
      <c r="BK311" s="192">
        <f>ROUND(I311*H311,2)</f>
        <v>0</v>
      </c>
      <c r="BL311" s="23" t="s">
        <v>1474</v>
      </c>
      <c r="BM311" s="23" t="s">
        <v>1072</v>
      </c>
    </row>
    <row r="312" spans="2:65" s="1" customFormat="1" ht="6.95" customHeight="1">
      <c r="B312" s="55"/>
      <c r="C312" s="56"/>
      <c r="D312" s="56"/>
      <c r="E312" s="56"/>
      <c r="F312" s="56"/>
      <c r="G312" s="56"/>
      <c r="H312" s="56"/>
      <c r="I312" s="133"/>
      <c r="J312" s="56"/>
      <c r="K312" s="56"/>
      <c r="L312" s="40"/>
    </row>
  </sheetData>
  <autoFilter ref="C102:K311"/>
  <mergeCells count="9">
    <mergeCell ref="E93:H93"/>
    <mergeCell ref="E95:H95"/>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10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sheetPr>
    <pageSetUpPr fitToPage="1"/>
  </sheetPr>
  <dimension ref="A1:BR12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107</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1477</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ROUND(J78,2)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ROUND(SUM(BE78:BE121), 2)</f>
        <v>0</v>
      </c>
      <c r="G30" s="41"/>
      <c r="H30" s="41"/>
      <c r="I30" s="125">
        <v>0.21</v>
      </c>
      <c r="J30" s="124">
        <f>ROUND(ROUND((SUM(BE78:BE121)), 2)*I30, 2)</f>
        <v>0</v>
      </c>
      <c r="K30" s="44"/>
    </row>
    <row r="31" spans="2:11" s="1" customFormat="1" ht="14.45" customHeight="1">
      <c r="B31" s="40"/>
      <c r="C31" s="41"/>
      <c r="D31" s="41"/>
      <c r="E31" s="48" t="s">
        <v>45</v>
      </c>
      <c r="F31" s="124">
        <f>ROUND(SUM(BF78:BF121), 2)</f>
        <v>0</v>
      </c>
      <c r="G31" s="41"/>
      <c r="H31" s="41"/>
      <c r="I31" s="125">
        <v>0.15</v>
      </c>
      <c r="J31" s="124">
        <f>ROUND(ROUND((SUM(BF78:BF121)), 2)*I31, 2)</f>
        <v>0</v>
      </c>
      <c r="K31" s="44"/>
    </row>
    <row r="32" spans="2:11" s="1" customFormat="1" ht="14.45" hidden="1" customHeight="1">
      <c r="B32" s="40"/>
      <c r="C32" s="41"/>
      <c r="D32" s="41"/>
      <c r="E32" s="48" t="s">
        <v>46</v>
      </c>
      <c r="F32" s="124">
        <f>ROUND(SUM(BG78:BG121), 2)</f>
        <v>0</v>
      </c>
      <c r="G32" s="41"/>
      <c r="H32" s="41"/>
      <c r="I32" s="125">
        <v>0.21</v>
      </c>
      <c r="J32" s="124">
        <v>0</v>
      </c>
      <c r="K32" s="44"/>
    </row>
    <row r="33" spans="2:11" s="1" customFormat="1" ht="14.45" hidden="1" customHeight="1">
      <c r="B33" s="40"/>
      <c r="C33" s="41"/>
      <c r="D33" s="41"/>
      <c r="E33" s="48" t="s">
        <v>47</v>
      </c>
      <c r="F33" s="124">
        <f>ROUND(SUM(BH78:BH121), 2)</f>
        <v>0</v>
      </c>
      <c r="G33" s="41"/>
      <c r="H33" s="41"/>
      <c r="I33" s="125">
        <v>0.15</v>
      </c>
      <c r="J33" s="124">
        <v>0</v>
      </c>
      <c r="K33" s="44"/>
    </row>
    <row r="34" spans="2:11" s="1" customFormat="1" ht="14.45" hidden="1" customHeight="1">
      <c r="B34" s="40"/>
      <c r="C34" s="41"/>
      <c r="D34" s="41"/>
      <c r="E34" s="48" t="s">
        <v>48</v>
      </c>
      <c r="F34" s="124">
        <f>ROUND(SUM(BI78:BI121),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265-071 - Truhlářské konstrukce</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J78</f>
        <v>0</v>
      </c>
      <c r="K56" s="44"/>
      <c r="AU56" s="23" t="s">
        <v>221</v>
      </c>
    </row>
    <row r="57" spans="2:47" s="8" customFormat="1" ht="24.95" customHeight="1">
      <c r="B57" s="141"/>
      <c r="C57" s="142"/>
      <c r="D57" s="143" t="s">
        <v>342</v>
      </c>
      <c r="E57" s="144"/>
      <c r="F57" s="144"/>
      <c r="G57" s="144"/>
      <c r="H57" s="144"/>
      <c r="I57" s="145"/>
      <c r="J57" s="146">
        <f>J79</f>
        <v>0</v>
      </c>
      <c r="K57" s="147"/>
    </row>
    <row r="58" spans="2:47" s="9" customFormat="1" ht="19.899999999999999" customHeight="1">
      <c r="B58" s="148"/>
      <c r="C58" s="149"/>
      <c r="D58" s="150" t="s">
        <v>715</v>
      </c>
      <c r="E58" s="151"/>
      <c r="F58" s="151"/>
      <c r="G58" s="151"/>
      <c r="H58" s="151"/>
      <c r="I58" s="152"/>
      <c r="J58" s="153">
        <f>J80</f>
        <v>0</v>
      </c>
      <c r="K58" s="154"/>
    </row>
    <row r="59" spans="2:47" s="1" customFormat="1" ht="21.75" customHeight="1">
      <c r="B59" s="40"/>
      <c r="C59" s="41"/>
      <c r="D59" s="41"/>
      <c r="E59" s="41"/>
      <c r="F59" s="41"/>
      <c r="G59" s="41"/>
      <c r="H59" s="41"/>
      <c r="I59" s="112"/>
      <c r="J59" s="41"/>
      <c r="K59" s="44"/>
    </row>
    <row r="60" spans="2:47" s="1" customFormat="1" ht="6.95" customHeight="1">
      <c r="B60" s="55"/>
      <c r="C60" s="56"/>
      <c r="D60" s="56"/>
      <c r="E60" s="56"/>
      <c r="F60" s="56"/>
      <c r="G60" s="56"/>
      <c r="H60" s="56"/>
      <c r="I60" s="133"/>
      <c r="J60" s="56"/>
      <c r="K60" s="57"/>
    </row>
    <row r="64" spans="2:47" s="1" customFormat="1" ht="6.95" customHeight="1">
      <c r="B64" s="58"/>
      <c r="C64" s="59"/>
      <c r="D64" s="59"/>
      <c r="E64" s="59"/>
      <c r="F64" s="59"/>
      <c r="G64" s="59"/>
      <c r="H64" s="59"/>
      <c r="I64" s="134"/>
      <c r="J64" s="59"/>
      <c r="K64" s="59"/>
      <c r="L64" s="40"/>
    </row>
    <row r="65" spans="2:63" s="1" customFormat="1" ht="36.950000000000003" customHeight="1">
      <c r="B65" s="40"/>
      <c r="C65" s="60" t="s">
        <v>229</v>
      </c>
      <c r="L65" s="40"/>
    </row>
    <row r="66" spans="2:63" s="1" customFormat="1" ht="6.95" customHeight="1">
      <c r="B66" s="40"/>
      <c r="L66" s="40"/>
    </row>
    <row r="67" spans="2:63" s="1" customFormat="1" ht="14.45" customHeight="1">
      <c r="B67" s="40"/>
      <c r="C67" s="62" t="s">
        <v>19</v>
      </c>
      <c r="L67" s="40"/>
    </row>
    <row r="68" spans="2:63" s="1" customFormat="1" ht="22.5" customHeight="1">
      <c r="B68" s="40"/>
      <c r="E68" s="356" t="str">
        <f>E7</f>
        <v>Rekonstrukce koleje Arnošta z Pardubic</v>
      </c>
      <c r="F68" s="357"/>
      <c r="G68" s="357"/>
      <c r="H68" s="357"/>
      <c r="L68" s="40"/>
    </row>
    <row r="69" spans="2:63" s="1" customFormat="1" ht="14.45" customHeight="1">
      <c r="B69" s="40"/>
      <c r="C69" s="62" t="s">
        <v>215</v>
      </c>
      <c r="L69" s="40"/>
    </row>
    <row r="70" spans="2:63" s="1" customFormat="1" ht="23.25" customHeight="1">
      <c r="B70" s="40"/>
      <c r="E70" s="329" t="str">
        <f>E9</f>
        <v>265-071 - Truhlářské konstrukce</v>
      </c>
      <c r="F70" s="358"/>
      <c r="G70" s="358"/>
      <c r="H70" s="358"/>
      <c r="L70" s="40"/>
    </row>
    <row r="71" spans="2:63" s="1" customFormat="1" ht="6.95" customHeight="1">
      <c r="B71" s="40"/>
      <c r="L71" s="40"/>
    </row>
    <row r="72" spans="2:63" s="1" customFormat="1" ht="18" customHeight="1">
      <c r="B72" s="40"/>
      <c r="C72" s="62" t="s">
        <v>23</v>
      </c>
      <c r="F72" s="155" t="str">
        <f>F12</f>
        <v>Voršilská 144/1</v>
      </c>
      <c r="I72" s="156" t="s">
        <v>25</v>
      </c>
      <c r="J72" s="66" t="str">
        <f>IF(J12="","",J12)</f>
        <v>16.6.2017</v>
      </c>
      <c r="L72" s="40"/>
    </row>
    <row r="73" spans="2:63" s="1" customFormat="1" ht="6.95" customHeight="1">
      <c r="B73" s="40"/>
      <c r="L73" s="40"/>
    </row>
    <row r="74" spans="2:63" s="1" customFormat="1">
      <c r="B74" s="40"/>
      <c r="C74" s="62" t="s">
        <v>27</v>
      </c>
      <c r="F74" s="155" t="str">
        <f>E15</f>
        <v xml:space="preserve"> </v>
      </c>
      <c r="I74" s="156" t="s">
        <v>33</v>
      </c>
      <c r="J74" s="155" t="str">
        <f>E21</f>
        <v>Atelier M s.r.o., Čs. armády 370/9, Praha 6</v>
      </c>
      <c r="L74" s="40"/>
    </row>
    <row r="75" spans="2:63" s="1" customFormat="1" ht="14.45" customHeight="1">
      <c r="B75" s="40"/>
      <c r="C75" s="62" t="s">
        <v>31</v>
      </c>
      <c r="F75" s="155" t="str">
        <f>IF(E18="","",E18)</f>
        <v/>
      </c>
      <c r="L75" s="40"/>
    </row>
    <row r="76" spans="2:63" s="1" customFormat="1" ht="10.35" customHeight="1">
      <c r="B76" s="40"/>
      <c r="L76" s="40"/>
    </row>
    <row r="77" spans="2:63" s="10" customFormat="1" ht="29.25" customHeight="1">
      <c r="B77" s="157"/>
      <c r="C77" s="158" t="s">
        <v>230</v>
      </c>
      <c r="D77" s="159" t="s">
        <v>58</v>
      </c>
      <c r="E77" s="159" t="s">
        <v>54</v>
      </c>
      <c r="F77" s="159" t="s">
        <v>231</v>
      </c>
      <c r="G77" s="159" t="s">
        <v>232</v>
      </c>
      <c r="H77" s="159" t="s">
        <v>233</v>
      </c>
      <c r="I77" s="160" t="s">
        <v>234</v>
      </c>
      <c r="J77" s="159" t="s">
        <v>219</v>
      </c>
      <c r="K77" s="161" t="s">
        <v>235</v>
      </c>
      <c r="L77" s="157"/>
      <c r="M77" s="72" t="s">
        <v>236</v>
      </c>
      <c r="N77" s="73" t="s">
        <v>43</v>
      </c>
      <c r="O77" s="73" t="s">
        <v>237</v>
      </c>
      <c r="P77" s="73" t="s">
        <v>238</v>
      </c>
      <c r="Q77" s="73" t="s">
        <v>239</v>
      </c>
      <c r="R77" s="73" t="s">
        <v>240</v>
      </c>
      <c r="S77" s="73" t="s">
        <v>241</v>
      </c>
      <c r="T77" s="74" t="s">
        <v>242</v>
      </c>
    </row>
    <row r="78" spans="2:63" s="1" customFormat="1" ht="29.25" customHeight="1">
      <c r="B78" s="40"/>
      <c r="C78" s="76" t="s">
        <v>220</v>
      </c>
      <c r="J78" s="162">
        <f>BK78</f>
        <v>0</v>
      </c>
      <c r="L78" s="40"/>
      <c r="M78" s="75"/>
      <c r="N78" s="67"/>
      <c r="O78" s="67"/>
      <c r="P78" s="163">
        <f>P79</f>
        <v>0</v>
      </c>
      <c r="Q78" s="67"/>
      <c r="R78" s="163">
        <f>R79</f>
        <v>0</v>
      </c>
      <c r="S78" s="67"/>
      <c r="T78" s="164">
        <f>T79</f>
        <v>0</v>
      </c>
      <c r="AT78" s="23" t="s">
        <v>72</v>
      </c>
      <c r="AU78" s="23" t="s">
        <v>221</v>
      </c>
      <c r="BK78" s="165">
        <f>BK79</f>
        <v>0</v>
      </c>
    </row>
    <row r="79" spans="2:63" s="11" customFormat="1" ht="37.35" customHeight="1">
      <c r="B79" s="166"/>
      <c r="D79" s="167" t="s">
        <v>72</v>
      </c>
      <c r="E79" s="168" t="s">
        <v>541</v>
      </c>
      <c r="F79" s="168" t="s">
        <v>542</v>
      </c>
      <c r="I79" s="169"/>
      <c r="J79" s="170">
        <f>BK79</f>
        <v>0</v>
      </c>
      <c r="L79" s="166"/>
      <c r="M79" s="171"/>
      <c r="N79" s="172"/>
      <c r="O79" s="172"/>
      <c r="P79" s="173">
        <f>P80</f>
        <v>0</v>
      </c>
      <c r="Q79" s="172"/>
      <c r="R79" s="173">
        <f>R80</f>
        <v>0</v>
      </c>
      <c r="S79" s="172"/>
      <c r="T79" s="174">
        <f>T80</f>
        <v>0</v>
      </c>
      <c r="AR79" s="167" t="s">
        <v>80</v>
      </c>
      <c r="AT79" s="175" t="s">
        <v>72</v>
      </c>
      <c r="AU79" s="175" t="s">
        <v>73</v>
      </c>
      <c r="AY79" s="167" t="s">
        <v>246</v>
      </c>
      <c r="BK79" s="176">
        <f>BK80</f>
        <v>0</v>
      </c>
    </row>
    <row r="80" spans="2:63" s="11" customFormat="1" ht="19.899999999999999" customHeight="1">
      <c r="B80" s="166"/>
      <c r="D80" s="177" t="s">
        <v>72</v>
      </c>
      <c r="E80" s="178" t="s">
        <v>986</v>
      </c>
      <c r="F80" s="178" t="s">
        <v>987</v>
      </c>
      <c r="I80" s="169"/>
      <c r="J80" s="179">
        <f>BK80</f>
        <v>0</v>
      </c>
      <c r="L80" s="166"/>
      <c r="M80" s="171"/>
      <c r="N80" s="172"/>
      <c r="O80" s="172"/>
      <c r="P80" s="173">
        <f>SUM(P81:P121)</f>
        <v>0</v>
      </c>
      <c r="Q80" s="172"/>
      <c r="R80" s="173">
        <f>SUM(R81:R121)</f>
        <v>0</v>
      </c>
      <c r="S80" s="172"/>
      <c r="T80" s="174">
        <f>SUM(T81:T121)</f>
        <v>0</v>
      </c>
      <c r="AR80" s="167" t="s">
        <v>80</v>
      </c>
      <c r="AT80" s="175" t="s">
        <v>72</v>
      </c>
      <c r="AU80" s="175" t="s">
        <v>80</v>
      </c>
      <c r="AY80" s="167" t="s">
        <v>246</v>
      </c>
      <c r="BK80" s="176">
        <f>SUM(BK81:BK121)</f>
        <v>0</v>
      </c>
    </row>
    <row r="81" spans="2:65" s="1" customFormat="1" ht="22.5" customHeight="1">
      <c r="B81" s="180"/>
      <c r="C81" s="181" t="s">
        <v>80</v>
      </c>
      <c r="D81" s="181" t="s">
        <v>249</v>
      </c>
      <c r="E81" s="182" t="s">
        <v>1478</v>
      </c>
      <c r="F81" s="183" t="s">
        <v>1479</v>
      </c>
      <c r="G81" s="184" t="s">
        <v>393</v>
      </c>
      <c r="H81" s="185">
        <v>63</v>
      </c>
      <c r="I81" s="186"/>
      <c r="J81" s="187">
        <f t="shared" ref="J81:J121" si="0">ROUND(I81*H81,2)</f>
        <v>0</v>
      </c>
      <c r="K81" s="183" t="s">
        <v>5</v>
      </c>
      <c r="L81" s="40"/>
      <c r="M81" s="188" t="s">
        <v>5</v>
      </c>
      <c r="N81" s="189" t="s">
        <v>44</v>
      </c>
      <c r="O81" s="41"/>
      <c r="P81" s="190">
        <f t="shared" ref="P81:P121" si="1">O81*H81</f>
        <v>0</v>
      </c>
      <c r="Q81" s="190">
        <v>0</v>
      </c>
      <c r="R81" s="190">
        <f t="shared" ref="R81:R121" si="2">Q81*H81</f>
        <v>0</v>
      </c>
      <c r="S81" s="190">
        <v>0</v>
      </c>
      <c r="T81" s="191">
        <f t="shared" ref="T81:T121" si="3">S81*H81</f>
        <v>0</v>
      </c>
      <c r="AR81" s="23" t="s">
        <v>254</v>
      </c>
      <c r="AT81" s="23" t="s">
        <v>249</v>
      </c>
      <c r="AU81" s="23" t="s">
        <v>82</v>
      </c>
      <c r="AY81" s="23" t="s">
        <v>246</v>
      </c>
      <c r="BE81" s="192">
        <f t="shared" ref="BE81:BE121" si="4">IF(N81="základní",J81,0)</f>
        <v>0</v>
      </c>
      <c r="BF81" s="192">
        <f t="shared" ref="BF81:BF121" si="5">IF(N81="snížená",J81,0)</f>
        <v>0</v>
      </c>
      <c r="BG81" s="192">
        <f t="shared" ref="BG81:BG121" si="6">IF(N81="zákl. přenesená",J81,0)</f>
        <v>0</v>
      </c>
      <c r="BH81" s="192">
        <f t="shared" ref="BH81:BH121" si="7">IF(N81="sníž. přenesená",J81,0)</f>
        <v>0</v>
      </c>
      <c r="BI81" s="192">
        <f t="shared" ref="BI81:BI121" si="8">IF(N81="nulová",J81,0)</f>
        <v>0</v>
      </c>
      <c r="BJ81" s="23" t="s">
        <v>80</v>
      </c>
      <c r="BK81" s="192">
        <f t="shared" ref="BK81:BK121" si="9">ROUND(I81*H81,2)</f>
        <v>0</v>
      </c>
      <c r="BL81" s="23" t="s">
        <v>254</v>
      </c>
      <c r="BM81" s="23" t="s">
        <v>82</v>
      </c>
    </row>
    <row r="82" spans="2:65" s="1" customFormat="1" ht="22.5" customHeight="1">
      <c r="B82" s="180"/>
      <c r="C82" s="181" t="s">
        <v>82</v>
      </c>
      <c r="D82" s="181" t="s">
        <v>249</v>
      </c>
      <c r="E82" s="182" t="s">
        <v>1480</v>
      </c>
      <c r="F82" s="183" t="s">
        <v>1481</v>
      </c>
      <c r="G82" s="184" t="s">
        <v>393</v>
      </c>
      <c r="H82" s="185">
        <v>1</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82</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254</v>
      </c>
    </row>
    <row r="83" spans="2:65" s="1" customFormat="1" ht="22.5" customHeight="1">
      <c r="B83" s="180"/>
      <c r="C83" s="181" t="s">
        <v>257</v>
      </c>
      <c r="D83" s="181" t="s">
        <v>249</v>
      </c>
      <c r="E83" s="182" t="s">
        <v>1482</v>
      </c>
      <c r="F83" s="183" t="s">
        <v>1483</v>
      </c>
      <c r="G83" s="184" t="s">
        <v>393</v>
      </c>
      <c r="H83" s="185">
        <v>22</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82</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260</v>
      </c>
    </row>
    <row r="84" spans="2:65" s="1" customFormat="1" ht="22.5" customHeight="1">
      <c r="B84" s="180"/>
      <c r="C84" s="181" t="s">
        <v>254</v>
      </c>
      <c r="D84" s="181" t="s">
        <v>249</v>
      </c>
      <c r="E84" s="182" t="s">
        <v>1484</v>
      </c>
      <c r="F84" s="183" t="s">
        <v>1485</v>
      </c>
      <c r="G84" s="184" t="s">
        <v>393</v>
      </c>
      <c r="H84" s="185">
        <v>5</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82</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265</v>
      </c>
    </row>
    <row r="85" spans="2:65" s="1" customFormat="1" ht="22.5" customHeight="1">
      <c r="B85" s="180"/>
      <c r="C85" s="181" t="s">
        <v>245</v>
      </c>
      <c r="D85" s="181" t="s">
        <v>249</v>
      </c>
      <c r="E85" s="182" t="s">
        <v>1486</v>
      </c>
      <c r="F85" s="183" t="s">
        <v>1487</v>
      </c>
      <c r="G85" s="184" t="s">
        <v>393</v>
      </c>
      <c r="H85" s="185">
        <v>8</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82</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268</v>
      </c>
    </row>
    <row r="86" spans="2:65" s="1" customFormat="1" ht="22.5" customHeight="1">
      <c r="B86" s="180"/>
      <c r="C86" s="181" t="s">
        <v>260</v>
      </c>
      <c r="D86" s="181" t="s">
        <v>249</v>
      </c>
      <c r="E86" s="182" t="s">
        <v>1488</v>
      </c>
      <c r="F86" s="183" t="s">
        <v>1489</v>
      </c>
      <c r="G86" s="184" t="s">
        <v>393</v>
      </c>
      <c r="H86" s="185">
        <v>9</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82</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271</v>
      </c>
    </row>
    <row r="87" spans="2:65" s="1" customFormat="1" ht="22.5" customHeight="1">
      <c r="B87" s="180"/>
      <c r="C87" s="181" t="s">
        <v>272</v>
      </c>
      <c r="D87" s="181" t="s">
        <v>249</v>
      </c>
      <c r="E87" s="182" t="s">
        <v>1490</v>
      </c>
      <c r="F87" s="183" t="s">
        <v>1491</v>
      </c>
      <c r="G87" s="184" t="s">
        <v>393</v>
      </c>
      <c r="H87" s="185">
        <v>2</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82</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275</v>
      </c>
    </row>
    <row r="88" spans="2:65" s="1" customFormat="1" ht="22.5" customHeight="1">
      <c r="B88" s="180"/>
      <c r="C88" s="181" t="s">
        <v>265</v>
      </c>
      <c r="D88" s="181" t="s">
        <v>249</v>
      </c>
      <c r="E88" s="182" t="s">
        <v>1492</v>
      </c>
      <c r="F88" s="183" t="s">
        <v>1493</v>
      </c>
      <c r="G88" s="184" t="s">
        <v>393</v>
      </c>
      <c r="H88" s="185">
        <v>9</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82</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278</v>
      </c>
    </row>
    <row r="89" spans="2:65" s="1" customFormat="1" ht="22.5" customHeight="1">
      <c r="B89" s="180"/>
      <c r="C89" s="181" t="s">
        <v>279</v>
      </c>
      <c r="D89" s="181" t="s">
        <v>249</v>
      </c>
      <c r="E89" s="182" t="s">
        <v>1494</v>
      </c>
      <c r="F89" s="183" t="s">
        <v>1495</v>
      </c>
      <c r="G89" s="184" t="s">
        <v>393</v>
      </c>
      <c r="H89" s="185">
        <v>3</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82</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282</v>
      </c>
    </row>
    <row r="90" spans="2:65" s="1" customFormat="1" ht="22.5" customHeight="1">
      <c r="B90" s="180"/>
      <c r="C90" s="181" t="s">
        <v>268</v>
      </c>
      <c r="D90" s="181" t="s">
        <v>249</v>
      </c>
      <c r="E90" s="182" t="s">
        <v>1496</v>
      </c>
      <c r="F90" s="183" t="s">
        <v>1497</v>
      </c>
      <c r="G90" s="184" t="s">
        <v>393</v>
      </c>
      <c r="H90" s="185">
        <v>1</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82</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285</v>
      </c>
    </row>
    <row r="91" spans="2:65" s="1" customFormat="1" ht="22.5" customHeight="1">
      <c r="B91" s="180"/>
      <c r="C91" s="181" t="s">
        <v>288</v>
      </c>
      <c r="D91" s="181" t="s">
        <v>249</v>
      </c>
      <c r="E91" s="182" t="s">
        <v>1498</v>
      </c>
      <c r="F91" s="183" t="s">
        <v>1499</v>
      </c>
      <c r="G91" s="184" t="s">
        <v>393</v>
      </c>
      <c r="H91" s="185">
        <v>31</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82</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291</v>
      </c>
    </row>
    <row r="92" spans="2:65" s="1" customFormat="1" ht="22.5" customHeight="1">
      <c r="B92" s="180"/>
      <c r="C92" s="181" t="s">
        <v>271</v>
      </c>
      <c r="D92" s="181" t="s">
        <v>249</v>
      </c>
      <c r="E92" s="182" t="s">
        <v>1500</v>
      </c>
      <c r="F92" s="183" t="s">
        <v>1501</v>
      </c>
      <c r="G92" s="184" t="s">
        <v>393</v>
      </c>
      <c r="H92" s="185">
        <v>2</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82</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294</v>
      </c>
    </row>
    <row r="93" spans="2:65" s="1" customFormat="1" ht="22.5" customHeight="1">
      <c r="B93" s="180"/>
      <c r="C93" s="181" t="s">
        <v>295</v>
      </c>
      <c r="D93" s="181" t="s">
        <v>249</v>
      </c>
      <c r="E93" s="182" t="s">
        <v>1502</v>
      </c>
      <c r="F93" s="183" t="s">
        <v>1503</v>
      </c>
      <c r="G93" s="184" t="s">
        <v>393</v>
      </c>
      <c r="H93" s="185">
        <v>16</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82</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298</v>
      </c>
    </row>
    <row r="94" spans="2:65" s="1" customFormat="1" ht="22.5" customHeight="1">
      <c r="B94" s="180"/>
      <c r="C94" s="181" t="s">
        <v>275</v>
      </c>
      <c r="D94" s="181" t="s">
        <v>249</v>
      </c>
      <c r="E94" s="182" t="s">
        <v>1504</v>
      </c>
      <c r="F94" s="183" t="s">
        <v>1505</v>
      </c>
      <c r="G94" s="184" t="s">
        <v>393</v>
      </c>
      <c r="H94" s="185">
        <v>2</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82</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301</v>
      </c>
    </row>
    <row r="95" spans="2:65" s="1" customFormat="1" ht="22.5" customHeight="1">
      <c r="B95" s="180"/>
      <c r="C95" s="181" t="s">
        <v>11</v>
      </c>
      <c r="D95" s="181" t="s">
        <v>249</v>
      </c>
      <c r="E95" s="182" t="s">
        <v>1506</v>
      </c>
      <c r="F95" s="183" t="s">
        <v>1507</v>
      </c>
      <c r="G95" s="184" t="s">
        <v>393</v>
      </c>
      <c r="H95" s="185">
        <v>2</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82</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304</v>
      </c>
    </row>
    <row r="96" spans="2:65" s="1" customFormat="1" ht="22.5" customHeight="1">
      <c r="B96" s="180"/>
      <c r="C96" s="181" t="s">
        <v>278</v>
      </c>
      <c r="D96" s="181" t="s">
        <v>249</v>
      </c>
      <c r="E96" s="182" t="s">
        <v>1508</v>
      </c>
      <c r="F96" s="183" t="s">
        <v>1509</v>
      </c>
      <c r="G96" s="184" t="s">
        <v>393</v>
      </c>
      <c r="H96" s="185">
        <v>2</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309</v>
      </c>
    </row>
    <row r="97" spans="2:65" s="1" customFormat="1" ht="22.5" customHeight="1">
      <c r="B97" s="180"/>
      <c r="C97" s="181" t="s">
        <v>398</v>
      </c>
      <c r="D97" s="181" t="s">
        <v>249</v>
      </c>
      <c r="E97" s="182" t="s">
        <v>1510</v>
      </c>
      <c r="F97" s="183" t="s">
        <v>1511</v>
      </c>
      <c r="G97" s="184" t="s">
        <v>393</v>
      </c>
      <c r="H97" s="185">
        <v>3</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82</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401</v>
      </c>
    </row>
    <row r="98" spans="2:65" s="1" customFormat="1" ht="22.5" customHeight="1">
      <c r="B98" s="180"/>
      <c r="C98" s="181" t="s">
        <v>282</v>
      </c>
      <c r="D98" s="181" t="s">
        <v>249</v>
      </c>
      <c r="E98" s="182" t="s">
        <v>1512</v>
      </c>
      <c r="F98" s="183" t="s">
        <v>1513</v>
      </c>
      <c r="G98" s="184" t="s">
        <v>393</v>
      </c>
      <c r="H98" s="185">
        <v>1</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82</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314</v>
      </c>
    </row>
    <row r="99" spans="2:65" s="1" customFormat="1" ht="22.5" customHeight="1">
      <c r="B99" s="180"/>
      <c r="C99" s="181" t="s">
        <v>315</v>
      </c>
      <c r="D99" s="181" t="s">
        <v>249</v>
      </c>
      <c r="E99" s="182" t="s">
        <v>1514</v>
      </c>
      <c r="F99" s="183" t="s">
        <v>1515</v>
      </c>
      <c r="G99" s="184" t="s">
        <v>393</v>
      </c>
      <c r="H99" s="185">
        <v>1</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82</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318</v>
      </c>
    </row>
    <row r="100" spans="2:65" s="1" customFormat="1" ht="22.5" customHeight="1">
      <c r="B100" s="180"/>
      <c r="C100" s="181" t="s">
        <v>285</v>
      </c>
      <c r="D100" s="181" t="s">
        <v>249</v>
      </c>
      <c r="E100" s="182" t="s">
        <v>1516</v>
      </c>
      <c r="F100" s="183" t="s">
        <v>1517</v>
      </c>
      <c r="G100" s="184" t="s">
        <v>393</v>
      </c>
      <c r="H100" s="185">
        <v>6</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82</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323</v>
      </c>
    </row>
    <row r="101" spans="2:65" s="1" customFormat="1" ht="22.5" customHeight="1">
      <c r="B101" s="180"/>
      <c r="C101" s="181" t="s">
        <v>10</v>
      </c>
      <c r="D101" s="181" t="s">
        <v>249</v>
      </c>
      <c r="E101" s="182" t="s">
        <v>1518</v>
      </c>
      <c r="F101" s="183" t="s">
        <v>1519</v>
      </c>
      <c r="G101" s="184" t="s">
        <v>393</v>
      </c>
      <c r="H101" s="185">
        <v>6</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82</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326</v>
      </c>
    </row>
    <row r="102" spans="2:65" s="1" customFormat="1" ht="22.5" customHeight="1">
      <c r="B102" s="180"/>
      <c r="C102" s="181" t="s">
        <v>291</v>
      </c>
      <c r="D102" s="181" t="s">
        <v>249</v>
      </c>
      <c r="E102" s="182" t="s">
        <v>1520</v>
      </c>
      <c r="F102" s="183" t="s">
        <v>1521</v>
      </c>
      <c r="G102" s="184" t="s">
        <v>393</v>
      </c>
      <c r="H102" s="185">
        <v>2</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82</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414</v>
      </c>
    </row>
    <row r="103" spans="2:65" s="1" customFormat="1" ht="22.5" customHeight="1">
      <c r="B103" s="180"/>
      <c r="C103" s="181" t="s">
        <v>415</v>
      </c>
      <c r="D103" s="181" t="s">
        <v>249</v>
      </c>
      <c r="E103" s="182" t="s">
        <v>1522</v>
      </c>
      <c r="F103" s="183" t="s">
        <v>1523</v>
      </c>
      <c r="G103" s="184" t="s">
        <v>393</v>
      </c>
      <c r="H103" s="185">
        <v>1</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82</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418</v>
      </c>
    </row>
    <row r="104" spans="2:65" s="1" customFormat="1" ht="22.5" customHeight="1">
      <c r="B104" s="180"/>
      <c r="C104" s="181" t="s">
        <v>294</v>
      </c>
      <c r="D104" s="181" t="s">
        <v>249</v>
      </c>
      <c r="E104" s="182" t="s">
        <v>1524</v>
      </c>
      <c r="F104" s="183" t="s">
        <v>1525</v>
      </c>
      <c r="G104" s="184" t="s">
        <v>393</v>
      </c>
      <c r="H104" s="185">
        <v>1</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82</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424</v>
      </c>
    </row>
    <row r="105" spans="2:65" s="1" customFormat="1" ht="22.5" customHeight="1">
      <c r="B105" s="180"/>
      <c r="C105" s="181" t="s">
        <v>425</v>
      </c>
      <c r="D105" s="181" t="s">
        <v>249</v>
      </c>
      <c r="E105" s="182" t="s">
        <v>1526</v>
      </c>
      <c r="F105" s="183" t="s">
        <v>1527</v>
      </c>
      <c r="G105" s="184" t="s">
        <v>393</v>
      </c>
      <c r="H105" s="185">
        <v>2</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428</v>
      </c>
    </row>
    <row r="106" spans="2:65" s="1" customFormat="1" ht="22.5" customHeight="1">
      <c r="B106" s="180"/>
      <c r="C106" s="181" t="s">
        <v>298</v>
      </c>
      <c r="D106" s="181" t="s">
        <v>249</v>
      </c>
      <c r="E106" s="182" t="s">
        <v>1528</v>
      </c>
      <c r="F106" s="183" t="s">
        <v>1529</v>
      </c>
      <c r="G106" s="184" t="s">
        <v>393</v>
      </c>
      <c r="H106" s="185">
        <v>1</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431</v>
      </c>
    </row>
    <row r="107" spans="2:65" s="1" customFormat="1" ht="22.5" customHeight="1">
      <c r="B107" s="180"/>
      <c r="C107" s="181" t="s">
        <v>432</v>
      </c>
      <c r="D107" s="181" t="s">
        <v>249</v>
      </c>
      <c r="E107" s="182" t="s">
        <v>1530</v>
      </c>
      <c r="F107" s="183" t="s">
        <v>1531</v>
      </c>
      <c r="G107" s="184" t="s">
        <v>393</v>
      </c>
      <c r="H107" s="185">
        <v>1</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435</v>
      </c>
    </row>
    <row r="108" spans="2:65" s="1" customFormat="1" ht="22.5" customHeight="1">
      <c r="B108" s="180"/>
      <c r="C108" s="181" t="s">
        <v>301</v>
      </c>
      <c r="D108" s="181" t="s">
        <v>249</v>
      </c>
      <c r="E108" s="182" t="s">
        <v>1532</v>
      </c>
      <c r="F108" s="183" t="s">
        <v>1533</v>
      </c>
      <c r="G108" s="184" t="s">
        <v>393</v>
      </c>
      <c r="H108" s="185">
        <v>1</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440</v>
      </c>
    </row>
    <row r="109" spans="2:65" s="1" customFormat="1" ht="22.5" customHeight="1">
      <c r="B109" s="180"/>
      <c r="C109" s="181" t="s">
        <v>441</v>
      </c>
      <c r="D109" s="181" t="s">
        <v>249</v>
      </c>
      <c r="E109" s="182" t="s">
        <v>1534</v>
      </c>
      <c r="F109" s="183" t="s">
        <v>1535</v>
      </c>
      <c r="G109" s="184" t="s">
        <v>393</v>
      </c>
      <c r="H109" s="185">
        <v>10</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444</v>
      </c>
    </row>
    <row r="110" spans="2:65" s="1" customFormat="1" ht="22.5" customHeight="1">
      <c r="B110" s="180"/>
      <c r="C110" s="181" t="s">
        <v>304</v>
      </c>
      <c r="D110" s="181" t="s">
        <v>249</v>
      </c>
      <c r="E110" s="182" t="s">
        <v>1536</v>
      </c>
      <c r="F110" s="183" t="s">
        <v>1537</v>
      </c>
      <c r="G110" s="184" t="s">
        <v>393</v>
      </c>
      <c r="H110" s="185">
        <v>10</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447</v>
      </c>
    </row>
    <row r="111" spans="2:65" s="1" customFormat="1" ht="22.5" customHeight="1">
      <c r="B111" s="180"/>
      <c r="C111" s="181" t="s">
        <v>448</v>
      </c>
      <c r="D111" s="181" t="s">
        <v>249</v>
      </c>
      <c r="E111" s="182" t="s">
        <v>1538</v>
      </c>
      <c r="F111" s="183" t="s">
        <v>1539</v>
      </c>
      <c r="G111" s="184" t="s">
        <v>393</v>
      </c>
      <c r="H111" s="185">
        <v>1</v>
      </c>
      <c r="I111" s="186"/>
      <c r="J111" s="187">
        <f t="shared" si="0"/>
        <v>0</v>
      </c>
      <c r="K111" s="183" t="s">
        <v>5</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451</v>
      </c>
    </row>
    <row r="112" spans="2:65" s="1" customFormat="1" ht="22.5" customHeight="1">
      <c r="B112" s="180"/>
      <c r="C112" s="181" t="s">
        <v>309</v>
      </c>
      <c r="D112" s="181" t="s">
        <v>249</v>
      </c>
      <c r="E112" s="182" t="s">
        <v>1540</v>
      </c>
      <c r="F112" s="183" t="s">
        <v>1541</v>
      </c>
      <c r="G112" s="184" t="s">
        <v>393</v>
      </c>
      <c r="H112" s="185">
        <v>2</v>
      </c>
      <c r="I112" s="186"/>
      <c r="J112" s="187">
        <f t="shared" si="0"/>
        <v>0</v>
      </c>
      <c r="K112" s="183" t="s">
        <v>5</v>
      </c>
      <c r="L112" s="40"/>
      <c r="M112" s="188" t="s">
        <v>5</v>
      </c>
      <c r="N112" s="189" t="s">
        <v>44</v>
      </c>
      <c r="O112" s="41"/>
      <c r="P112" s="190">
        <f t="shared" si="1"/>
        <v>0</v>
      </c>
      <c r="Q112" s="190">
        <v>0</v>
      </c>
      <c r="R112" s="190">
        <f t="shared" si="2"/>
        <v>0</v>
      </c>
      <c r="S112" s="190">
        <v>0</v>
      </c>
      <c r="T112" s="191">
        <f t="shared" si="3"/>
        <v>0</v>
      </c>
      <c r="AR112" s="23" t="s">
        <v>254</v>
      </c>
      <c r="AT112" s="23" t="s">
        <v>249</v>
      </c>
      <c r="AU112" s="23" t="s">
        <v>82</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454</v>
      </c>
    </row>
    <row r="113" spans="2:65" s="1" customFormat="1" ht="22.5" customHeight="1">
      <c r="B113" s="180"/>
      <c r="C113" s="181" t="s">
        <v>456</v>
      </c>
      <c r="D113" s="181" t="s">
        <v>249</v>
      </c>
      <c r="E113" s="182" t="s">
        <v>1542</v>
      </c>
      <c r="F113" s="183" t="s">
        <v>1543</v>
      </c>
      <c r="G113" s="184" t="s">
        <v>393</v>
      </c>
      <c r="H113" s="185">
        <v>1</v>
      </c>
      <c r="I113" s="186"/>
      <c r="J113" s="187">
        <f t="shared" si="0"/>
        <v>0</v>
      </c>
      <c r="K113" s="183" t="s">
        <v>5</v>
      </c>
      <c r="L113" s="40"/>
      <c r="M113" s="188" t="s">
        <v>5</v>
      </c>
      <c r="N113" s="189" t="s">
        <v>44</v>
      </c>
      <c r="O113" s="41"/>
      <c r="P113" s="190">
        <f t="shared" si="1"/>
        <v>0</v>
      </c>
      <c r="Q113" s="190">
        <v>0</v>
      </c>
      <c r="R113" s="190">
        <f t="shared" si="2"/>
        <v>0</v>
      </c>
      <c r="S113" s="190">
        <v>0</v>
      </c>
      <c r="T113" s="191">
        <f t="shared" si="3"/>
        <v>0</v>
      </c>
      <c r="AR113" s="23" t="s">
        <v>254</v>
      </c>
      <c r="AT113" s="23" t="s">
        <v>249</v>
      </c>
      <c r="AU113" s="23" t="s">
        <v>82</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459</v>
      </c>
    </row>
    <row r="114" spans="2:65" s="1" customFormat="1" ht="22.5" customHeight="1">
      <c r="B114" s="180"/>
      <c r="C114" s="181" t="s">
        <v>401</v>
      </c>
      <c r="D114" s="181" t="s">
        <v>249</v>
      </c>
      <c r="E114" s="182" t="s">
        <v>1544</v>
      </c>
      <c r="F114" s="183" t="s">
        <v>1545</v>
      </c>
      <c r="G114" s="184" t="s">
        <v>393</v>
      </c>
      <c r="H114" s="185">
        <v>1</v>
      </c>
      <c r="I114" s="186"/>
      <c r="J114" s="187">
        <f t="shared" si="0"/>
        <v>0</v>
      </c>
      <c r="K114" s="183" t="s">
        <v>5</v>
      </c>
      <c r="L114" s="40"/>
      <c r="M114" s="188" t="s">
        <v>5</v>
      </c>
      <c r="N114" s="189" t="s">
        <v>44</v>
      </c>
      <c r="O114" s="41"/>
      <c r="P114" s="190">
        <f t="shared" si="1"/>
        <v>0</v>
      </c>
      <c r="Q114" s="190">
        <v>0</v>
      </c>
      <c r="R114" s="190">
        <f t="shared" si="2"/>
        <v>0</v>
      </c>
      <c r="S114" s="190">
        <v>0</v>
      </c>
      <c r="T114" s="191">
        <f t="shared" si="3"/>
        <v>0</v>
      </c>
      <c r="AR114" s="23" t="s">
        <v>254</v>
      </c>
      <c r="AT114" s="23" t="s">
        <v>249</v>
      </c>
      <c r="AU114" s="23" t="s">
        <v>82</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462</v>
      </c>
    </row>
    <row r="115" spans="2:65" s="1" customFormat="1" ht="22.5" customHeight="1">
      <c r="B115" s="180"/>
      <c r="C115" s="181" t="s">
        <v>465</v>
      </c>
      <c r="D115" s="181" t="s">
        <v>249</v>
      </c>
      <c r="E115" s="182" t="s">
        <v>1546</v>
      </c>
      <c r="F115" s="183" t="s">
        <v>1547</v>
      </c>
      <c r="G115" s="184" t="s">
        <v>393</v>
      </c>
      <c r="H115" s="185">
        <v>1</v>
      </c>
      <c r="I115" s="186"/>
      <c r="J115" s="187">
        <f t="shared" si="0"/>
        <v>0</v>
      </c>
      <c r="K115" s="183" t="s">
        <v>5</v>
      </c>
      <c r="L115" s="40"/>
      <c r="M115" s="188" t="s">
        <v>5</v>
      </c>
      <c r="N115" s="189" t="s">
        <v>44</v>
      </c>
      <c r="O115" s="41"/>
      <c r="P115" s="190">
        <f t="shared" si="1"/>
        <v>0</v>
      </c>
      <c r="Q115" s="190">
        <v>0</v>
      </c>
      <c r="R115" s="190">
        <f t="shared" si="2"/>
        <v>0</v>
      </c>
      <c r="S115" s="190">
        <v>0</v>
      </c>
      <c r="T115" s="191">
        <f t="shared" si="3"/>
        <v>0</v>
      </c>
      <c r="AR115" s="23" t="s">
        <v>254</v>
      </c>
      <c r="AT115" s="23" t="s">
        <v>249</v>
      </c>
      <c r="AU115" s="23" t="s">
        <v>82</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468</v>
      </c>
    </row>
    <row r="116" spans="2:65" s="1" customFormat="1" ht="22.5" customHeight="1">
      <c r="B116" s="180"/>
      <c r="C116" s="181" t="s">
        <v>314</v>
      </c>
      <c r="D116" s="181" t="s">
        <v>249</v>
      </c>
      <c r="E116" s="182" t="s">
        <v>1548</v>
      </c>
      <c r="F116" s="183" t="s">
        <v>1549</v>
      </c>
      <c r="G116" s="184" t="s">
        <v>393</v>
      </c>
      <c r="H116" s="185">
        <v>1</v>
      </c>
      <c r="I116" s="186"/>
      <c r="J116" s="187">
        <f t="shared" si="0"/>
        <v>0</v>
      </c>
      <c r="K116" s="183" t="s">
        <v>5</v>
      </c>
      <c r="L116" s="40"/>
      <c r="M116" s="188" t="s">
        <v>5</v>
      </c>
      <c r="N116" s="189" t="s">
        <v>44</v>
      </c>
      <c r="O116" s="41"/>
      <c r="P116" s="190">
        <f t="shared" si="1"/>
        <v>0</v>
      </c>
      <c r="Q116" s="190">
        <v>0</v>
      </c>
      <c r="R116" s="190">
        <f t="shared" si="2"/>
        <v>0</v>
      </c>
      <c r="S116" s="190">
        <v>0</v>
      </c>
      <c r="T116" s="191">
        <f t="shared" si="3"/>
        <v>0</v>
      </c>
      <c r="AR116" s="23" t="s">
        <v>254</v>
      </c>
      <c r="AT116" s="23" t="s">
        <v>249</v>
      </c>
      <c r="AU116" s="23" t="s">
        <v>82</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473</v>
      </c>
    </row>
    <row r="117" spans="2:65" s="1" customFormat="1" ht="22.5" customHeight="1">
      <c r="B117" s="180"/>
      <c r="C117" s="181" t="s">
        <v>474</v>
      </c>
      <c r="D117" s="181" t="s">
        <v>249</v>
      </c>
      <c r="E117" s="182" t="s">
        <v>1550</v>
      </c>
      <c r="F117" s="183" t="s">
        <v>1551</v>
      </c>
      <c r="G117" s="184" t="s">
        <v>393</v>
      </c>
      <c r="H117" s="185">
        <v>7</v>
      </c>
      <c r="I117" s="186"/>
      <c r="J117" s="187">
        <f t="shared" si="0"/>
        <v>0</v>
      </c>
      <c r="K117" s="183" t="s">
        <v>5</v>
      </c>
      <c r="L117" s="40"/>
      <c r="M117" s="188" t="s">
        <v>5</v>
      </c>
      <c r="N117" s="189" t="s">
        <v>44</v>
      </c>
      <c r="O117" s="41"/>
      <c r="P117" s="190">
        <f t="shared" si="1"/>
        <v>0</v>
      </c>
      <c r="Q117" s="190">
        <v>0</v>
      </c>
      <c r="R117" s="190">
        <f t="shared" si="2"/>
        <v>0</v>
      </c>
      <c r="S117" s="190">
        <v>0</v>
      </c>
      <c r="T117" s="191">
        <f t="shared" si="3"/>
        <v>0</v>
      </c>
      <c r="AR117" s="23" t="s">
        <v>254</v>
      </c>
      <c r="AT117" s="23" t="s">
        <v>249</v>
      </c>
      <c r="AU117" s="23" t="s">
        <v>82</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477</v>
      </c>
    </row>
    <row r="118" spans="2:65" s="1" customFormat="1" ht="22.5" customHeight="1">
      <c r="B118" s="180"/>
      <c r="C118" s="181" t="s">
        <v>318</v>
      </c>
      <c r="D118" s="181" t="s">
        <v>249</v>
      </c>
      <c r="E118" s="182" t="s">
        <v>1552</v>
      </c>
      <c r="F118" s="183" t="s">
        <v>1553</v>
      </c>
      <c r="G118" s="184" t="s">
        <v>393</v>
      </c>
      <c r="H118" s="185">
        <v>1</v>
      </c>
      <c r="I118" s="186"/>
      <c r="J118" s="187">
        <f t="shared" si="0"/>
        <v>0</v>
      </c>
      <c r="K118" s="183" t="s">
        <v>5</v>
      </c>
      <c r="L118" s="40"/>
      <c r="M118" s="188" t="s">
        <v>5</v>
      </c>
      <c r="N118" s="189" t="s">
        <v>44</v>
      </c>
      <c r="O118" s="41"/>
      <c r="P118" s="190">
        <f t="shared" si="1"/>
        <v>0</v>
      </c>
      <c r="Q118" s="190">
        <v>0</v>
      </c>
      <c r="R118" s="190">
        <f t="shared" si="2"/>
        <v>0</v>
      </c>
      <c r="S118" s="190">
        <v>0</v>
      </c>
      <c r="T118" s="191">
        <f t="shared" si="3"/>
        <v>0</v>
      </c>
      <c r="AR118" s="23" t="s">
        <v>254</v>
      </c>
      <c r="AT118" s="23" t="s">
        <v>249</v>
      </c>
      <c r="AU118" s="23" t="s">
        <v>82</v>
      </c>
      <c r="AY118" s="23" t="s">
        <v>246</v>
      </c>
      <c r="BE118" s="192">
        <f t="shared" si="4"/>
        <v>0</v>
      </c>
      <c r="BF118" s="192">
        <f t="shared" si="5"/>
        <v>0</v>
      </c>
      <c r="BG118" s="192">
        <f t="shared" si="6"/>
        <v>0</v>
      </c>
      <c r="BH118" s="192">
        <f t="shared" si="7"/>
        <v>0</v>
      </c>
      <c r="BI118" s="192">
        <f t="shared" si="8"/>
        <v>0</v>
      </c>
      <c r="BJ118" s="23" t="s">
        <v>80</v>
      </c>
      <c r="BK118" s="192">
        <f t="shared" si="9"/>
        <v>0</v>
      </c>
      <c r="BL118" s="23" t="s">
        <v>254</v>
      </c>
      <c r="BM118" s="23" t="s">
        <v>480</v>
      </c>
    </row>
    <row r="119" spans="2:65" s="1" customFormat="1" ht="22.5" customHeight="1">
      <c r="B119" s="180"/>
      <c r="C119" s="181" t="s">
        <v>483</v>
      </c>
      <c r="D119" s="181" t="s">
        <v>249</v>
      </c>
      <c r="E119" s="182" t="s">
        <v>1554</v>
      </c>
      <c r="F119" s="183" t="s">
        <v>1555</v>
      </c>
      <c r="G119" s="184" t="s">
        <v>393</v>
      </c>
      <c r="H119" s="185">
        <v>1</v>
      </c>
      <c r="I119" s="186"/>
      <c r="J119" s="187">
        <f t="shared" si="0"/>
        <v>0</v>
      </c>
      <c r="K119" s="183" t="s">
        <v>5</v>
      </c>
      <c r="L119" s="40"/>
      <c r="M119" s="188" t="s">
        <v>5</v>
      </c>
      <c r="N119" s="189" t="s">
        <v>44</v>
      </c>
      <c r="O119" s="41"/>
      <c r="P119" s="190">
        <f t="shared" si="1"/>
        <v>0</v>
      </c>
      <c r="Q119" s="190">
        <v>0</v>
      </c>
      <c r="R119" s="190">
        <f t="shared" si="2"/>
        <v>0</v>
      </c>
      <c r="S119" s="190">
        <v>0</v>
      </c>
      <c r="T119" s="191">
        <f t="shared" si="3"/>
        <v>0</v>
      </c>
      <c r="AR119" s="23" t="s">
        <v>254</v>
      </c>
      <c r="AT119" s="23" t="s">
        <v>249</v>
      </c>
      <c r="AU119" s="23" t="s">
        <v>82</v>
      </c>
      <c r="AY119" s="23" t="s">
        <v>246</v>
      </c>
      <c r="BE119" s="192">
        <f t="shared" si="4"/>
        <v>0</v>
      </c>
      <c r="BF119" s="192">
        <f t="shared" si="5"/>
        <v>0</v>
      </c>
      <c r="BG119" s="192">
        <f t="shared" si="6"/>
        <v>0</v>
      </c>
      <c r="BH119" s="192">
        <f t="shared" si="7"/>
        <v>0</v>
      </c>
      <c r="BI119" s="192">
        <f t="shared" si="8"/>
        <v>0</v>
      </c>
      <c r="BJ119" s="23" t="s">
        <v>80</v>
      </c>
      <c r="BK119" s="192">
        <f t="shared" si="9"/>
        <v>0</v>
      </c>
      <c r="BL119" s="23" t="s">
        <v>254</v>
      </c>
      <c r="BM119" s="23" t="s">
        <v>486</v>
      </c>
    </row>
    <row r="120" spans="2:65" s="1" customFormat="1" ht="22.5" customHeight="1">
      <c r="B120" s="180"/>
      <c r="C120" s="181" t="s">
        <v>323</v>
      </c>
      <c r="D120" s="181" t="s">
        <v>249</v>
      </c>
      <c r="E120" s="182" t="s">
        <v>1556</v>
      </c>
      <c r="F120" s="183" t="s">
        <v>1557</v>
      </c>
      <c r="G120" s="184" t="s">
        <v>393</v>
      </c>
      <c r="H120" s="185">
        <v>1</v>
      </c>
      <c r="I120" s="186"/>
      <c r="J120" s="187">
        <f t="shared" si="0"/>
        <v>0</v>
      </c>
      <c r="K120" s="183" t="s">
        <v>5</v>
      </c>
      <c r="L120" s="40"/>
      <c r="M120" s="188" t="s">
        <v>5</v>
      </c>
      <c r="N120" s="189" t="s">
        <v>44</v>
      </c>
      <c r="O120" s="41"/>
      <c r="P120" s="190">
        <f t="shared" si="1"/>
        <v>0</v>
      </c>
      <c r="Q120" s="190">
        <v>0</v>
      </c>
      <c r="R120" s="190">
        <f t="shared" si="2"/>
        <v>0</v>
      </c>
      <c r="S120" s="190">
        <v>0</v>
      </c>
      <c r="T120" s="191">
        <f t="shared" si="3"/>
        <v>0</v>
      </c>
      <c r="AR120" s="23" t="s">
        <v>254</v>
      </c>
      <c r="AT120" s="23" t="s">
        <v>249</v>
      </c>
      <c r="AU120" s="23" t="s">
        <v>82</v>
      </c>
      <c r="AY120" s="23" t="s">
        <v>246</v>
      </c>
      <c r="BE120" s="192">
        <f t="shared" si="4"/>
        <v>0</v>
      </c>
      <c r="BF120" s="192">
        <f t="shared" si="5"/>
        <v>0</v>
      </c>
      <c r="BG120" s="192">
        <f t="shared" si="6"/>
        <v>0</v>
      </c>
      <c r="BH120" s="192">
        <f t="shared" si="7"/>
        <v>0</v>
      </c>
      <c r="BI120" s="192">
        <f t="shared" si="8"/>
        <v>0</v>
      </c>
      <c r="BJ120" s="23" t="s">
        <v>80</v>
      </c>
      <c r="BK120" s="192">
        <f t="shared" si="9"/>
        <v>0</v>
      </c>
      <c r="BL120" s="23" t="s">
        <v>254</v>
      </c>
      <c r="BM120" s="23" t="s">
        <v>489</v>
      </c>
    </row>
    <row r="121" spans="2:65" s="1" customFormat="1" ht="22.5" customHeight="1">
      <c r="B121" s="180"/>
      <c r="C121" s="181" t="s">
        <v>490</v>
      </c>
      <c r="D121" s="181" t="s">
        <v>249</v>
      </c>
      <c r="E121" s="182" t="s">
        <v>1558</v>
      </c>
      <c r="F121" s="183" t="s">
        <v>1559</v>
      </c>
      <c r="G121" s="184" t="s">
        <v>586</v>
      </c>
      <c r="H121" s="230"/>
      <c r="I121" s="186"/>
      <c r="J121" s="187">
        <f t="shared" si="0"/>
        <v>0</v>
      </c>
      <c r="K121" s="183" t="s">
        <v>253</v>
      </c>
      <c r="L121" s="40"/>
      <c r="M121" s="188" t="s">
        <v>5</v>
      </c>
      <c r="N121" s="193" t="s">
        <v>44</v>
      </c>
      <c r="O121" s="194"/>
      <c r="P121" s="195">
        <f t="shared" si="1"/>
        <v>0</v>
      </c>
      <c r="Q121" s="195">
        <v>0</v>
      </c>
      <c r="R121" s="195">
        <f t="shared" si="2"/>
        <v>0</v>
      </c>
      <c r="S121" s="195">
        <v>0</v>
      </c>
      <c r="T121" s="196">
        <f t="shared" si="3"/>
        <v>0</v>
      </c>
      <c r="AR121" s="23" t="s">
        <v>254</v>
      </c>
      <c r="AT121" s="23" t="s">
        <v>249</v>
      </c>
      <c r="AU121" s="23" t="s">
        <v>82</v>
      </c>
      <c r="AY121" s="23" t="s">
        <v>246</v>
      </c>
      <c r="BE121" s="192">
        <f t="shared" si="4"/>
        <v>0</v>
      </c>
      <c r="BF121" s="192">
        <f t="shared" si="5"/>
        <v>0</v>
      </c>
      <c r="BG121" s="192">
        <f t="shared" si="6"/>
        <v>0</v>
      </c>
      <c r="BH121" s="192">
        <f t="shared" si="7"/>
        <v>0</v>
      </c>
      <c r="BI121" s="192">
        <f t="shared" si="8"/>
        <v>0</v>
      </c>
      <c r="BJ121" s="23" t="s">
        <v>80</v>
      </c>
      <c r="BK121" s="192">
        <f t="shared" si="9"/>
        <v>0</v>
      </c>
      <c r="BL121" s="23" t="s">
        <v>254</v>
      </c>
      <c r="BM121" s="23" t="s">
        <v>493</v>
      </c>
    </row>
    <row r="122" spans="2:65" s="1" customFormat="1" ht="6.95" customHeight="1">
      <c r="B122" s="55"/>
      <c r="C122" s="56"/>
      <c r="D122" s="56"/>
      <c r="E122" s="56"/>
      <c r="F122" s="56"/>
      <c r="G122" s="56"/>
      <c r="H122" s="56"/>
      <c r="I122" s="133"/>
      <c r="J122" s="56"/>
      <c r="K122" s="56"/>
      <c r="L122" s="40"/>
    </row>
  </sheetData>
  <autoFilter ref="C77:K12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sheetPr>
    <pageSetUpPr fitToPage="1"/>
  </sheetPr>
  <dimension ref="A1:BR11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110</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1560</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ROUND(J78,2)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ROUND(SUM(BE78:BE113), 2)</f>
        <v>0</v>
      </c>
      <c r="G30" s="41"/>
      <c r="H30" s="41"/>
      <c r="I30" s="125">
        <v>0.21</v>
      </c>
      <c r="J30" s="124">
        <f>ROUND(ROUND((SUM(BE78:BE113)), 2)*I30, 2)</f>
        <v>0</v>
      </c>
      <c r="K30" s="44"/>
    </row>
    <row r="31" spans="2:11" s="1" customFormat="1" ht="14.45" customHeight="1">
      <c r="B31" s="40"/>
      <c r="C31" s="41"/>
      <c r="D31" s="41"/>
      <c r="E31" s="48" t="s">
        <v>45</v>
      </c>
      <c r="F31" s="124">
        <f>ROUND(SUM(BF78:BF113), 2)</f>
        <v>0</v>
      </c>
      <c r="G31" s="41"/>
      <c r="H31" s="41"/>
      <c r="I31" s="125">
        <v>0.15</v>
      </c>
      <c r="J31" s="124">
        <f>ROUND(ROUND((SUM(BF78:BF113)), 2)*I31, 2)</f>
        <v>0</v>
      </c>
      <c r="K31" s="44"/>
    </row>
    <row r="32" spans="2:11" s="1" customFormat="1" ht="14.45" hidden="1" customHeight="1">
      <c r="B32" s="40"/>
      <c r="C32" s="41"/>
      <c r="D32" s="41"/>
      <c r="E32" s="48" t="s">
        <v>46</v>
      </c>
      <c r="F32" s="124">
        <f>ROUND(SUM(BG78:BG113), 2)</f>
        <v>0</v>
      </c>
      <c r="G32" s="41"/>
      <c r="H32" s="41"/>
      <c r="I32" s="125">
        <v>0.21</v>
      </c>
      <c r="J32" s="124">
        <v>0</v>
      </c>
      <c r="K32" s="44"/>
    </row>
    <row r="33" spans="2:11" s="1" customFormat="1" ht="14.45" hidden="1" customHeight="1">
      <c r="B33" s="40"/>
      <c r="C33" s="41"/>
      <c r="D33" s="41"/>
      <c r="E33" s="48" t="s">
        <v>47</v>
      </c>
      <c r="F33" s="124">
        <f>ROUND(SUM(BH78:BH113), 2)</f>
        <v>0</v>
      </c>
      <c r="G33" s="41"/>
      <c r="H33" s="41"/>
      <c r="I33" s="125">
        <v>0.15</v>
      </c>
      <c r="J33" s="124">
        <v>0</v>
      </c>
      <c r="K33" s="44"/>
    </row>
    <row r="34" spans="2:11" s="1" customFormat="1" ht="14.45" hidden="1" customHeight="1">
      <c r="B34" s="40"/>
      <c r="C34" s="41"/>
      <c r="D34" s="41"/>
      <c r="E34" s="48" t="s">
        <v>48</v>
      </c>
      <c r="F34" s="124">
        <f>ROUND(SUM(BI78:BI113),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265-072 - Repase oken</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J78</f>
        <v>0</v>
      </c>
      <c r="K56" s="44"/>
      <c r="AU56" s="23" t="s">
        <v>221</v>
      </c>
    </row>
    <row r="57" spans="2:47" s="8" customFormat="1" ht="24.95" customHeight="1">
      <c r="B57" s="141"/>
      <c r="C57" s="142"/>
      <c r="D57" s="143" t="s">
        <v>342</v>
      </c>
      <c r="E57" s="144"/>
      <c r="F57" s="144"/>
      <c r="G57" s="144"/>
      <c r="H57" s="144"/>
      <c r="I57" s="145"/>
      <c r="J57" s="146">
        <f>J79</f>
        <v>0</v>
      </c>
      <c r="K57" s="147"/>
    </row>
    <row r="58" spans="2:47" s="9" customFormat="1" ht="19.899999999999999" customHeight="1">
      <c r="B58" s="148"/>
      <c r="C58" s="149"/>
      <c r="D58" s="150" t="s">
        <v>715</v>
      </c>
      <c r="E58" s="151"/>
      <c r="F58" s="151"/>
      <c r="G58" s="151"/>
      <c r="H58" s="151"/>
      <c r="I58" s="152"/>
      <c r="J58" s="153">
        <f>J80</f>
        <v>0</v>
      </c>
      <c r="K58" s="154"/>
    </row>
    <row r="59" spans="2:47" s="1" customFormat="1" ht="21.75" customHeight="1">
      <c r="B59" s="40"/>
      <c r="C59" s="41"/>
      <c r="D59" s="41"/>
      <c r="E59" s="41"/>
      <c r="F59" s="41"/>
      <c r="G59" s="41"/>
      <c r="H59" s="41"/>
      <c r="I59" s="112"/>
      <c r="J59" s="41"/>
      <c r="K59" s="44"/>
    </row>
    <row r="60" spans="2:47" s="1" customFormat="1" ht="6.95" customHeight="1">
      <c r="B60" s="55"/>
      <c r="C60" s="56"/>
      <c r="D60" s="56"/>
      <c r="E60" s="56"/>
      <c r="F60" s="56"/>
      <c r="G60" s="56"/>
      <c r="H60" s="56"/>
      <c r="I60" s="133"/>
      <c r="J60" s="56"/>
      <c r="K60" s="57"/>
    </row>
    <row r="64" spans="2:47" s="1" customFormat="1" ht="6.95" customHeight="1">
      <c r="B64" s="58"/>
      <c r="C64" s="59"/>
      <c r="D64" s="59"/>
      <c r="E64" s="59"/>
      <c r="F64" s="59"/>
      <c r="G64" s="59"/>
      <c r="H64" s="59"/>
      <c r="I64" s="134"/>
      <c r="J64" s="59"/>
      <c r="K64" s="59"/>
      <c r="L64" s="40"/>
    </row>
    <row r="65" spans="2:63" s="1" customFormat="1" ht="36.950000000000003" customHeight="1">
      <c r="B65" s="40"/>
      <c r="C65" s="60" t="s">
        <v>229</v>
      </c>
      <c r="L65" s="40"/>
    </row>
    <row r="66" spans="2:63" s="1" customFormat="1" ht="6.95" customHeight="1">
      <c r="B66" s="40"/>
      <c r="L66" s="40"/>
    </row>
    <row r="67" spans="2:63" s="1" customFormat="1" ht="14.45" customHeight="1">
      <c r="B67" s="40"/>
      <c r="C67" s="62" t="s">
        <v>19</v>
      </c>
      <c r="L67" s="40"/>
    </row>
    <row r="68" spans="2:63" s="1" customFormat="1" ht="22.5" customHeight="1">
      <c r="B68" s="40"/>
      <c r="E68" s="356" t="str">
        <f>E7</f>
        <v>Rekonstrukce koleje Arnošta z Pardubic</v>
      </c>
      <c r="F68" s="357"/>
      <c r="G68" s="357"/>
      <c r="H68" s="357"/>
      <c r="L68" s="40"/>
    </row>
    <row r="69" spans="2:63" s="1" customFormat="1" ht="14.45" customHeight="1">
      <c r="B69" s="40"/>
      <c r="C69" s="62" t="s">
        <v>215</v>
      </c>
      <c r="L69" s="40"/>
    </row>
    <row r="70" spans="2:63" s="1" customFormat="1" ht="23.25" customHeight="1">
      <c r="B70" s="40"/>
      <c r="E70" s="329" t="str">
        <f>E9</f>
        <v>265-072 - Repase oken</v>
      </c>
      <c r="F70" s="358"/>
      <c r="G70" s="358"/>
      <c r="H70" s="358"/>
      <c r="L70" s="40"/>
    </row>
    <row r="71" spans="2:63" s="1" customFormat="1" ht="6.95" customHeight="1">
      <c r="B71" s="40"/>
      <c r="L71" s="40"/>
    </row>
    <row r="72" spans="2:63" s="1" customFormat="1" ht="18" customHeight="1">
      <c r="B72" s="40"/>
      <c r="C72" s="62" t="s">
        <v>23</v>
      </c>
      <c r="F72" s="155" t="str">
        <f>F12</f>
        <v>Voršilská 144/1</v>
      </c>
      <c r="I72" s="156" t="s">
        <v>25</v>
      </c>
      <c r="J72" s="66" t="str">
        <f>IF(J12="","",J12)</f>
        <v>16.6.2017</v>
      </c>
      <c r="L72" s="40"/>
    </row>
    <row r="73" spans="2:63" s="1" customFormat="1" ht="6.95" customHeight="1">
      <c r="B73" s="40"/>
      <c r="L73" s="40"/>
    </row>
    <row r="74" spans="2:63" s="1" customFormat="1">
      <c r="B74" s="40"/>
      <c r="C74" s="62" t="s">
        <v>27</v>
      </c>
      <c r="F74" s="155" t="str">
        <f>E15</f>
        <v xml:space="preserve"> </v>
      </c>
      <c r="I74" s="156" t="s">
        <v>33</v>
      </c>
      <c r="J74" s="155" t="str">
        <f>E21</f>
        <v>Atelier M s.r.o., Čs. armády 370/9, Praha 6</v>
      </c>
      <c r="L74" s="40"/>
    </row>
    <row r="75" spans="2:63" s="1" customFormat="1" ht="14.45" customHeight="1">
      <c r="B75" s="40"/>
      <c r="C75" s="62" t="s">
        <v>31</v>
      </c>
      <c r="F75" s="155" t="str">
        <f>IF(E18="","",E18)</f>
        <v/>
      </c>
      <c r="L75" s="40"/>
    </row>
    <row r="76" spans="2:63" s="1" customFormat="1" ht="10.35" customHeight="1">
      <c r="B76" s="40"/>
      <c r="L76" s="40"/>
    </row>
    <row r="77" spans="2:63" s="10" customFormat="1" ht="29.25" customHeight="1">
      <c r="B77" s="157"/>
      <c r="C77" s="158" t="s">
        <v>230</v>
      </c>
      <c r="D77" s="159" t="s">
        <v>58</v>
      </c>
      <c r="E77" s="159" t="s">
        <v>54</v>
      </c>
      <c r="F77" s="159" t="s">
        <v>231</v>
      </c>
      <c r="G77" s="159" t="s">
        <v>232</v>
      </c>
      <c r="H77" s="159" t="s">
        <v>233</v>
      </c>
      <c r="I77" s="160" t="s">
        <v>234</v>
      </c>
      <c r="J77" s="159" t="s">
        <v>219</v>
      </c>
      <c r="K77" s="161" t="s">
        <v>235</v>
      </c>
      <c r="L77" s="157"/>
      <c r="M77" s="72" t="s">
        <v>236</v>
      </c>
      <c r="N77" s="73" t="s">
        <v>43</v>
      </c>
      <c r="O77" s="73" t="s">
        <v>237</v>
      </c>
      <c r="P77" s="73" t="s">
        <v>238</v>
      </c>
      <c r="Q77" s="73" t="s">
        <v>239</v>
      </c>
      <c r="R77" s="73" t="s">
        <v>240</v>
      </c>
      <c r="S77" s="73" t="s">
        <v>241</v>
      </c>
      <c r="T77" s="74" t="s">
        <v>242</v>
      </c>
    </row>
    <row r="78" spans="2:63" s="1" customFormat="1" ht="29.25" customHeight="1">
      <c r="B78" s="40"/>
      <c r="C78" s="76" t="s">
        <v>220</v>
      </c>
      <c r="J78" s="162">
        <f>BK78</f>
        <v>0</v>
      </c>
      <c r="L78" s="40"/>
      <c r="M78" s="75"/>
      <c r="N78" s="67"/>
      <c r="O78" s="67"/>
      <c r="P78" s="163">
        <f>P79</f>
        <v>0</v>
      </c>
      <c r="Q78" s="67"/>
      <c r="R78" s="163">
        <f>R79</f>
        <v>0</v>
      </c>
      <c r="S78" s="67"/>
      <c r="T78" s="164">
        <f>T79</f>
        <v>0</v>
      </c>
      <c r="AT78" s="23" t="s">
        <v>72</v>
      </c>
      <c r="AU78" s="23" t="s">
        <v>221</v>
      </c>
      <c r="BK78" s="165">
        <f>BK79</f>
        <v>0</v>
      </c>
    </row>
    <row r="79" spans="2:63" s="11" customFormat="1" ht="37.35" customHeight="1">
      <c r="B79" s="166"/>
      <c r="D79" s="167" t="s">
        <v>72</v>
      </c>
      <c r="E79" s="168" t="s">
        <v>541</v>
      </c>
      <c r="F79" s="168" t="s">
        <v>542</v>
      </c>
      <c r="I79" s="169"/>
      <c r="J79" s="170">
        <f>BK79</f>
        <v>0</v>
      </c>
      <c r="L79" s="166"/>
      <c r="M79" s="171"/>
      <c r="N79" s="172"/>
      <c r="O79" s="172"/>
      <c r="P79" s="173">
        <f>P80</f>
        <v>0</v>
      </c>
      <c r="Q79" s="172"/>
      <c r="R79" s="173">
        <f>R80</f>
        <v>0</v>
      </c>
      <c r="S79" s="172"/>
      <c r="T79" s="174">
        <f>T80</f>
        <v>0</v>
      </c>
      <c r="AR79" s="167" t="s">
        <v>80</v>
      </c>
      <c r="AT79" s="175" t="s">
        <v>72</v>
      </c>
      <c r="AU79" s="175" t="s">
        <v>73</v>
      </c>
      <c r="AY79" s="167" t="s">
        <v>246</v>
      </c>
      <c r="BK79" s="176">
        <f>BK80</f>
        <v>0</v>
      </c>
    </row>
    <row r="80" spans="2:63" s="11" customFormat="1" ht="19.899999999999999" customHeight="1">
      <c r="B80" s="166"/>
      <c r="D80" s="177" t="s">
        <v>72</v>
      </c>
      <c r="E80" s="178" t="s">
        <v>986</v>
      </c>
      <c r="F80" s="178" t="s">
        <v>987</v>
      </c>
      <c r="I80" s="169"/>
      <c r="J80" s="179">
        <f>BK80</f>
        <v>0</v>
      </c>
      <c r="L80" s="166"/>
      <c r="M80" s="171"/>
      <c r="N80" s="172"/>
      <c r="O80" s="172"/>
      <c r="P80" s="173">
        <f>SUM(P81:P113)</f>
        <v>0</v>
      </c>
      <c r="Q80" s="172"/>
      <c r="R80" s="173">
        <f>SUM(R81:R113)</f>
        <v>0</v>
      </c>
      <c r="S80" s="172"/>
      <c r="T80" s="174">
        <f>SUM(T81:T113)</f>
        <v>0</v>
      </c>
      <c r="AR80" s="167" t="s">
        <v>80</v>
      </c>
      <c r="AT80" s="175" t="s">
        <v>72</v>
      </c>
      <c r="AU80" s="175" t="s">
        <v>80</v>
      </c>
      <c r="AY80" s="167" t="s">
        <v>246</v>
      </c>
      <c r="BK80" s="176">
        <f>SUM(BK81:BK113)</f>
        <v>0</v>
      </c>
    </row>
    <row r="81" spans="2:65" s="1" customFormat="1" ht="31.5" customHeight="1">
      <c r="B81" s="180"/>
      <c r="C81" s="181" t="s">
        <v>80</v>
      </c>
      <c r="D81" s="181" t="s">
        <v>249</v>
      </c>
      <c r="E81" s="182" t="s">
        <v>1561</v>
      </c>
      <c r="F81" s="183" t="s">
        <v>1562</v>
      </c>
      <c r="G81" s="184" t="s">
        <v>393</v>
      </c>
      <c r="H81" s="185">
        <v>30</v>
      </c>
      <c r="I81" s="186"/>
      <c r="J81" s="187">
        <f t="shared" ref="J81:J113" si="0">ROUND(I81*H81,2)</f>
        <v>0</v>
      </c>
      <c r="K81" s="183" t="s">
        <v>5</v>
      </c>
      <c r="L81" s="40"/>
      <c r="M81" s="188" t="s">
        <v>5</v>
      </c>
      <c r="N81" s="189" t="s">
        <v>44</v>
      </c>
      <c r="O81" s="41"/>
      <c r="P81" s="190">
        <f t="shared" ref="P81:P113" si="1">O81*H81</f>
        <v>0</v>
      </c>
      <c r="Q81" s="190">
        <v>0</v>
      </c>
      <c r="R81" s="190">
        <f t="shared" ref="R81:R113" si="2">Q81*H81</f>
        <v>0</v>
      </c>
      <c r="S81" s="190">
        <v>0</v>
      </c>
      <c r="T81" s="191">
        <f t="shared" ref="T81:T113" si="3">S81*H81</f>
        <v>0</v>
      </c>
      <c r="AR81" s="23" t="s">
        <v>254</v>
      </c>
      <c r="AT81" s="23" t="s">
        <v>249</v>
      </c>
      <c r="AU81" s="23" t="s">
        <v>82</v>
      </c>
      <c r="AY81" s="23" t="s">
        <v>246</v>
      </c>
      <c r="BE81" s="192">
        <f t="shared" ref="BE81:BE113" si="4">IF(N81="základní",J81,0)</f>
        <v>0</v>
      </c>
      <c r="BF81" s="192">
        <f t="shared" ref="BF81:BF113" si="5">IF(N81="snížená",J81,0)</f>
        <v>0</v>
      </c>
      <c r="BG81" s="192">
        <f t="shared" ref="BG81:BG113" si="6">IF(N81="zákl. přenesená",J81,0)</f>
        <v>0</v>
      </c>
      <c r="BH81" s="192">
        <f t="shared" ref="BH81:BH113" si="7">IF(N81="sníž. přenesená",J81,0)</f>
        <v>0</v>
      </c>
      <c r="BI81" s="192">
        <f t="shared" ref="BI81:BI113" si="8">IF(N81="nulová",J81,0)</f>
        <v>0</v>
      </c>
      <c r="BJ81" s="23" t="s">
        <v>80</v>
      </c>
      <c r="BK81" s="192">
        <f t="shared" ref="BK81:BK113" si="9">ROUND(I81*H81,2)</f>
        <v>0</v>
      </c>
      <c r="BL81" s="23" t="s">
        <v>254</v>
      </c>
      <c r="BM81" s="23" t="s">
        <v>82</v>
      </c>
    </row>
    <row r="82" spans="2:65" s="1" customFormat="1" ht="31.5" customHeight="1">
      <c r="B82" s="180"/>
      <c r="C82" s="181" t="s">
        <v>82</v>
      </c>
      <c r="D82" s="181" t="s">
        <v>249</v>
      </c>
      <c r="E82" s="182" t="s">
        <v>1563</v>
      </c>
      <c r="F82" s="183" t="s">
        <v>1564</v>
      </c>
      <c r="G82" s="184" t="s">
        <v>393</v>
      </c>
      <c r="H82" s="185">
        <v>5</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82</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254</v>
      </c>
    </row>
    <row r="83" spans="2:65" s="1" customFormat="1" ht="31.5" customHeight="1">
      <c r="B83" s="180"/>
      <c r="C83" s="181" t="s">
        <v>257</v>
      </c>
      <c r="D83" s="181" t="s">
        <v>249</v>
      </c>
      <c r="E83" s="182" t="s">
        <v>1565</v>
      </c>
      <c r="F83" s="183" t="s">
        <v>1566</v>
      </c>
      <c r="G83" s="184" t="s">
        <v>393</v>
      </c>
      <c r="H83" s="185">
        <v>38</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82</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260</v>
      </c>
    </row>
    <row r="84" spans="2:65" s="1" customFormat="1" ht="31.5" customHeight="1">
      <c r="B84" s="180"/>
      <c r="C84" s="181" t="s">
        <v>254</v>
      </c>
      <c r="D84" s="181" t="s">
        <v>249</v>
      </c>
      <c r="E84" s="182" t="s">
        <v>1567</v>
      </c>
      <c r="F84" s="183" t="s">
        <v>1568</v>
      </c>
      <c r="G84" s="184" t="s">
        <v>393</v>
      </c>
      <c r="H84" s="185">
        <v>38</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82</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265</v>
      </c>
    </row>
    <row r="85" spans="2:65" s="1" customFormat="1" ht="31.5" customHeight="1">
      <c r="B85" s="180"/>
      <c r="C85" s="181" t="s">
        <v>245</v>
      </c>
      <c r="D85" s="181" t="s">
        <v>249</v>
      </c>
      <c r="E85" s="182" t="s">
        <v>1569</v>
      </c>
      <c r="F85" s="183" t="s">
        <v>1570</v>
      </c>
      <c r="G85" s="184" t="s">
        <v>393</v>
      </c>
      <c r="H85" s="185">
        <v>38</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82</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268</v>
      </c>
    </row>
    <row r="86" spans="2:65" s="1" customFormat="1" ht="31.5" customHeight="1">
      <c r="B86" s="180"/>
      <c r="C86" s="181" t="s">
        <v>260</v>
      </c>
      <c r="D86" s="181" t="s">
        <v>249</v>
      </c>
      <c r="E86" s="182" t="s">
        <v>1571</v>
      </c>
      <c r="F86" s="183" t="s">
        <v>1572</v>
      </c>
      <c r="G86" s="184" t="s">
        <v>393</v>
      </c>
      <c r="H86" s="185">
        <v>38</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82</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271</v>
      </c>
    </row>
    <row r="87" spans="2:65" s="1" customFormat="1" ht="31.5" customHeight="1">
      <c r="B87" s="180"/>
      <c r="C87" s="181" t="s">
        <v>272</v>
      </c>
      <c r="D87" s="181" t="s">
        <v>249</v>
      </c>
      <c r="E87" s="182" t="s">
        <v>1573</v>
      </c>
      <c r="F87" s="183" t="s">
        <v>1574</v>
      </c>
      <c r="G87" s="184" t="s">
        <v>393</v>
      </c>
      <c r="H87" s="185">
        <v>6</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82</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275</v>
      </c>
    </row>
    <row r="88" spans="2:65" s="1" customFormat="1" ht="31.5" customHeight="1">
      <c r="B88" s="180"/>
      <c r="C88" s="181" t="s">
        <v>265</v>
      </c>
      <c r="D88" s="181" t="s">
        <v>249</v>
      </c>
      <c r="E88" s="182" t="s">
        <v>1575</v>
      </c>
      <c r="F88" s="183" t="s">
        <v>1576</v>
      </c>
      <c r="G88" s="184" t="s">
        <v>393</v>
      </c>
      <c r="H88" s="185">
        <v>12</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82</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278</v>
      </c>
    </row>
    <row r="89" spans="2:65" s="1" customFormat="1" ht="31.5" customHeight="1">
      <c r="B89" s="180"/>
      <c r="C89" s="181" t="s">
        <v>279</v>
      </c>
      <c r="D89" s="181" t="s">
        <v>249</v>
      </c>
      <c r="E89" s="182" t="s">
        <v>1577</v>
      </c>
      <c r="F89" s="183" t="s">
        <v>1578</v>
      </c>
      <c r="G89" s="184" t="s">
        <v>393</v>
      </c>
      <c r="H89" s="185">
        <v>3</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82</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282</v>
      </c>
    </row>
    <row r="90" spans="2:65" s="1" customFormat="1" ht="31.5" customHeight="1">
      <c r="B90" s="180"/>
      <c r="C90" s="181" t="s">
        <v>268</v>
      </c>
      <c r="D90" s="181" t="s">
        <v>249</v>
      </c>
      <c r="E90" s="182" t="s">
        <v>1579</v>
      </c>
      <c r="F90" s="183" t="s">
        <v>1580</v>
      </c>
      <c r="G90" s="184" t="s">
        <v>393</v>
      </c>
      <c r="H90" s="185">
        <v>2</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82</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285</v>
      </c>
    </row>
    <row r="91" spans="2:65" s="1" customFormat="1" ht="31.5" customHeight="1">
      <c r="B91" s="180"/>
      <c r="C91" s="181" t="s">
        <v>288</v>
      </c>
      <c r="D91" s="181" t="s">
        <v>249</v>
      </c>
      <c r="E91" s="182" t="s">
        <v>1581</v>
      </c>
      <c r="F91" s="183" t="s">
        <v>1582</v>
      </c>
      <c r="G91" s="184" t="s">
        <v>393</v>
      </c>
      <c r="H91" s="185">
        <v>1</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82</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291</v>
      </c>
    </row>
    <row r="92" spans="2:65" s="1" customFormat="1" ht="31.5" customHeight="1">
      <c r="B92" s="180"/>
      <c r="C92" s="181" t="s">
        <v>271</v>
      </c>
      <c r="D92" s="181" t="s">
        <v>249</v>
      </c>
      <c r="E92" s="182" t="s">
        <v>1583</v>
      </c>
      <c r="F92" s="183" t="s">
        <v>1584</v>
      </c>
      <c r="G92" s="184" t="s">
        <v>393</v>
      </c>
      <c r="H92" s="185">
        <v>1</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82</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294</v>
      </c>
    </row>
    <row r="93" spans="2:65" s="1" customFormat="1" ht="31.5" customHeight="1">
      <c r="B93" s="180"/>
      <c r="C93" s="181" t="s">
        <v>295</v>
      </c>
      <c r="D93" s="181" t="s">
        <v>249</v>
      </c>
      <c r="E93" s="182" t="s">
        <v>1585</v>
      </c>
      <c r="F93" s="183" t="s">
        <v>1586</v>
      </c>
      <c r="G93" s="184" t="s">
        <v>393</v>
      </c>
      <c r="H93" s="185">
        <v>3</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82</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298</v>
      </c>
    </row>
    <row r="94" spans="2:65" s="1" customFormat="1" ht="31.5" customHeight="1">
      <c r="B94" s="180"/>
      <c r="C94" s="181" t="s">
        <v>275</v>
      </c>
      <c r="D94" s="181" t="s">
        <v>249</v>
      </c>
      <c r="E94" s="182" t="s">
        <v>1587</v>
      </c>
      <c r="F94" s="183" t="s">
        <v>1588</v>
      </c>
      <c r="G94" s="184" t="s">
        <v>393</v>
      </c>
      <c r="H94" s="185">
        <v>4</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82</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301</v>
      </c>
    </row>
    <row r="95" spans="2:65" s="1" customFormat="1" ht="31.5" customHeight="1">
      <c r="B95" s="180"/>
      <c r="C95" s="181" t="s">
        <v>11</v>
      </c>
      <c r="D95" s="181" t="s">
        <v>249</v>
      </c>
      <c r="E95" s="182" t="s">
        <v>1589</v>
      </c>
      <c r="F95" s="183" t="s">
        <v>1590</v>
      </c>
      <c r="G95" s="184" t="s">
        <v>393</v>
      </c>
      <c r="H95" s="185">
        <v>2</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82</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304</v>
      </c>
    </row>
    <row r="96" spans="2:65" s="1" customFormat="1" ht="31.5" customHeight="1">
      <c r="B96" s="180"/>
      <c r="C96" s="181" t="s">
        <v>278</v>
      </c>
      <c r="D96" s="181" t="s">
        <v>249</v>
      </c>
      <c r="E96" s="182" t="s">
        <v>1591</v>
      </c>
      <c r="F96" s="183" t="s">
        <v>1592</v>
      </c>
      <c r="G96" s="184" t="s">
        <v>393</v>
      </c>
      <c r="H96" s="185">
        <v>1</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309</v>
      </c>
    </row>
    <row r="97" spans="2:65" s="1" customFormat="1" ht="31.5" customHeight="1">
      <c r="B97" s="180"/>
      <c r="C97" s="181" t="s">
        <v>398</v>
      </c>
      <c r="D97" s="181" t="s">
        <v>249</v>
      </c>
      <c r="E97" s="182" t="s">
        <v>1593</v>
      </c>
      <c r="F97" s="183" t="s">
        <v>1594</v>
      </c>
      <c r="G97" s="184" t="s">
        <v>393</v>
      </c>
      <c r="H97" s="185">
        <v>2</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82</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401</v>
      </c>
    </row>
    <row r="98" spans="2:65" s="1" customFormat="1" ht="31.5" customHeight="1">
      <c r="B98" s="180"/>
      <c r="C98" s="181" t="s">
        <v>282</v>
      </c>
      <c r="D98" s="181" t="s">
        <v>249</v>
      </c>
      <c r="E98" s="182" t="s">
        <v>1595</v>
      </c>
      <c r="F98" s="183" t="s">
        <v>1596</v>
      </c>
      <c r="G98" s="184" t="s">
        <v>393</v>
      </c>
      <c r="H98" s="185">
        <v>1</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82</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314</v>
      </c>
    </row>
    <row r="99" spans="2:65" s="1" customFormat="1" ht="31.5" customHeight="1">
      <c r="B99" s="180"/>
      <c r="C99" s="181" t="s">
        <v>315</v>
      </c>
      <c r="D99" s="181" t="s">
        <v>249</v>
      </c>
      <c r="E99" s="182" t="s">
        <v>1597</v>
      </c>
      <c r="F99" s="183" t="s">
        <v>1598</v>
      </c>
      <c r="G99" s="184" t="s">
        <v>393</v>
      </c>
      <c r="H99" s="185">
        <v>7</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82</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318</v>
      </c>
    </row>
    <row r="100" spans="2:65" s="1" customFormat="1" ht="31.5" customHeight="1">
      <c r="B100" s="180"/>
      <c r="C100" s="181" t="s">
        <v>285</v>
      </c>
      <c r="D100" s="181" t="s">
        <v>249</v>
      </c>
      <c r="E100" s="182" t="s">
        <v>1599</v>
      </c>
      <c r="F100" s="183" t="s">
        <v>1600</v>
      </c>
      <c r="G100" s="184" t="s">
        <v>393</v>
      </c>
      <c r="H100" s="185">
        <v>3</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82</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323</v>
      </c>
    </row>
    <row r="101" spans="2:65" s="1" customFormat="1" ht="31.5" customHeight="1">
      <c r="B101" s="180"/>
      <c r="C101" s="181" t="s">
        <v>10</v>
      </c>
      <c r="D101" s="181" t="s">
        <v>249</v>
      </c>
      <c r="E101" s="182" t="s">
        <v>1601</v>
      </c>
      <c r="F101" s="183" t="s">
        <v>1602</v>
      </c>
      <c r="G101" s="184" t="s">
        <v>393</v>
      </c>
      <c r="H101" s="185">
        <v>2</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82</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326</v>
      </c>
    </row>
    <row r="102" spans="2:65" s="1" customFormat="1" ht="31.5" customHeight="1">
      <c r="B102" s="180"/>
      <c r="C102" s="181" t="s">
        <v>291</v>
      </c>
      <c r="D102" s="181" t="s">
        <v>249</v>
      </c>
      <c r="E102" s="182" t="s">
        <v>1603</v>
      </c>
      <c r="F102" s="183" t="s">
        <v>1604</v>
      </c>
      <c r="G102" s="184" t="s">
        <v>393</v>
      </c>
      <c r="H102" s="185">
        <v>2</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82</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414</v>
      </c>
    </row>
    <row r="103" spans="2:65" s="1" customFormat="1" ht="31.5" customHeight="1">
      <c r="B103" s="180"/>
      <c r="C103" s="181" t="s">
        <v>415</v>
      </c>
      <c r="D103" s="181" t="s">
        <v>249</v>
      </c>
      <c r="E103" s="182" t="s">
        <v>1605</v>
      </c>
      <c r="F103" s="183" t="s">
        <v>1606</v>
      </c>
      <c r="G103" s="184" t="s">
        <v>393</v>
      </c>
      <c r="H103" s="185">
        <v>7</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82</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418</v>
      </c>
    </row>
    <row r="104" spans="2:65" s="1" customFormat="1" ht="31.5" customHeight="1">
      <c r="B104" s="180"/>
      <c r="C104" s="181" t="s">
        <v>294</v>
      </c>
      <c r="D104" s="181" t="s">
        <v>249</v>
      </c>
      <c r="E104" s="182" t="s">
        <v>1607</v>
      </c>
      <c r="F104" s="183" t="s">
        <v>1608</v>
      </c>
      <c r="G104" s="184" t="s">
        <v>393</v>
      </c>
      <c r="H104" s="185">
        <v>3</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82</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424</v>
      </c>
    </row>
    <row r="105" spans="2:65" s="1" customFormat="1" ht="31.5" customHeight="1">
      <c r="B105" s="180"/>
      <c r="C105" s="181" t="s">
        <v>425</v>
      </c>
      <c r="D105" s="181" t="s">
        <v>249</v>
      </c>
      <c r="E105" s="182" t="s">
        <v>1609</v>
      </c>
      <c r="F105" s="183" t="s">
        <v>1610</v>
      </c>
      <c r="G105" s="184" t="s">
        <v>393</v>
      </c>
      <c r="H105" s="185">
        <v>2</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428</v>
      </c>
    </row>
    <row r="106" spans="2:65" s="1" customFormat="1" ht="31.5" customHeight="1">
      <c r="B106" s="180"/>
      <c r="C106" s="181" t="s">
        <v>298</v>
      </c>
      <c r="D106" s="181" t="s">
        <v>249</v>
      </c>
      <c r="E106" s="182" t="s">
        <v>1611</v>
      </c>
      <c r="F106" s="183" t="s">
        <v>1612</v>
      </c>
      <c r="G106" s="184" t="s">
        <v>393</v>
      </c>
      <c r="H106" s="185">
        <v>2</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431</v>
      </c>
    </row>
    <row r="107" spans="2:65" s="1" customFormat="1" ht="31.5" customHeight="1">
      <c r="B107" s="180"/>
      <c r="C107" s="181" t="s">
        <v>432</v>
      </c>
      <c r="D107" s="181" t="s">
        <v>249</v>
      </c>
      <c r="E107" s="182" t="s">
        <v>1613</v>
      </c>
      <c r="F107" s="183" t="s">
        <v>1614</v>
      </c>
      <c r="G107" s="184" t="s">
        <v>393</v>
      </c>
      <c r="H107" s="185">
        <v>7</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435</v>
      </c>
    </row>
    <row r="108" spans="2:65" s="1" customFormat="1" ht="31.5" customHeight="1">
      <c r="B108" s="180"/>
      <c r="C108" s="181" t="s">
        <v>301</v>
      </c>
      <c r="D108" s="181" t="s">
        <v>249</v>
      </c>
      <c r="E108" s="182" t="s">
        <v>1615</v>
      </c>
      <c r="F108" s="183" t="s">
        <v>1616</v>
      </c>
      <c r="G108" s="184" t="s">
        <v>393</v>
      </c>
      <c r="H108" s="185">
        <v>1</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440</v>
      </c>
    </row>
    <row r="109" spans="2:65" s="1" customFormat="1" ht="44.25" customHeight="1">
      <c r="B109" s="180"/>
      <c r="C109" s="181" t="s">
        <v>441</v>
      </c>
      <c r="D109" s="181" t="s">
        <v>249</v>
      </c>
      <c r="E109" s="182" t="s">
        <v>1617</v>
      </c>
      <c r="F109" s="183" t="s">
        <v>1618</v>
      </c>
      <c r="G109" s="184" t="s">
        <v>393</v>
      </c>
      <c r="H109" s="185">
        <v>2</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444</v>
      </c>
    </row>
    <row r="110" spans="2:65" s="1" customFormat="1" ht="31.5" customHeight="1">
      <c r="B110" s="180"/>
      <c r="C110" s="181" t="s">
        <v>304</v>
      </c>
      <c r="D110" s="181" t="s">
        <v>249</v>
      </c>
      <c r="E110" s="182" t="s">
        <v>1619</v>
      </c>
      <c r="F110" s="183" t="s">
        <v>1620</v>
      </c>
      <c r="G110" s="184" t="s">
        <v>393</v>
      </c>
      <c r="H110" s="185">
        <v>1</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447</v>
      </c>
    </row>
    <row r="111" spans="2:65" s="1" customFormat="1" ht="31.5" customHeight="1">
      <c r="B111" s="180"/>
      <c r="C111" s="181" t="s">
        <v>448</v>
      </c>
      <c r="D111" s="181" t="s">
        <v>249</v>
      </c>
      <c r="E111" s="182" t="s">
        <v>1621</v>
      </c>
      <c r="F111" s="183" t="s">
        <v>1622</v>
      </c>
      <c r="G111" s="184" t="s">
        <v>393</v>
      </c>
      <c r="H111" s="185">
        <v>1</v>
      </c>
      <c r="I111" s="186"/>
      <c r="J111" s="187">
        <f t="shared" si="0"/>
        <v>0</v>
      </c>
      <c r="K111" s="183" t="s">
        <v>5</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451</v>
      </c>
    </row>
    <row r="112" spans="2:65" s="1" customFormat="1" ht="31.5" customHeight="1">
      <c r="B112" s="180"/>
      <c r="C112" s="181" t="s">
        <v>309</v>
      </c>
      <c r="D112" s="181" t="s">
        <v>249</v>
      </c>
      <c r="E112" s="182" t="s">
        <v>1623</v>
      </c>
      <c r="F112" s="183" t="s">
        <v>1624</v>
      </c>
      <c r="G112" s="184" t="s">
        <v>393</v>
      </c>
      <c r="H112" s="185">
        <v>1</v>
      </c>
      <c r="I112" s="186"/>
      <c r="J112" s="187">
        <f t="shared" si="0"/>
        <v>0</v>
      </c>
      <c r="K112" s="183" t="s">
        <v>5</v>
      </c>
      <c r="L112" s="40"/>
      <c r="M112" s="188" t="s">
        <v>5</v>
      </c>
      <c r="N112" s="189" t="s">
        <v>44</v>
      </c>
      <c r="O112" s="41"/>
      <c r="P112" s="190">
        <f t="shared" si="1"/>
        <v>0</v>
      </c>
      <c r="Q112" s="190">
        <v>0</v>
      </c>
      <c r="R112" s="190">
        <f t="shared" si="2"/>
        <v>0</v>
      </c>
      <c r="S112" s="190">
        <v>0</v>
      </c>
      <c r="T112" s="191">
        <f t="shared" si="3"/>
        <v>0</v>
      </c>
      <c r="AR112" s="23" t="s">
        <v>254</v>
      </c>
      <c r="AT112" s="23" t="s">
        <v>249</v>
      </c>
      <c r="AU112" s="23" t="s">
        <v>82</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454</v>
      </c>
    </row>
    <row r="113" spans="2:65" s="1" customFormat="1" ht="22.5" customHeight="1">
      <c r="B113" s="180"/>
      <c r="C113" s="181" t="s">
        <v>456</v>
      </c>
      <c r="D113" s="181" t="s">
        <v>249</v>
      </c>
      <c r="E113" s="182" t="s">
        <v>1558</v>
      </c>
      <c r="F113" s="183" t="s">
        <v>1559</v>
      </c>
      <c r="G113" s="184" t="s">
        <v>586</v>
      </c>
      <c r="H113" s="230"/>
      <c r="I113" s="186"/>
      <c r="J113" s="187">
        <f t="shared" si="0"/>
        <v>0</v>
      </c>
      <c r="K113" s="183" t="s">
        <v>253</v>
      </c>
      <c r="L113" s="40"/>
      <c r="M113" s="188" t="s">
        <v>5</v>
      </c>
      <c r="N113" s="193" t="s">
        <v>44</v>
      </c>
      <c r="O113" s="194"/>
      <c r="P113" s="195">
        <f t="shared" si="1"/>
        <v>0</v>
      </c>
      <c r="Q113" s="195">
        <v>0</v>
      </c>
      <c r="R113" s="195">
        <f t="shared" si="2"/>
        <v>0</v>
      </c>
      <c r="S113" s="195">
        <v>0</v>
      </c>
      <c r="T113" s="196">
        <f t="shared" si="3"/>
        <v>0</v>
      </c>
      <c r="AR113" s="23" t="s">
        <v>254</v>
      </c>
      <c r="AT113" s="23" t="s">
        <v>249</v>
      </c>
      <c r="AU113" s="23" t="s">
        <v>82</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459</v>
      </c>
    </row>
    <row r="114" spans="2:65" s="1" customFormat="1" ht="6.95" customHeight="1">
      <c r="B114" s="55"/>
      <c r="C114" s="56"/>
      <c r="D114" s="56"/>
      <c r="E114" s="56"/>
      <c r="F114" s="56"/>
      <c r="G114" s="56"/>
      <c r="H114" s="56"/>
      <c r="I114" s="133"/>
      <c r="J114" s="56"/>
      <c r="K114" s="56"/>
      <c r="L114" s="40"/>
    </row>
  </sheetData>
  <autoFilter ref="C77:K113"/>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sheetPr>
    <pageSetUpPr fitToPage="1"/>
  </sheetPr>
  <dimension ref="A1:BR11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113</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1625</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ROUND(J77,2)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ROUND(SUM(BE77:BE112), 2)</f>
        <v>0</v>
      </c>
      <c r="G30" s="41"/>
      <c r="H30" s="41"/>
      <c r="I30" s="125">
        <v>0.21</v>
      </c>
      <c r="J30" s="124">
        <f>ROUND(ROUND((SUM(BE77:BE112)), 2)*I30, 2)</f>
        <v>0</v>
      </c>
      <c r="K30" s="44"/>
    </row>
    <row r="31" spans="2:11" s="1" customFormat="1" ht="14.45" customHeight="1">
      <c r="B31" s="40"/>
      <c r="C31" s="41"/>
      <c r="D31" s="41"/>
      <c r="E31" s="48" t="s">
        <v>45</v>
      </c>
      <c r="F31" s="124">
        <f>ROUND(SUM(BF77:BF112), 2)</f>
        <v>0</v>
      </c>
      <c r="G31" s="41"/>
      <c r="H31" s="41"/>
      <c r="I31" s="125">
        <v>0.15</v>
      </c>
      <c r="J31" s="124">
        <f>ROUND(ROUND((SUM(BF77:BF112)), 2)*I31, 2)</f>
        <v>0</v>
      </c>
      <c r="K31" s="44"/>
    </row>
    <row r="32" spans="2:11" s="1" customFormat="1" ht="14.45" hidden="1" customHeight="1">
      <c r="B32" s="40"/>
      <c r="C32" s="41"/>
      <c r="D32" s="41"/>
      <c r="E32" s="48" t="s">
        <v>46</v>
      </c>
      <c r="F32" s="124">
        <f>ROUND(SUM(BG77:BG112), 2)</f>
        <v>0</v>
      </c>
      <c r="G32" s="41"/>
      <c r="H32" s="41"/>
      <c r="I32" s="125">
        <v>0.21</v>
      </c>
      <c r="J32" s="124">
        <v>0</v>
      </c>
      <c r="K32" s="44"/>
    </row>
    <row r="33" spans="2:11" s="1" customFormat="1" ht="14.45" hidden="1" customHeight="1">
      <c r="B33" s="40"/>
      <c r="C33" s="41"/>
      <c r="D33" s="41"/>
      <c r="E33" s="48" t="s">
        <v>47</v>
      </c>
      <c r="F33" s="124">
        <f>ROUND(SUM(BH77:BH112), 2)</f>
        <v>0</v>
      </c>
      <c r="G33" s="41"/>
      <c r="H33" s="41"/>
      <c r="I33" s="125">
        <v>0.15</v>
      </c>
      <c r="J33" s="124">
        <v>0</v>
      </c>
      <c r="K33" s="44"/>
    </row>
    <row r="34" spans="2:11" s="1" customFormat="1" ht="14.45" hidden="1" customHeight="1">
      <c r="B34" s="40"/>
      <c r="C34" s="41"/>
      <c r="D34" s="41"/>
      <c r="E34" s="48" t="s">
        <v>48</v>
      </c>
      <c r="F34" s="124">
        <f>ROUND(SUM(BI77:BI112),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265-073 - Zámečnické konstrukce</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J77</f>
        <v>0</v>
      </c>
      <c r="K56" s="44"/>
      <c r="AU56" s="23" t="s">
        <v>221</v>
      </c>
    </row>
    <row r="57" spans="2:47" s="8" customFormat="1" ht="24.95" customHeight="1">
      <c r="B57" s="141"/>
      <c r="C57" s="142"/>
      <c r="D57" s="143" t="s">
        <v>1626</v>
      </c>
      <c r="E57" s="144"/>
      <c r="F57" s="144"/>
      <c r="G57" s="144"/>
      <c r="H57" s="144"/>
      <c r="I57" s="145"/>
      <c r="J57" s="146">
        <f>J78</f>
        <v>0</v>
      </c>
      <c r="K57" s="147"/>
    </row>
    <row r="58" spans="2:47" s="1" customFormat="1" ht="21.75" customHeight="1">
      <c r="B58" s="40"/>
      <c r="C58" s="41"/>
      <c r="D58" s="41"/>
      <c r="E58" s="41"/>
      <c r="F58" s="41"/>
      <c r="G58" s="41"/>
      <c r="H58" s="41"/>
      <c r="I58" s="112"/>
      <c r="J58" s="41"/>
      <c r="K58" s="44"/>
    </row>
    <row r="59" spans="2:47" s="1" customFormat="1" ht="6.95" customHeight="1">
      <c r="B59" s="55"/>
      <c r="C59" s="56"/>
      <c r="D59" s="56"/>
      <c r="E59" s="56"/>
      <c r="F59" s="56"/>
      <c r="G59" s="56"/>
      <c r="H59" s="56"/>
      <c r="I59" s="133"/>
      <c r="J59" s="56"/>
      <c r="K59" s="57"/>
    </row>
    <row r="63" spans="2:47" s="1" customFormat="1" ht="6.95" customHeight="1">
      <c r="B63" s="58"/>
      <c r="C63" s="59"/>
      <c r="D63" s="59"/>
      <c r="E63" s="59"/>
      <c r="F63" s="59"/>
      <c r="G63" s="59"/>
      <c r="H63" s="59"/>
      <c r="I63" s="134"/>
      <c r="J63" s="59"/>
      <c r="K63" s="59"/>
      <c r="L63" s="40"/>
    </row>
    <row r="64" spans="2:47" s="1" customFormat="1" ht="36.950000000000003" customHeight="1">
      <c r="B64" s="40"/>
      <c r="C64" s="60" t="s">
        <v>229</v>
      </c>
      <c r="L64" s="40"/>
    </row>
    <row r="65" spans="2:65" s="1" customFormat="1" ht="6.95" customHeight="1">
      <c r="B65" s="40"/>
      <c r="L65" s="40"/>
    </row>
    <row r="66" spans="2:65" s="1" customFormat="1" ht="14.45" customHeight="1">
      <c r="B66" s="40"/>
      <c r="C66" s="62" t="s">
        <v>19</v>
      </c>
      <c r="L66" s="40"/>
    </row>
    <row r="67" spans="2:65" s="1" customFormat="1" ht="22.5" customHeight="1">
      <c r="B67" s="40"/>
      <c r="E67" s="356" t="str">
        <f>E7</f>
        <v>Rekonstrukce koleje Arnošta z Pardubic</v>
      </c>
      <c r="F67" s="357"/>
      <c r="G67" s="357"/>
      <c r="H67" s="357"/>
      <c r="L67" s="40"/>
    </row>
    <row r="68" spans="2:65" s="1" customFormat="1" ht="14.45" customHeight="1">
      <c r="B68" s="40"/>
      <c r="C68" s="62" t="s">
        <v>215</v>
      </c>
      <c r="L68" s="40"/>
    </row>
    <row r="69" spans="2:65" s="1" customFormat="1" ht="23.25" customHeight="1">
      <c r="B69" s="40"/>
      <c r="E69" s="329" t="str">
        <f>E9</f>
        <v>265-073 - Zámečnické konstrukce</v>
      </c>
      <c r="F69" s="358"/>
      <c r="G69" s="358"/>
      <c r="H69" s="358"/>
      <c r="L69" s="40"/>
    </row>
    <row r="70" spans="2:65" s="1" customFormat="1" ht="6.95" customHeight="1">
      <c r="B70" s="40"/>
      <c r="L70" s="40"/>
    </row>
    <row r="71" spans="2:65" s="1" customFormat="1" ht="18" customHeight="1">
      <c r="B71" s="40"/>
      <c r="C71" s="62" t="s">
        <v>23</v>
      </c>
      <c r="F71" s="155" t="str">
        <f>F12</f>
        <v>Voršilská 144/1</v>
      </c>
      <c r="I71" s="156" t="s">
        <v>25</v>
      </c>
      <c r="J71" s="66" t="str">
        <f>IF(J12="","",J12)</f>
        <v>16.6.2017</v>
      </c>
      <c r="L71" s="40"/>
    </row>
    <row r="72" spans="2:65" s="1" customFormat="1" ht="6.95" customHeight="1">
      <c r="B72" s="40"/>
      <c r="L72" s="40"/>
    </row>
    <row r="73" spans="2:65" s="1" customFormat="1">
      <c r="B73" s="40"/>
      <c r="C73" s="62" t="s">
        <v>27</v>
      </c>
      <c r="F73" s="155" t="str">
        <f>E15</f>
        <v xml:space="preserve"> </v>
      </c>
      <c r="I73" s="156" t="s">
        <v>33</v>
      </c>
      <c r="J73" s="155" t="str">
        <f>E21</f>
        <v>Atelier M s.r.o., Čs. armády 370/9, Praha 6</v>
      </c>
      <c r="L73" s="40"/>
    </row>
    <row r="74" spans="2:65" s="1" customFormat="1" ht="14.45" customHeight="1">
      <c r="B74" s="40"/>
      <c r="C74" s="62" t="s">
        <v>31</v>
      </c>
      <c r="F74" s="155" t="str">
        <f>IF(E18="","",E18)</f>
        <v/>
      </c>
      <c r="L74" s="40"/>
    </row>
    <row r="75" spans="2:65" s="1" customFormat="1" ht="10.35" customHeight="1">
      <c r="B75" s="40"/>
      <c r="L75" s="40"/>
    </row>
    <row r="76" spans="2:65" s="10" customFormat="1" ht="29.25" customHeight="1">
      <c r="B76" s="157"/>
      <c r="C76" s="158" t="s">
        <v>230</v>
      </c>
      <c r="D76" s="159" t="s">
        <v>58</v>
      </c>
      <c r="E76" s="159" t="s">
        <v>54</v>
      </c>
      <c r="F76" s="159" t="s">
        <v>231</v>
      </c>
      <c r="G76" s="159" t="s">
        <v>232</v>
      </c>
      <c r="H76" s="159" t="s">
        <v>233</v>
      </c>
      <c r="I76" s="160" t="s">
        <v>234</v>
      </c>
      <c r="J76" s="159" t="s">
        <v>219</v>
      </c>
      <c r="K76" s="161" t="s">
        <v>235</v>
      </c>
      <c r="L76" s="157"/>
      <c r="M76" s="72" t="s">
        <v>236</v>
      </c>
      <c r="N76" s="73" t="s">
        <v>43</v>
      </c>
      <c r="O76" s="73" t="s">
        <v>237</v>
      </c>
      <c r="P76" s="73" t="s">
        <v>238</v>
      </c>
      <c r="Q76" s="73" t="s">
        <v>239</v>
      </c>
      <c r="R76" s="73" t="s">
        <v>240</v>
      </c>
      <c r="S76" s="73" t="s">
        <v>241</v>
      </c>
      <c r="T76" s="74" t="s">
        <v>242</v>
      </c>
    </row>
    <row r="77" spans="2:65" s="1" customFormat="1" ht="29.25" customHeight="1">
      <c r="B77" s="40"/>
      <c r="C77" s="76" t="s">
        <v>220</v>
      </c>
      <c r="J77" s="162">
        <f>BK77</f>
        <v>0</v>
      </c>
      <c r="L77" s="40"/>
      <c r="M77" s="75"/>
      <c r="N77" s="67"/>
      <c r="O77" s="67"/>
      <c r="P77" s="163">
        <f>P78</f>
        <v>0</v>
      </c>
      <c r="Q77" s="67"/>
      <c r="R77" s="163">
        <f>R78</f>
        <v>0</v>
      </c>
      <c r="S77" s="67"/>
      <c r="T77" s="164">
        <f>T78</f>
        <v>0</v>
      </c>
      <c r="AT77" s="23" t="s">
        <v>72</v>
      </c>
      <c r="AU77" s="23" t="s">
        <v>221</v>
      </c>
      <c r="BK77" s="165">
        <f>BK78</f>
        <v>0</v>
      </c>
    </row>
    <row r="78" spans="2:65" s="11" customFormat="1" ht="37.35" customHeight="1">
      <c r="B78" s="166"/>
      <c r="D78" s="177" t="s">
        <v>72</v>
      </c>
      <c r="E78" s="231" t="s">
        <v>597</v>
      </c>
      <c r="F78" s="231" t="s">
        <v>598</v>
      </c>
      <c r="I78" s="169"/>
      <c r="J78" s="232">
        <f>BK78</f>
        <v>0</v>
      </c>
      <c r="L78" s="166"/>
      <c r="M78" s="171"/>
      <c r="N78" s="172"/>
      <c r="O78" s="172"/>
      <c r="P78" s="173">
        <f>SUM(P79:P112)</f>
        <v>0</v>
      </c>
      <c r="Q78" s="172"/>
      <c r="R78" s="173">
        <f>SUM(R79:R112)</f>
        <v>0</v>
      </c>
      <c r="S78" s="172"/>
      <c r="T78" s="174">
        <f>SUM(T79:T112)</f>
        <v>0</v>
      </c>
      <c r="AR78" s="167" t="s">
        <v>80</v>
      </c>
      <c r="AT78" s="175" t="s">
        <v>72</v>
      </c>
      <c r="AU78" s="175" t="s">
        <v>73</v>
      </c>
      <c r="AY78" s="167" t="s">
        <v>246</v>
      </c>
      <c r="BK78" s="176">
        <f>SUM(BK79:BK112)</f>
        <v>0</v>
      </c>
    </row>
    <row r="79" spans="2:65" s="1" customFormat="1" ht="44.25" customHeight="1">
      <c r="B79" s="180"/>
      <c r="C79" s="181" t="s">
        <v>80</v>
      </c>
      <c r="D79" s="181" t="s">
        <v>249</v>
      </c>
      <c r="E79" s="182" t="s">
        <v>1627</v>
      </c>
      <c r="F79" s="183" t="s">
        <v>1628</v>
      </c>
      <c r="G79" s="184" t="s">
        <v>393</v>
      </c>
      <c r="H79" s="185">
        <v>2</v>
      </c>
      <c r="I79" s="186"/>
      <c r="J79" s="187">
        <f t="shared" ref="J79:J112" si="0">ROUND(I79*H79,2)</f>
        <v>0</v>
      </c>
      <c r="K79" s="183" t="s">
        <v>5</v>
      </c>
      <c r="L79" s="40"/>
      <c r="M79" s="188" t="s">
        <v>5</v>
      </c>
      <c r="N79" s="189" t="s">
        <v>44</v>
      </c>
      <c r="O79" s="41"/>
      <c r="P79" s="190">
        <f t="shared" ref="P79:P112" si="1">O79*H79</f>
        <v>0</v>
      </c>
      <c r="Q79" s="190">
        <v>0</v>
      </c>
      <c r="R79" s="190">
        <f t="shared" ref="R79:R112" si="2">Q79*H79</f>
        <v>0</v>
      </c>
      <c r="S79" s="190">
        <v>0</v>
      </c>
      <c r="T79" s="191">
        <f t="shared" ref="T79:T112" si="3">S79*H79</f>
        <v>0</v>
      </c>
      <c r="AR79" s="23" t="s">
        <v>254</v>
      </c>
      <c r="AT79" s="23" t="s">
        <v>249</v>
      </c>
      <c r="AU79" s="23" t="s">
        <v>80</v>
      </c>
      <c r="AY79" s="23" t="s">
        <v>246</v>
      </c>
      <c r="BE79" s="192">
        <f t="shared" ref="BE79:BE112" si="4">IF(N79="základní",J79,0)</f>
        <v>0</v>
      </c>
      <c r="BF79" s="192">
        <f t="shared" ref="BF79:BF112" si="5">IF(N79="snížená",J79,0)</f>
        <v>0</v>
      </c>
      <c r="BG79" s="192">
        <f t="shared" ref="BG79:BG112" si="6">IF(N79="zákl. přenesená",J79,0)</f>
        <v>0</v>
      </c>
      <c r="BH79" s="192">
        <f t="shared" ref="BH79:BH112" si="7">IF(N79="sníž. přenesená",J79,0)</f>
        <v>0</v>
      </c>
      <c r="BI79" s="192">
        <f t="shared" ref="BI79:BI112" si="8">IF(N79="nulová",J79,0)</f>
        <v>0</v>
      </c>
      <c r="BJ79" s="23" t="s">
        <v>80</v>
      </c>
      <c r="BK79" s="192">
        <f t="shared" ref="BK79:BK112" si="9">ROUND(I79*H79,2)</f>
        <v>0</v>
      </c>
      <c r="BL79" s="23" t="s">
        <v>254</v>
      </c>
      <c r="BM79" s="23" t="s">
        <v>82</v>
      </c>
    </row>
    <row r="80" spans="2:65" s="1" customFormat="1" ht="22.5" customHeight="1">
      <c r="B80" s="180"/>
      <c r="C80" s="181" t="s">
        <v>82</v>
      </c>
      <c r="D80" s="181" t="s">
        <v>249</v>
      </c>
      <c r="E80" s="182" t="s">
        <v>1629</v>
      </c>
      <c r="F80" s="183" t="s">
        <v>1630</v>
      </c>
      <c r="G80" s="184" t="s">
        <v>393</v>
      </c>
      <c r="H80" s="185">
        <v>2</v>
      </c>
      <c r="I80" s="186"/>
      <c r="J80" s="187">
        <f t="shared" si="0"/>
        <v>0</v>
      </c>
      <c r="K80" s="183" t="s">
        <v>5</v>
      </c>
      <c r="L80" s="40"/>
      <c r="M80" s="188" t="s">
        <v>5</v>
      </c>
      <c r="N80" s="189" t="s">
        <v>44</v>
      </c>
      <c r="O80" s="41"/>
      <c r="P80" s="190">
        <f t="shared" si="1"/>
        <v>0</v>
      </c>
      <c r="Q80" s="190">
        <v>0</v>
      </c>
      <c r="R80" s="190">
        <f t="shared" si="2"/>
        <v>0</v>
      </c>
      <c r="S80" s="190">
        <v>0</v>
      </c>
      <c r="T80" s="191">
        <f t="shared" si="3"/>
        <v>0</v>
      </c>
      <c r="AR80" s="23" t="s">
        <v>254</v>
      </c>
      <c r="AT80" s="23" t="s">
        <v>249</v>
      </c>
      <c r="AU80" s="23" t="s">
        <v>80</v>
      </c>
      <c r="AY80" s="23" t="s">
        <v>246</v>
      </c>
      <c r="BE80" s="192">
        <f t="shared" si="4"/>
        <v>0</v>
      </c>
      <c r="BF80" s="192">
        <f t="shared" si="5"/>
        <v>0</v>
      </c>
      <c r="BG80" s="192">
        <f t="shared" si="6"/>
        <v>0</v>
      </c>
      <c r="BH80" s="192">
        <f t="shared" si="7"/>
        <v>0</v>
      </c>
      <c r="BI80" s="192">
        <f t="shared" si="8"/>
        <v>0</v>
      </c>
      <c r="BJ80" s="23" t="s">
        <v>80</v>
      </c>
      <c r="BK80" s="192">
        <f t="shared" si="9"/>
        <v>0</v>
      </c>
      <c r="BL80" s="23" t="s">
        <v>254</v>
      </c>
      <c r="BM80" s="23" t="s">
        <v>254</v>
      </c>
    </row>
    <row r="81" spans="2:65" s="1" customFormat="1" ht="22.5" customHeight="1">
      <c r="B81" s="180"/>
      <c r="C81" s="181" t="s">
        <v>257</v>
      </c>
      <c r="D81" s="181" t="s">
        <v>249</v>
      </c>
      <c r="E81" s="182" t="s">
        <v>1631</v>
      </c>
      <c r="F81" s="183" t="s">
        <v>1632</v>
      </c>
      <c r="G81" s="184" t="s">
        <v>393</v>
      </c>
      <c r="H81" s="185">
        <v>1</v>
      </c>
      <c r="I81" s="186"/>
      <c r="J81" s="187">
        <f t="shared" si="0"/>
        <v>0</v>
      </c>
      <c r="K81" s="183" t="s">
        <v>5</v>
      </c>
      <c r="L81" s="40"/>
      <c r="M81" s="188" t="s">
        <v>5</v>
      </c>
      <c r="N81" s="189" t="s">
        <v>44</v>
      </c>
      <c r="O81" s="41"/>
      <c r="P81" s="190">
        <f t="shared" si="1"/>
        <v>0</v>
      </c>
      <c r="Q81" s="190">
        <v>0</v>
      </c>
      <c r="R81" s="190">
        <f t="shared" si="2"/>
        <v>0</v>
      </c>
      <c r="S81" s="190">
        <v>0</v>
      </c>
      <c r="T81" s="191">
        <f t="shared" si="3"/>
        <v>0</v>
      </c>
      <c r="AR81" s="23" t="s">
        <v>254</v>
      </c>
      <c r="AT81" s="23" t="s">
        <v>249</v>
      </c>
      <c r="AU81" s="23" t="s">
        <v>80</v>
      </c>
      <c r="AY81" s="23" t="s">
        <v>246</v>
      </c>
      <c r="BE81" s="192">
        <f t="shared" si="4"/>
        <v>0</v>
      </c>
      <c r="BF81" s="192">
        <f t="shared" si="5"/>
        <v>0</v>
      </c>
      <c r="BG81" s="192">
        <f t="shared" si="6"/>
        <v>0</v>
      </c>
      <c r="BH81" s="192">
        <f t="shared" si="7"/>
        <v>0</v>
      </c>
      <c r="BI81" s="192">
        <f t="shared" si="8"/>
        <v>0</v>
      </c>
      <c r="BJ81" s="23" t="s">
        <v>80</v>
      </c>
      <c r="BK81" s="192">
        <f t="shared" si="9"/>
        <v>0</v>
      </c>
      <c r="BL81" s="23" t="s">
        <v>254</v>
      </c>
      <c r="BM81" s="23" t="s">
        <v>260</v>
      </c>
    </row>
    <row r="82" spans="2:65" s="1" customFormat="1" ht="44.25" customHeight="1">
      <c r="B82" s="180"/>
      <c r="C82" s="181" t="s">
        <v>254</v>
      </c>
      <c r="D82" s="181" t="s">
        <v>249</v>
      </c>
      <c r="E82" s="182" t="s">
        <v>1633</v>
      </c>
      <c r="F82" s="183" t="s">
        <v>1634</v>
      </c>
      <c r="G82" s="184" t="s">
        <v>393</v>
      </c>
      <c r="H82" s="185">
        <v>1</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80</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265</v>
      </c>
    </row>
    <row r="83" spans="2:65" s="1" customFormat="1" ht="31.5" customHeight="1">
      <c r="B83" s="180"/>
      <c r="C83" s="181" t="s">
        <v>260</v>
      </c>
      <c r="D83" s="181" t="s">
        <v>249</v>
      </c>
      <c r="E83" s="182" t="s">
        <v>1635</v>
      </c>
      <c r="F83" s="183" t="s">
        <v>1636</v>
      </c>
      <c r="G83" s="184" t="s">
        <v>423</v>
      </c>
      <c r="H83" s="185">
        <v>38</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80</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271</v>
      </c>
    </row>
    <row r="84" spans="2:65" s="1" customFormat="1" ht="31.5" customHeight="1">
      <c r="B84" s="180"/>
      <c r="C84" s="181" t="s">
        <v>272</v>
      </c>
      <c r="D84" s="181" t="s">
        <v>249</v>
      </c>
      <c r="E84" s="182" t="s">
        <v>1637</v>
      </c>
      <c r="F84" s="183" t="s">
        <v>1638</v>
      </c>
      <c r="G84" s="184" t="s">
        <v>423</v>
      </c>
      <c r="H84" s="185">
        <v>79</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80</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275</v>
      </c>
    </row>
    <row r="85" spans="2:65" s="1" customFormat="1" ht="31.5" customHeight="1">
      <c r="B85" s="180"/>
      <c r="C85" s="181" t="s">
        <v>265</v>
      </c>
      <c r="D85" s="181" t="s">
        <v>249</v>
      </c>
      <c r="E85" s="182" t="s">
        <v>1639</v>
      </c>
      <c r="F85" s="183" t="s">
        <v>1640</v>
      </c>
      <c r="G85" s="184" t="s">
        <v>393</v>
      </c>
      <c r="H85" s="185">
        <v>27</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80</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278</v>
      </c>
    </row>
    <row r="86" spans="2:65" s="1" customFormat="1" ht="31.5" customHeight="1">
      <c r="B86" s="180"/>
      <c r="C86" s="181" t="s">
        <v>279</v>
      </c>
      <c r="D86" s="181" t="s">
        <v>249</v>
      </c>
      <c r="E86" s="182" t="s">
        <v>1641</v>
      </c>
      <c r="F86" s="183" t="s">
        <v>1642</v>
      </c>
      <c r="G86" s="184" t="s">
        <v>393</v>
      </c>
      <c r="H86" s="185">
        <v>35</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80</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282</v>
      </c>
    </row>
    <row r="87" spans="2:65" s="1" customFormat="1" ht="31.5" customHeight="1">
      <c r="B87" s="180"/>
      <c r="C87" s="181" t="s">
        <v>268</v>
      </c>
      <c r="D87" s="181" t="s">
        <v>249</v>
      </c>
      <c r="E87" s="182" t="s">
        <v>1643</v>
      </c>
      <c r="F87" s="183" t="s">
        <v>1644</v>
      </c>
      <c r="G87" s="184" t="s">
        <v>393</v>
      </c>
      <c r="H87" s="185">
        <v>27</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80</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285</v>
      </c>
    </row>
    <row r="88" spans="2:65" s="1" customFormat="1" ht="31.5" customHeight="1">
      <c r="B88" s="180"/>
      <c r="C88" s="181" t="s">
        <v>288</v>
      </c>
      <c r="D88" s="181" t="s">
        <v>249</v>
      </c>
      <c r="E88" s="182" t="s">
        <v>1645</v>
      </c>
      <c r="F88" s="183" t="s">
        <v>1646</v>
      </c>
      <c r="G88" s="184" t="s">
        <v>393</v>
      </c>
      <c r="H88" s="185">
        <v>25</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291</v>
      </c>
    </row>
    <row r="89" spans="2:65" s="1" customFormat="1" ht="31.5" customHeight="1">
      <c r="B89" s="180"/>
      <c r="C89" s="181" t="s">
        <v>271</v>
      </c>
      <c r="D89" s="181" t="s">
        <v>249</v>
      </c>
      <c r="E89" s="182" t="s">
        <v>1647</v>
      </c>
      <c r="F89" s="183" t="s">
        <v>1648</v>
      </c>
      <c r="G89" s="184" t="s">
        <v>393</v>
      </c>
      <c r="H89" s="185">
        <v>31</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294</v>
      </c>
    </row>
    <row r="90" spans="2:65" s="1" customFormat="1" ht="22.5" customHeight="1">
      <c r="B90" s="180"/>
      <c r="C90" s="181" t="s">
        <v>295</v>
      </c>
      <c r="D90" s="181" t="s">
        <v>249</v>
      </c>
      <c r="E90" s="182" t="s">
        <v>1649</v>
      </c>
      <c r="F90" s="183" t="s">
        <v>1650</v>
      </c>
      <c r="G90" s="184" t="s">
        <v>1651</v>
      </c>
      <c r="H90" s="185">
        <v>2</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298</v>
      </c>
    </row>
    <row r="91" spans="2:65" s="1" customFormat="1" ht="22.5" customHeight="1">
      <c r="B91" s="180"/>
      <c r="C91" s="181" t="s">
        <v>275</v>
      </c>
      <c r="D91" s="181" t="s">
        <v>249</v>
      </c>
      <c r="E91" s="182" t="s">
        <v>1652</v>
      </c>
      <c r="F91" s="183" t="s">
        <v>1653</v>
      </c>
      <c r="G91" s="184" t="s">
        <v>1651</v>
      </c>
      <c r="H91" s="185">
        <v>5</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301</v>
      </c>
    </row>
    <row r="92" spans="2:65" s="1" customFormat="1" ht="31.5" customHeight="1">
      <c r="B92" s="180"/>
      <c r="C92" s="181" t="s">
        <v>11</v>
      </c>
      <c r="D92" s="181" t="s">
        <v>249</v>
      </c>
      <c r="E92" s="182" t="s">
        <v>1654</v>
      </c>
      <c r="F92" s="183" t="s">
        <v>1655</v>
      </c>
      <c r="G92" s="184" t="s">
        <v>393</v>
      </c>
      <c r="H92" s="185">
        <v>22</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304</v>
      </c>
    </row>
    <row r="93" spans="2:65" s="1" customFormat="1" ht="31.5" customHeight="1">
      <c r="B93" s="180"/>
      <c r="C93" s="181" t="s">
        <v>278</v>
      </c>
      <c r="D93" s="181" t="s">
        <v>249</v>
      </c>
      <c r="E93" s="182" t="s">
        <v>1656</v>
      </c>
      <c r="F93" s="183" t="s">
        <v>1657</v>
      </c>
      <c r="G93" s="184" t="s">
        <v>393</v>
      </c>
      <c r="H93" s="185">
        <v>9</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309</v>
      </c>
    </row>
    <row r="94" spans="2:65" s="1" customFormat="1" ht="31.5" customHeight="1">
      <c r="B94" s="180"/>
      <c r="C94" s="181" t="s">
        <v>398</v>
      </c>
      <c r="D94" s="181" t="s">
        <v>249</v>
      </c>
      <c r="E94" s="182" t="s">
        <v>1658</v>
      </c>
      <c r="F94" s="183" t="s">
        <v>1659</v>
      </c>
      <c r="G94" s="184" t="s">
        <v>393</v>
      </c>
      <c r="H94" s="185">
        <v>1</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401</v>
      </c>
    </row>
    <row r="95" spans="2:65" s="1" customFormat="1" ht="22.5" customHeight="1">
      <c r="B95" s="180"/>
      <c r="C95" s="181" t="s">
        <v>282</v>
      </c>
      <c r="D95" s="181" t="s">
        <v>249</v>
      </c>
      <c r="E95" s="182" t="s">
        <v>1660</v>
      </c>
      <c r="F95" s="183" t="s">
        <v>1661</v>
      </c>
      <c r="G95" s="184" t="s">
        <v>393</v>
      </c>
      <c r="H95" s="185">
        <v>21</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314</v>
      </c>
    </row>
    <row r="96" spans="2:65" s="1" customFormat="1" ht="31.5" customHeight="1">
      <c r="B96" s="180"/>
      <c r="C96" s="181" t="s">
        <v>315</v>
      </c>
      <c r="D96" s="181" t="s">
        <v>249</v>
      </c>
      <c r="E96" s="182" t="s">
        <v>1662</v>
      </c>
      <c r="F96" s="183" t="s">
        <v>1663</v>
      </c>
      <c r="G96" s="184" t="s">
        <v>393</v>
      </c>
      <c r="H96" s="185">
        <v>1</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318</v>
      </c>
    </row>
    <row r="97" spans="2:65" s="1" customFormat="1" ht="44.25" customHeight="1">
      <c r="B97" s="180"/>
      <c r="C97" s="181" t="s">
        <v>285</v>
      </c>
      <c r="D97" s="181" t="s">
        <v>249</v>
      </c>
      <c r="E97" s="182" t="s">
        <v>1664</v>
      </c>
      <c r="F97" s="183" t="s">
        <v>1665</v>
      </c>
      <c r="G97" s="184" t="s">
        <v>393</v>
      </c>
      <c r="H97" s="185">
        <v>1</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323</v>
      </c>
    </row>
    <row r="98" spans="2:65" s="1" customFormat="1" ht="44.25" customHeight="1">
      <c r="B98" s="180"/>
      <c r="C98" s="181" t="s">
        <v>10</v>
      </c>
      <c r="D98" s="181" t="s">
        <v>249</v>
      </c>
      <c r="E98" s="182" t="s">
        <v>1666</v>
      </c>
      <c r="F98" s="183" t="s">
        <v>1667</v>
      </c>
      <c r="G98" s="184" t="s">
        <v>393</v>
      </c>
      <c r="H98" s="185">
        <v>1</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326</v>
      </c>
    </row>
    <row r="99" spans="2:65" s="1" customFormat="1" ht="44.25" customHeight="1">
      <c r="B99" s="180"/>
      <c r="C99" s="181" t="s">
        <v>291</v>
      </c>
      <c r="D99" s="181" t="s">
        <v>249</v>
      </c>
      <c r="E99" s="182" t="s">
        <v>1668</v>
      </c>
      <c r="F99" s="183" t="s">
        <v>1669</v>
      </c>
      <c r="G99" s="184" t="s">
        <v>393</v>
      </c>
      <c r="H99" s="185">
        <v>10</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414</v>
      </c>
    </row>
    <row r="100" spans="2:65" s="1" customFormat="1" ht="44.25" customHeight="1">
      <c r="B100" s="180"/>
      <c r="C100" s="181" t="s">
        <v>415</v>
      </c>
      <c r="D100" s="181" t="s">
        <v>249</v>
      </c>
      <c r="E100" s="182" t="s">
        <v>1670</v>
      </c>
      <c r="F100" s="183" t="s">
        <v>1671</v>
      </c>
      <c r="G100" s="184" t="s">
        <v>393</v>
      </c>
      <c r="H100" s="185">
        <v>2</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80</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418</v>
      </c>
    </row>
    <row r="101" spans="2:65" s="1" customFormat="1" ht="44.25" customHeight="1">
      <c r="B101" s="180"/>
      <c r="C101" s="181" t="s">
        <v>294</v>
      </c>
      <c r="D101" s="181" t="s">
        <v>249</v>
      </c>
      <c r="E101" s="182" t="s">
        <v>1672</v>
      </c>
      <c r="F101" s="183" t="s">
        <v>1673</v>
      </c>
      <c r="G101" s="184" t="s">
        <v>393</v>
      </c>
      <c r="H101" s="185">
        <v>1</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80</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424</v>
      </c>
    </row>
    <row r="102" spans="2:65" s="1" customFormat="1" ht="31.5" customHeight="1">
      <c r="B102" s="180"/>
      <c r="C102" s="181" t="s">
        <v>425</v>
      </c>
      <c r="D102" s="181" t="s">
        <v>249</v>
      </c>
      <c r="E102" s="182" t="s">
        <v>1674</v>
      </c>
      <c r="F102" s="183" t="s">
        <v>1675</v>
      </c>
      <c r="G102" s="184" t="s">
        <v>393</v>
      </c>
      <c r="H102" s="185">
        <v>1</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80</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428</v>
      </c>
    </row>
    <row r="103" spans="2:65" s="1" customFormat="1" ht="57" customHeight="1">
      <c r="B103" s="180"/>
      <c r="C103" s="181" t="s">
        <v>298</v>
      </c>
      <c r="D103" s="181" t="s">
        <v>249</v>
      </c>
      <c r="E103" s="182" t="s">
        <v>1676</v>
      </c>
      <c r="F103" s="183" t="s">
        <v>1677</v>
      </c>
      <c r="G103" s="184" t="s">
        <v>393</v>
      </c>
      <c r="H103" s="185">
        <v>1</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80</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431</v>
      </c>
    </row>
    <row r="104" spans="2:65" s="1" customFormat="1" ht="31.5" customHeight="1">
      <c r="B104" s="180"/>
      <c r="C104" s="181" t="s">
        <v>432</v>
      </c>
      <c r="D104" s="181" t="s">
        <v>249</v>
      </c>
      <c r="E104" s="182" t="s">
        <v>1678</v>
      </c>
      <c r="F104" s="183" t="s">
        <v>1679</v>
      </c>
      <c r="G104" s="184" t="s">
        <v>393</v>
      </c>
      <c r="H104" s="185">
        <v>18</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80</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435</v>
      </c>
    </row>
    <row r="105" spans="2:65" s="1" customFormat="1" ht="22.5" customHeight="1">
      <c r="B105" s="180"/>
      <c r="C105" s="181" t="s">
        <v>301</v>
      </c>
      <c r="D105" s="181" t="s">
        <v>249</v>
      </c>
      <c r="E105" s="182" t="s">
        <v>1680</v>
      </c>
      <c r="F105" s="183" t="s">
        <v>1681</v>
      </c>
      <c r="G105" s="184" t="s">
        <v>393</v>
      </c>
      <c r="H105" s="185">
        <v>3</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80</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440</v>
      </c>
    </row>
    <row r="106" spans="2:65" s="1" customFormat="1" ht="31.5" customHeight="1">
      <c r="B106" s="180"/>
      <c r="C106" s="181" t="s">
        <v>441</v>
      </c>
      <c r="D106" s="181" t="s">
        <v>249</v>
      </c>
      <c r="E106" s="182" t="s">
        <v>1682</v>
      </c>
      <c r="F106" s="183" t="s">
        <v>1683</v>
      </c>
      <c r="G106" s="184" t="s">
        <v>393</v>
      </c>
      <c r="H106" s="185">
        <v>3</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444</v>
      </c>
    </row>
    <row r="107" spans="2:65" s="1" customFormat="1" ht="22.5" customHeight="1">
      <c r="B107" s="180"/>
      <c r="C107" s="181" t="s">
        <v>304</v>
      </c>
      <c r="D107" s="181" t="s">
        <v>249</v>
      </c>
      <c r="E107" s="182" t="s">
        <v>1684</v>
      </c>
      <c r="F107" s="183" t="s">
        <v>1685</v>
      </c>
      <c r="G107" s="184" t="s">
        <v>393</v>
      </c>
      <c r="H107" s="185">
        <v>1</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447</v>
      </c>
    </row>
    <row r="108" spans="2:65" s="1" customFormat="1" ht="31.5" customHeight="1">
      <c r="B108" s="180"/>
      <c r="C108" s="181" t="s">
        <v>448</v>
      </c>
      <c r="D108" s="181" t="s">
        <v>249</v>
      </c>
      <c r="E108" s="182" t="s">
        <v>1686</v>
      </c>
      <c r="F108" s="183" t="s">
        <v>1687</v>
      </c>
      <c r="G108" s="184" t="s">
        <v>393</v>
      </c>
      <c r="H108" s="185">
        <v>32</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451</v>
      </c>
    </row>
    <row r="109" spans="2:65" s="1" customFormat="1" ht="44.25" customHeight="1">
      <c r="B109" s="180"/>
      <c r="C109" s="181" t="s">
        <v>456</v>
      </c>
      <c r="D109" s="181" t="s">
        <v>249</v>
      </c>
      <c r="E109" s="182" t="s">
        <v>1688</v>
      </c>
      <c r="F109" s="183" t="s">
        <v>1689</v>
      </c>
      <c r="G109" s="184" t="s">
        <v>393</v>
      </c>
      <c r="H109" s="185">
        <v>2</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80</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454</v>
      </c>
    </row>
    <row r="110" spans="2:65" s="1" customFormat="1" ht="44.25" customHeight="1">
      <c r="B110" s="180"/>
      <c r="C110" s="181" t="s">
        <v>401</v>
      </c>
      <c r="D110" s="181" t="s">
        <v>249</v>
      </c>
      <c r="E110" s="182" t="s">
        <v>1690</v>
      </c>
      <c r="F110" s="183" t="s">
        <v>1691</v>
      </c>
      <c r="G110" s="184" t="s">
        <v>393</v>
      </c>
      <c r="H110" s="185">
        <v>1</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80</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459</v>
      </c>
    </row>
    <row r="111" spans="2:65" s="1" customFormat="1" ht="44.25" customHeight="1">
      <c r="B111" s="180"/>
      <c r="C111" s="181" t="s">
        <v>465</v>
      </c>
      <c r="D111" s="181" t="s">
        <v>249</v>
      </c>
      <c r="E111" s="182" t="s">
        <v>1692</v>
      </c>
      <c r="F111" s="183" t="s">
        <v>1693</v>
      </c>
      <c r="G111" s="184" t="s">
        <v>393</v>
      </c>
      <c r="H111" s="185">
        <v>1</v>
      </c>
      <c r="I111" s="186"/>
      <c r="J111" s="187">
        <f t="shared" si="0"/>
        <v>0</v>
      </c>
      <c r="K111" s="183" t="s">
        <v>5</v>
      </c>
      <c r="L111" s="40"/>
      <c r="M111" s="188" t="s">
        <v>5</v>
      </c>
      <c r="N111" s="189" t="s">
        <v>44</v>
      </c>
      <c r="O111" s="41"/>
      <c r="P111" s="190">
        <f t="shared" si="1"/>
        <v>0</v>
      </c>
      <c r="Q111" s="190">
        <v>0</v>
      </c>
      <c r="R111" s="190">
        <f t="shared" si="2"/>
        <v>0</v>
      </c>
      <c r="S111" s="190">
        <v>0</v>
      </c>
      <c r="T111" s="191">
        <f t="shared" si="3"/>
        <v>0</v>
      </c>
      <c r="AR111" s="23" t="s">
        <v>254</v>
      </c>
      <c r="AT111" s="23" t="s">
        <v>249</v>
      </c>
      <c r="AU111" s="23" t="s">
        <v>80</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462</v>
      </c>
    </row>
    <row r="112" spans="2:65" s="1" customFormat="1" ht="22.5" customHeight="1">
      <c r="B112" s="180"/>
      <c r="C112" s="181" t="s">
        <v>314</v>
      </c>
      <c r="D112" s="181" t="s">
        <v>249</v>
      </c>
      <c r="E112" s="182" t="s">
        <v>1464</v>
      </c>
      <c r="F112" s="183" t="s">
        <v>1465</v>
      </c>
      <c r="G112" s="184" t="s">
        <v>586</v>
      </c>
      <c r="H112" s="230"/>
      <c r="I112" s="186"/>
      <c r="J112" s="187">
        <f t="shared" si="0"/>
        <v>0</v>
      </c>
      <c r="K112" s="183" t="s">
        <v>253</v>
      </c>
      <c r="L112" s="40"/>
      <c r="M112" s="188" t="s">
        <v>5</v>
      </c>
      <c r="N112" s="193" t="s">
        <v>44</v>
      </c>
      <c r="O112" s="194"/>
      <c r="P112" s="195">
        <f t="shared" si="1"/>
        <v>0</v>
      </c>
      <c r="Q112" s="195">
        <v>0</v>
      </c>
      <c r="R112" s="195">
        <f t="shared" si="2"/>
        <v>0</v>
      </c>
      <c r="S112" s="195">
        <v>0</v>
      </c>
      <c r="T112" s="196">
        <f t="shared" si="3"/>
        <v>0</v>
      </c>
      <c r="AR112" s="23" t="s">
        <v>254</v>
      </c>
      <c r="AT112" s="23" t="s">
        <v>249</v>
      </c>
      <c r="AU112" s="23" t="s">
        <v>80</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468</v>
      </c>
    </row>
    <row r="113" spans="2:12" s="1" customFormat="1" ht="6.95" customHeight="1">
      <c r="B113" s="55"/>
      <c r="C113" s="56"/>
      <c r="D113" s="56"/>
      <c r="E113" s="56"/>
      <c r="F113" s="56"/>
      <c r="G113" s="56"/>
      <c r="H113" s="56"/>
      <c r="I113" s="133"/>
      <c r="J113" s="56"/>
      <c r="K113" s="56"/>
      <c r="L113" s="40"/>
    </row>
  </sheetData>
  <autoFilter ref="C76:K112"/>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sheetPr>
    <pageSetUpPr fitToPage="1"/>
  </sheetPr>
  <dimension ref="A1:BR10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116</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1694</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ROUND(J78,2)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ROUND(SUM(BE78:BE103), 2)</f>
        <v>0</v>
      </c>
      <c r="G30" s="41"/>
      <c r="H30" s="41"/>
      <c r="I30" s="125">
        <v>0.21</v>
      </c>
      <c r="J30" s="124">
        <f>ROUND(ROUND((SUM(BE78:BE103)), 2)*I30, 2)</f>
        <v>0</v>
      </c>
      <c r="K30" s="44"/>
    </row>
    <row r="31" spans="2:11" s="1" customFormat="1" ht="14.45" customHeight="1">
      <c r="B31" s="40"/>
      <c r="C31" s="41"/>
      <c r="D31" s="41"/>
      <c r="E31" s="48" t="s">
        <v>45</v>
      </c>
      <c r="F31" s="124">
        <f>ROUND(SUM(BF78:BF103), 2)</f>
        <v>0</v>
      </c>
      <c r="G31" s="41"/>
      <c r="H31" s="41"/>
      <c r="I31" s="125">
        <v>0.15</v>
      </c>
      <c r="J31" s="124">
        <f>ROUND(ROUND((SUM(BF78:BF103)), 2)*I31, 2)</f>
        <v>0</v>
      </c>
      <c r="K31" s="44"/>
    </row>
    <row r="32" spans="2:11" s="1" customFormat="1" ht="14.45" hidden="1" customHeight="1">
      <c r="B32" s="40"/>
      <c r="C32" s="41"/>
      <c r="D32" s="41"/>
      <c r="E32" s="48" t="s">
        <v>46</v>
      </c>
      <c r="F32" s="124">
        <f>ROUND(SUM(BG78:BG103), 2)</f>
        <v>0</v>
      </c>
      <c r="G32" s="41"/>
      <c r="H32" s="41"/>
      <c r="I32" s="125">
        <v>0.21</v>
      </c>
      <c r="J32" s="124">
        <v>0</v>
      </c>
      <c r="K32" s="44"/>
    </row>
    <row r="33" spans="2:11" s="1" customFormat="1" ht="14.45" hidden="1" customHeight="1">
      <c r="B33" s="40"/>
      <c r="C33" s="41"/>
      <c r="D33" s="41"/>
      <c r="E33" s="48" t="s">
        <v>47</v>
      </c>
      <c r="F33" s="124">
        <f>ROUND(SUM(BH78:BH103), 2)</f>
        <v>0</v>
      </c>
      <c r="G33" s="41"/>
      <c r="H33" s="41"/>
      <c r="I33" s="125">
        <v>0.15</v>
      </c>
      <c r="J33" s="124">
        <v>0</v>
      </c>
      <c r="K33" s="44"/>
    </row>
    <row r="34" spans="2:11" s="1" customFormat="1" ht="14.45" hidden="1" customHeight="1">
      <c r="B34" s="40"/>
      <c r="C34" s="41"/>
      <c r="D34" s="41"/>
      <c r="E34" s="48" t="s">
        <v>48</v>
      </c>
      <c r="F34" s="124">
        <f>ROUND(SUM(BI78:BI103),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265-074 - Klempířské konstrukce</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J78</f>
        <v>0</v>
      </c>
      <c r="K56" s="44"/>
      <c r="AU56" s="23" t="s">
        <v>221</v>
      </c>
    </row>
    <row r="57" spans="2:47" s="8" customFormat="1" ht="24.95" customHeight="1">
      <c r="B57" s="141"/>
      <c r="C57" s="142"/>
      <c r="D57" s="143" t="s">
        <v>342</v>
      </c>
      <c r="E57" s="144"/>
      <c r="F57" s="144"/>
      <c r="G57" s="144"/>
      <c r="H57" s="144"/>
      <c r="I57" s="145"/>
      <c r="J57" s="146">
        <f>J79</f>
        <v>0</v>
      </c>
      <c r="K57" s="147"/>
    </row>
    <row r="58" spans="2:47" s="9" customFormat="1" ht="19.899999999999999" customHeight="1">
      <c r="B58" s="148"/>
      <c r="C58" s="149"/>
      <c r="D58" s="150" t="s">
        <v>1695</v>
      </c>
      <c r="E58" s="151"/>
      <c r="F58" s="151"/>
      <c r="G58" s="151"/>
      <c r="H58" s="151"/>
      <c r="I58" s="152"/>
      <c r="J58" s="153">
        <f>J80</f>
        <v>0</v>
      </c>
      <c r="K58" s="154"/>
    </row>
    <row r="59" spans="2:47" s="1" customFormat="1" ht="21.75" customHeight="1">
      <c r="B59" s="40"/>
      <c r="C59" s="41"/>
      <c r="D59" s="41"/>
      <c r="E59" s="41"/>
      <c r="F59" s="41"/>
      <c r="G59" s="41"/>
      <c r="H59" s="41"/>
      <c r="I59" s="112"/>
      <c r="J59" s="41"/>
      <c r="K59" s="44"/>
    </row>
    <row r="60" spans="2:47" s="1" customFormat="1" ht="6.95" customHeight="1">
      <c r="B60" s="55"/>
      <c r="C60" s="56"/>
      <c r="D60" s="56"/>
      <c r="E60" s="56"/>
      <c r="F60" s="56"/>
      <c r="G60" s="56"/>
      <c r="H60" s="56"/>
      <c r="I60" s="133"/>
      <c r="J60" s="56"/>
      <c r="K60" s="57"/>
    </row>
    <row r="64" spans="2:47" s="1" customFormat="1" ht="6.95" customHeight="1">
      <c r="B64" s="58"/>
      <c r="C64" s="59"/>
      <c r="D64" s="59"/>
      <c r="E64" s="59"/>
      <c r="F64" s="59"/>
      <c r="G64" s="59"/>
      <c r="H64" s="59"/>
      <c r="I64" s="134"/>
      <c r="J64" s="59"/>
      <c r="K64" s="59"/>
      <c r="L64" s="40"/>
    </row>
    <row r="65" spans="2:63" s="1" customFormat="1" ht="36.950000000000003" customHeight="1">
      <c r="B65" s="40"/>
      <c r="C65" s="60" t="s">
        <v>229</v>
      </c>
      <c r="L65" s="40"/>
    </row>
    <row r="66" spans="2:63" s="1" customFormat="1" ht="6.95" customHeight="1">
      <c r="B66" s="40"/>
      <c r="L66" s="40"/>
    </row>
    <row r="67" spans="2:63" s="1" customFormat="1" ht="14.45" customHeight="1">
      <c r="B67" s="40"/>
      <c r="C67" s="62" t="s">
        <v>19</v>
      </c>
      <c r="L67" s="40"/>
    </row>
    <row r="68" spans="2:63" s="1" customFormat="1" ht="22.5" customHeight="1">
      <c r="B68" s="40"/>
      <c r="E68" s="356" t="str">
        <f>E7</f>
        <v>Rekonstrukce koleje Arnošta z Pardubic</v>
      </c>
      <c r="F68" s="357"/>
      <c r="G68" s="357"/>
      <c r="H68" s="357"/>
      <c r="L68" s="40"/>
    </row>
    <row r="69" spans="2:63" s="1" customFormat="1" ht="14.45" customHeight="1">
      <c r="B69" s="40"/>
      <c r="C69" s="62" t="s">
        <v>215</v>
      </c>
      <c r="L69" s="40"/>
    </row>
    <row r="70" spans="2:63" s="1" customFormat="1" ht="23.25" customHeight="1">
      <c r="B70" s="40"/>
      <c r="E70" s="329" t="str">
        <f>E9</f>
        <v>265-074 - Klempířské konstrukce</v>
      </c>
      <c r="F70" s="358"/>
      <c r="G70" s="358"/>
      <c r="H70" s="358"/>
      <c r="L70" s="40"/>
    </row>
    <row r="71" spans="2:63" s="1" customFormat="1" ht="6.95" customHeight="1">
      <c r="B71" s="40"/>
      <c r="L71" s="40"/>
    </row>
    <row r="72" spans="2:63" s="1" customFormat="1" ht="18" customHeight="1">
      <c r="B72" s="40"/>
      <c r="C72" s="62" t="s">
        <v>23</v>
      </c>
      <c r="F72" s="155" t="str">
        <f>F12</f>
        <v>Voršilská 144/1</v>
      </c>
      <c r="I72" s="156" t="s">
        <v>25</v>
      </c>
      <c r="J72" s="66" t="str">
        <f>IF(J12="","",J12)</f>
        <v>16.6.2017</v>
      </c>
      <c r="L72" s="40"/>
    </row>
    <row r="73" spans="2:63" s="1" customFormat="1" ht="6.95" customHeight="1">
      <c r="B73" s="40"/>
      <c r="L73" s="40"/>
    </row>
    <row r="74" spans="2:63" s="1" customFormat="1">
      <c r="B74" s="40"/>
      <c r="C74" s="62" t="s">
        <v>27</v>
      </c>
      <c r="F74" s="155" t="str">
        <f>E15</f>
        <v xml:space="preserve"> </v>
      </c>
      <c r="I74" s="156" t="s">
        <v>33</v>
      </c>
      <c r="J74" s="155" t="str">
        <f>E21</f>
        <v>Atelier M s.r.o., Čs. armády 370/9, Praha 6</v>
      </c>
      <c r="L74" s="40"/>
    </row>
    <row r="75" spans="2:63" s="1" customFormat="1" ht="14.45" customHeight="1">
      <c r="B75" s="40"/>
      <c r="C75" s="62" t="s">
        <v>31</v>
      </c>
      <c r="F75" s="155" t="str">
        <f>IF(E18="","",E18)</f>
        <v/>
      </c>
      <c r="L75" s="40"/>
    </row>
    <row r="76" spans="2:63" s="1" customFormat="1" ht="10.35" customHeight="1">
      <c r="B76" s="40"/>
      <c r="L76" s="40"/>
    </row>
    <row r="77" spans="2:63" s="10" customFormat="1" ht="29.25" customHeight="1">
      <c r="B77" s="157"/>
      <c r="C77" s="158" t="s">
        <v>230</v>
      </c>
      <c r="D77" s="159" t="s">
        <v>58</v>
      </c>
      <c r="E77" s="159" t="s">
        <v>54</v>
      </c>
      <c r="F77" s="159" t="s">
        <v>231</v>
      </c>
      <c r="G77" s="159" t="s">
        <v>232</v>
      </c>
      <c r="H77" s="159" t="s">
        <v>233</v>
      </c>
      <c r="I77" s="160" t="s">
        <v>234</v>
      </c>
      <c r="J77" s="159" t="s">
        <v>219</v>
      </c>
      <c r="K77" s="161" t="s">
        <v>235</v>
      </c>
      <c r="L77" s="157"/>
      <c r="M77" s="72" t="s">
        <v>236</v>
      </c>
      <c r="N77" s="73" t="s">
        <v>43</v>
      </c>
      <c r="O77" s="73" t="s">
        <v>237</v>
      </c>
      <c r="P77" s="73" t="s">
        <v>238</v>
      </c>
      <c r="Q77" s="73" t="s">
        <v>239</v>
      </c>
      <c r="R77" s="73" t="s">
        <v>240</v>
      </c>
      <c r="S77" s="73" t="s">
        <v>241</v>
      </c>
      <c r="T77" s="74" t="s">
        <v>242</v>
      </c>
    </row>
    <row r="78" spans="2:63" s="1" customFormat="1" ht="29.25" customHeight="1">
      <c r="B78" s="40"/>
      <c r="C78" s="76" t="s">
        <v>220</v>
      </c>
      <c r="J78" s="162">
        <f>BK78</f>
        <v>0</v>
      </c>
      <c r="L78" s="40"/>
      <c r="M78" s="75"/>
      <c r="N78" s="67"/>
      <c r="O78" s="67"/>
      <c r="P78" s="163">
        <f>P79</f>
        <v>0</v>
      </c>
      <c r="Q78" s="67"/>
      <c r="R78" s="163">
        <f>R79</f>
        <v>0</v>
      </c>
      <c r="S78" s="67"/>
      <c r="T78" s="164">
        <f>T79</f>
        <v>0</v>
      </c>
      <c r="AT78" s="23" t="s">
        <v>72</v>
      </c>
      <c r="AU78" s="23" t="s">
        <v>221</v>
      </c>
      <c r="BK78" s="165">
        <f>BK79</f>
        <v>0</v>
      </c>
    </row>
    <row r="79" spans="2:63" s="11" customFormat="1" ht="37.35" customHeight="1">
      <c r="B79" s="166"/>
      <c r="D79" s="167" t="s">
        <v>72</v>
      </c>
      <c r="E79" s="168" t="s">
        <v>541</v>
      </c>
      <c r="F79" s="168" t="s">
        <v>542</v>
      </c>
      <c r="I79" s="169"/>
      <c r="J79" s="170">
        <f>BK79</f>
        <v>0</v>
      </c>
      <c r="L79" s="166"/>
      <c r="M79" s="171"/>
      <c r="N79" s="172"/>
      <c r="O79" s="172"/>
      <c r="P79" s="173">
        <f>P80</f>
        <v>0</v>
      </c>
      <c r="Q79" s="172"/>
      <c r="R79" s="173">
        <f>R80</f>
        <v>0</v>
      </c>
      <c r="S79" s="172"/>
      <c r="T79" s="174">
        <f>T80</f>
        <v>0</v>
      </c>
      <c r="AR79" s="167" t="s">
        <v>80</v>
      </c>
      <c r="AT79" s="175" t="s">
        <v>72</v>
      </c>
      <c r="AU79" s="175" t="s">
        <v>73</v>
      </c>
      <c r="AY79" s="167" t="s">
        <v>246</v>
      </c>
      <c r="BK79" s="176">
        <f>BK80</f>
        <v>0</v>
      </c>
    </row>
    <row r="80" spans="2:63" s="11" customFormat="1" ht="19.899999999999999" customHeight="1">
      <c r="B80" s="166"/>
      <c r="D80" s="177" t="s">
        <v>72</v>
      </c>
      <c r="E80" s="178" t="s">
        <v>1696</v>
      </c>
      <c r="F80" s="178" t="s">
        <v>1697</v>
      </c>
      <c r="I80" s="169"/>
      <c r="J80" s="179">
        <f>BK80</f>
        <v>0</v>
      </c>
      <c r="L80" s="166"/>
      <c r="M80" s="171"/>
      <c r="N80" s="172"/>
      <c r="O80" s="172"/>
      <c r="P80" s="173">
        <f>SUM(P81:P103)</f>
        <v>0</v>
      </c>
      <c r="Q80" s="172"/>
      <c r="R80" s="173">
        <f>SUM(R81:R103)</f>
        <v>0</v>
      </c>
      <c r="S80" s="172"/>
      <c r="T80" s="174">
        <f>SUM(T81:T103)</f>
        <v>0</v>
      </c>
      <c r="AR80" s="167" t="s">
        <v>80</v>
      </c>
      <c r="AT80" s="175" t="s">
        <v>72</v>
      </c>
      <c r="AU80" s="175" t="s">
        <v>80</v>
      </c>
      <c r="AY80" s="167" t="s">
        <v>246</v>
      </c>
      <c r="BK80" s="176">
        <f>SUM(BK81:BK103)</f>
        <v>0</v>
      </c>
    </row>
    <row r="81" spans="2:65" s="1" customFormat="1" ht="22.5" customHeight="1">
      <c r="B81" s="180"/>
      <c r="C81" s="181" t="s">
        <v>80</v>
      </c>
      <c r="D81" s="181" t="s">
        <v>249</v>
      </c>
      <c r="E81" s="182" t="s">
        <v>1698</v>
      </c>
      <c r="F81" s="183" t="s">
        <v>1699</v>
      </c>
      <c r="G81" s="184" t="s">
        <v>393</v>
      </c>
      <c r="H81" s="185">
        <v>10</v>
      </c>
      <c r="I81" s="186"/>
      <c r="J81" s="187">
        <f t="shared" ref="J81:J103" si="0">ROUND(I81*H81,2)</f>
        <v>0</v>
      </c>
      <c r="K81" s="183" t="s">
        <v>5</v>
      </c>
      <c r="L81" s="40"/>
      <c r="M81" s="188" t="s">
        <v>5</v>
      </c>
      <c r="N81" s="189" t="s">
        <v>44</v>
      </c>
      <c r="O81" s="41"/>
      <c r="P81" s="190">
        <f t="shared" ref="P81:P103" si="1">O81*H81</f>
        <v>0</v>
      </c>
      <c r="Q81" s="190">
        <v>0</v>
      </c>
      <c r="R81" s="190">
        <f t="shared" ref="R81:R103" si="2">Q81*H81</f>
        <v>0</v>
      </c>
      <c r="S81" s="190">
        <v>0</v>
      </c>
      <c r="T81" s="191">
        <f t="shared" ref="T81:T103" si="3">S81*H81</f>
        <v>0</v>
      </c>
      <c r="AR81" s="23" t="s">
        <v>254</v>
      </c>
      <c r="AT81" s="23" t="s">
        <v>249</v>
      </c>
      <c r="AU81" s="23" t="s">
        <v>82</v>
      </c>
      <c r="AY81" s="23" t="s">
        <v>246</v>
      </c>
      <c r="BE81" s="192">
        <f t="shared" ref="BE81:BE103" si="4">IF(N81="základní",J81,0)</f>
        <v>0</v>
      </c>
      <c r="BF81" s="192">
        <f t="shared" ref="BF81:BF103" si="5">IF(N81="snížená",J81,0)</f>
        <v>0</v>
      </c>
      <c r="BG81" s="192">
        <f t="shared" ref="BG81:BG103" si="6">IF(N81="zákl. přenesená",J81,0)</f>
        <v>0</v>
      </c>
      <c r="BH81" s="192">
        <f t="shared" ref="BH81:BH103" si="7">IF(N81="sníž. přenesená",J81,0)</f>
        <v>0</v>
      </c>
      <c r="BI81" s="192">
        <f t="shared" ref="BI81:BI103" si="8">IF(N81="nulová",J81,0)</f>
        <v>0</v>
      </c>
      <c r="BJ81" s="23" t="s">
        <v>80</v>
      </c>
      <c r="BK81" s="192">
        <f t="shared" ref="BK81:BK103" si="9">ROUND(I81*H81,2)</f>
        <v>0</v>
      </c>
      <c r="BL81" s="23" t="s">
        <v>254</v>
      </c>
      <c r="BM81" s="23" t="s">
        <v>82</v>
      </c>
    </row>
    <row r="82" spans="2:65" s="1" customFormat="1" ht="22.5" customHeight="1">
      <c r="B82" s="180"/>
      <c r="C82" s="181" t="s">
        <v>82</v>
      </c>
      <c r="D82" s="181" t="s">
        <v>249</v>
      </c>
      <c r="E82" s="182" t="s">
        <v>1700</v>
      </c>
      <c r="F82" s="183" t="s">
        <v>1701</v>
      </c>
      <c r="G82" s="184" t="s">
        <v>393</v>
      </c>
      <c r="H82" s="185">
        <v>12</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82</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254</v>
      </c>
    </row>
    <row r="83" spans="2:65" s="1" customFormat="1" ht="22.5" customHeight="1">
      <c r="B83" s="180"/>
      <c r="C83" s="181" t="s">
        <v>257</v>
      </c>
      <c r="D83" s="181" t="s">
        <v>249</v>
      </c>
      <c r="E83" s="182" t="s">
        <v>1702</v>
      </c>
      <c r="F83" s="183" t="s">
        <v>1703</v>
      </c>
      <c r="G83" s="184" t="s">
        <v>423</v>
      </c>
      <c r="H83" s="185">
        <v>30</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82</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260</v>
      </c>
    </row>
    <row r="84" spans="2:65" s="1" customFormat="1" ht="31.5" customHeight="1">
      <c r="B84" s="180"/>
      <c r="C84" s="181" t="s">
        <v>254</v>
      </c>
      <c r="D84" s="181" t="s">
        <v>249</v>
      </c>
      <c r="E84" s="182" t="s">
        <v>1704</v>
      </c>
      <c r="F84" s="183" t="s">
        <v>1705</v>
      </c>
      <c r="G84" s="184" t="s">
        <v>423</v>
      </c>
      <c r="H84" s="185">
        <v>2</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82</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265</v>
      </c>
    </row>
    <row r="85" spans="2:65" s="1" customFormat="1" ht="22.5" customHeight="1">
      <c r="B85" s="180"/>
      <c r="C85" s="181" t="s">
        <v>245</v>
      </c>
      <c r="D85" s="181" t="s">
        <v>249</v>
      </c>
      <c r="E85" s="182" t="s">
        <v>1706</v>
      </c>
      <c r="F85" s="183" t="s">
        <v>1707</v>
      </c>
      <c r="G85" s="184" t="s">
        <v>423</v>
      </c>
      <c r="H85" s="185">
        <v>12</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82</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268</v>
      </c>
    </row>
    <row r="86" spans="2:65" s="1" customFormat="1" ht="31.5" customHeight="1">
      <c r="B86" s="180"/>
      <c r="C86" s="181" t="s">
        <v>260</v>
      </c>
      <c r="D86" s="181" t="s">
        <v>249</v>
      </c>
      <c r="E86" s="182" t="s">
        <v>1708</v>
      </c>
      <c r="F86" s="183" t="s">
        <v>1709</v>
      </c>
      <c r="G86" s="184" t="s">
        <v>423</v>
      </c>
      <c r="H86" s="185">
        <v>143</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82</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271</v>
      </c>
    </row>
    <row r="87" spans="2:65" s="1" customFormat="1" ht="31.5" customHeight="1">
      <c r="B87" s="180"/>
      <c r="C87" s="181" t="s">
        <v>272</v>
      </c>
      <c r="D87" s="181" t="s">
        <v>249</v>
      </c>
      <c r="E87" s="182" t="s">
        <v>1710</v>
      </c>
      <c r="F87" s="183" t="s">
        <v>1711</v>
      </c>
      <c r="G87" s="184" t="s">
        <v>376</v>
      </c>
      <c r="H87" s="185">
        <v>15</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82</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275</v>
      </c>
    </row>
    <row r="88" spans="2:65" s="1" customFormat="1" ht="31.5" customHeight="1">
      <c r="B88" s="180"/>
      <c r="C88" s="181" t="s">
        <v>265</v>
      </c>
      <c r="D88" s="181" t="s">
        <v>249</v>
      </c>
      <c r="E88" s="182" t="s">
        <v>1712</v>
      </c>
      <c r="F88" s="183" t="s">
        <v>1713</v>
      </c>
      <c r="G88" s="184" t="s">
        <v>404</v>
      </c>
      <c r="H88" s="185">
        <v>2</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82</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278</v>
      </c>
    </row>
    <row r="89" spans="2:65" s="1" customFormat="1" ht="22.5" customHeight="1">
      <c r="B89" s="180"/>
      <c r="C89" s="181" t="s">
        <v>279</v>
      </c>
      <c r="D89" s="181" t="s">
        <v>249</v>
      </c>
      <c r="E89" s="182" t="s">
        <v>1714</v>
      </c>
      <c r="F89" s="183" t="s">
        <v>1715</v>
      </c>
      <c r="G89" s="184" t="s">
        <v>376</v>
      </c>
      <c r="H89" s="185">
        <v>15</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82</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282</v>
      </c>
    </row>
    <row r="90" spans="2:65" s="1" customFormat="1" ht="22.5" customHeight="1">
      <c r="B90" s="180"/>
      <c r="C90" s="181" t="s">
        <v>268</v>
      </c>
      <c r="D90" s="181" t="s">
        <v>249</v>
      </c>
      <c r="E90" s="182" t="s">
        <v>1716</v>
      </c>
      <c r="F90" s="183" t="s">
        <v>1717</v>
      </c>
      <c r="G90" s="184" t="s">
        <v>376</v>
      </c>
      <c r="H90" s="185">
        <v>30</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82</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285</v>
      </c>
    </row>
    <row r="91" spans="2:65" s="1" customFormat="1" ht="31.5" customHeight="1">
      <c r="B91" s="180"/>
      <c r="C91" s="181" t="s">
        <v>288</v>
      </c>
      <c r="D91" s="181" t="s">
        <v>249</v>
      </c>
      <c r="E91" s="182" t="s">
        <v>1718</v>
      </c>
      <c r="F91" s="183" t="s">
        <v>1719</v>
      </c>
      <c r="G91" s="184" t="s">
        <v>376</v>
      </c>
      <c r="H91" s="185">
        <v>30</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82</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291</v>
      </c>
    </row>
    <row r="92" spans="2:65" s="1" customFormat="1" ht="22.5" customHeight="1">
      <c r="B92" s="180"/>
      <c r="C92" s="181" t="s">
        <v>271</v>
      </c>
      <c r="D92" s="181" t="s">
        <v>249</v>
      </c>
      <c r="E92" s="182" t="s">
        <v>1720</v>
      </c>
      <c r="F92" s="183" t="s">
        <v>1721</v>
      </c>
      <c r="G92" s="184" t="s">
        <v>376</v>
      </c>
      <c r="H92" s="185">
        <v>165</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82</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294</v>
      </c>
    </row>
    <row r="93" spans="2:65" s="1" customFormat="1" ht="31.5" customHeight="1">
      <c r="B93" s="180"/>
      <c r="C93" s="181" t="s">
        <v>295</v>
      </c>
      <c r="D93" s="181" t="s">
        <v>249</v>
      </c>
      <c r="E93" s="182" t="s">
        <v>1722</v>
      </c>
      <c r="F93" s="183" t="s">
        <v>1723</v>
      </c>
      <c r="G93" s="184" t="s">
        <v>376</v>
      </c>
      <c r="H93" s="185">
        <v>160</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82</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298</v>
      </c>
    </row>
    <row r="94" spans="2:65" s="1" customFormat="1" ht="22.5" customHeight="1">
      <c r="B94" s="180"/>
      <c r="C94" s="181" t="s">
        <v>275</v>
      </c>
      <c r="D94" s="181" t="s">
        <v>249</v>
      </c>
      <c r="E94" s="182" t="s">
        <v>1724</v>
      </c>
      <c r="F94" s="183" t="s">
        <v>1725</v>
      </c>
      <c r="G94" s="184" t="s">
        <v>423</v>
      </c>
      <c r="H94" s="185">
        <v>35</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82</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301</v>
      </c>
    </row>
    <row r="95" spans="2:65" s="1" customFormat="1" ht="22.5" customHeight="1">
      <c r="B95" s="180"/>
      <c r="C95" s="181" t="s">
        <v>11</v>
      </c>
      <c r="D95" s="181" t="s">
        <v>249</v>
      </c>
      <c r="E95" s="182" t="s">
        <v>1726</v>
      </c>
      <c r="F95" s="183" t="s">
        <v>1727</v>
      </c>
      <c r="G95" s="184" t="s">
        <v>423</v>
      </c>
      <c r="H95" s="185">
        <v>21</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82</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304</v>
      </c>
    </row>
    <row r="96" spans="2:65" s="1" customFormat="1" ht="22.5" customHeight="1">
      <c r="B96" s="180"/>
      <c r="C96" s="181" t="s">
        <v>278</v>
      </c>
      <c r="D96" s="181" t="s">
        <v>249</v>
      </c>
      <c r="E96" s="182" t="s">
        <v>1728</v>
      </c>
      <c r="F96" s="183" t="s">
        <v>1729</v>
      </c>
      <c r="G96" s="184" t="s">
        <v>423</v>
      </c>
      <c r="H96" s="185">
        <v>20</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309</v>
      </c>
    </row>
    <row r="97" spans="2:65" s="1" customFormat="1" ht="22.5" customHeight="1">
      <c r="B97" s="180"/>
      <c r="C97" s="181" t="s">
        <v>398</v>
      </c>
      <c r="D97" s="181" t="s">
        <v>249</v>
      </c>
      <c r="E97" s="182" t="s">
        <v>1730</v>
      </c>
      <c r="F97" s="183" t="s">
        <v>1731</v>
      </c>
      <c r="G97" s="184" t="s">
        <v>393</v>
      </c>
      <c r="H97" s="185">
        <v>4</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82</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401</v>
      </c>
    </row>
    <row r="98" spans="2:65" s="1" customFormat="1" ht="22.5" customHeight="1">
      <c r="B98" s="180"/>
      <c r="C98" s="181" t="s">
        <v>282</v>
      </c>
      <c r="D98" s="181" t="s">
        <v>249</v>
      </c>
      <c r="E98" s="182" t="s">
        <v>1732</v>
      </c>
      <c r="F98" s="183" t="s">
        <v>1733</v>
      </c>
      <c r="G98" s="184" t="s">
        <v>404</v>
      </c>
      <c r="H98" s="185">
        <v>1</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82</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314</v>
      </c>
    </row>
    <row r="99" spans="2:65" s="1" customFormat="1" ht="22.5" customHeight="1">
      <c r="B99" s="180"/>
      <c r="C99" s="181" t="s">
        <v>315</v>
      </c>
      <c r="D99" s="181" t="s">
        <v>249</v>
      </c>
      <c r="E99" s="182" t="s">
        <v>1734</v>
      </c>
      <c r="F99" s="183" t="s">
        <v>1735</v>
      </c>
      <c r="G99" s="184" t="s">
        <v>404</v>
      </c>
      <c r="H99" s="185">
        <v>1</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82</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318</v>
      </c>
    </row>
    <row r="100" spans="2:65" s="1" customFormat="1" ht="22.5" customHeight="1">
      <c r="B100" s="180"/>
      <c r="C100" s="181" t="s">
        <v>285</v>
      </c>
      <c r="D100" s="181" t="s">
        <v>249</v>
      </c>
      <c r="E100" s="182" t="s">
        <v>1736</v>
      </c>
      <c r="F100" s="183" t="s">
        <v>1737</v>
      </c>
      <c r="G100" s="184" t="s">
        <v>404</v>
      </c>
      <c r="H100" s="185">
        <v>1</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82</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323</v>
      </c>
    </row>
    <row r="101" spans="2:65" s="1" customFormat="1" ht="44.25" customHeight="1">
      <c r="B101" s="180"/>
      <c r="C101" s="181" t="s">
        <v>10</v>
      </c>
      <c r="D101" s="181" t="s">
        <v>249</v>
      </c>
      <c r="E101" s="182" t="s">
        <v>1738</v>
      </c>
      <c r="F101" s="183" t="s">
        <v>1739</v>
      </c>
      <c r="G101" s="184" t="s">
        <v>404</v>
      </c>
      <c r="H101" s="185">
        <v>1</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82</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326</v>
      </c>
    </row>
    <row r="102" spans="2:65" s="1" customFormat="1" ht="31.5" customHeight="1">
      <c r="B102" s="180"/>
      <c r="C102" s="181" t="s">
        <v>291</v>
      </c>
      <c r="D102" s="181" t="s">
        <v>249</v>
      </c>
      <c r="E102" s="182" t="s">
        <v>1740</v>
      </c>
      <c r="F102" s="183" t="s">
        <v>1741</v>
      </c>
      <c r="G102" s="184" t="s">
        <v>376</v>
      </c>
      <c r="H102" s="185">
        <v>352.3</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82</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414</v>
      </c>
    </row>
    <row r="103" spans="2:65" s="1" customFormat="1" ht="22.5" customHeight="1">
      <c r="B103" s="180"/>
      <c r="C103" s="181" t="s">
        <v>415</v>
      </c>
      <c r="D103" s="181" t="s">
        <v>249</v>
      </c>
      <c r="E103" s="182" t="s">
        <v>1742</v>
      </c>
      <c r="F103" s="183" t="s">
        <v>1743</v>
      </c>
      <c r="G103" s="184" t="s">
        <v>586</v>
      </c>
      <c r="H103" s="230"/>
      <c r="I103" s="186"/>
      <c r="J103" s="187">
        <f t="shared" si="0"/>
        <v>0</v>
      </c>
      <c r="K103" s="183" t="s">
        <v>253</v>
      </c>
      <c r="L103" s="40"/>
      <c r="M103" s="188" t="s">
        <v>5</v>
      </c>
      <c r="N103" s="193" t="s">
        <v>44</v>
      </c>
      <c r="O103" s="194"/>
      <c r="P103" s="195">
        <f t="shared" si="1"/>
        <v>0</v>
      </c>
      <c r="Q103" s="195">
        <v>0</v>
      </c>
      <c r="R103" s="195">
        <f t="shared" si="2"/>
        <v>0</v>
      </c>
      <c r="S103" s="195">
        <v>0</v>
      </c>
      <c r="T103" s="196">
        <f t="shared" si="3"/>
        <v>0</v>
      </c>
      <c r="AR103" s="23" t="s">
        <v>254</v>
      </c>
      <c r="AT103" s="23" t="s">
        <v>249</v>
      </c>
      <c r="AU103" s="23" t="s">
        <v>82</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418</v>
      </c>
    </row>
    <row r="104" spans="2:65" s="1" customFormat="1" ht="6.95" customHeight="1">
      <c r="B104" s="55"/>
      <c r="C104" s="56"/>
      <c r="D104" s="56"/>
      <c r="E104" s="56"/>
      <c r="F104" s="56"/>
      <c r="G104" s="56"/>
      <c r="H104" s="56"/>
      <c r="I104" s="133"/>
      <c r="J104" s="56"/>
      <c r="K104" s="56"/>
      <c r="L104" s="40"/>
    </row>
  </sheetData>
  <autoFilter ref="C77:K103"/>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sheetPr>
    <pageSetUpPr fitToPage="1"/>
  </sheetPr>
  <dimension ref="A1:BR15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119</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1744</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ROUND(J87,2)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ROUND(SUM(BE87:BE153), 2)</f>
        <v>0</v>
      </c>
      <c r="G30" s="41"/>
      <c r="H30" s="41"/>
      <c r="I30" s="125">
        <v>0.21</v>
      </c>
      <c r="J30" s="124">
        <f>ROUND(ROUND((SUM(BE87:BE153)), 2)*I30, 2)</f>
        <v>0</v>
      </c>
      <c r="K30" s="44"/>
    </row>
    <row r="31" spans="2:11" s="1" customFormat="1" ht="14.45" customHeight="1">
      <c r="B31" s="40"/>
      <c r="C31" s="41"/>
      <c r="D31" s="41"/>
      <c r="E31" s="48" t="s">
        <v>45</v>
      </c>
      <c r="F31" s="124">
        <f>ROUND(SUM(BF87:BF153), 2)</f>
        <v>0</v>
      </c>
      <c r="G31" s="41"/>
      <c r="H31" s="41"/>
      <c r="I31" s="125">
        <v>0.15</v>
      </c>
      <c r="J31" s="124">
        <f>ROUND(ROUND((SUM(BF87:BF153)), 2)*I31, 2)</f>
        <v>0</v>
      </c>
      <c r="K31" s="44"/>
    </row>
    <row r="32" spans="2:11" s="1" customFormat="1" ht="14.45" hidden="1" customHeight="1">
      <c r="B32" s="40"/>
      <c r="C32" s="41"/>
      <c r="D32" s="41"/>
      <c r="E32" s="48" t="s">
        <v>46</v>
      </c>
      <c r="F32" s="124">
        <f>ROUND(SUM(BG87:BG153), 2)</f>
        <v>0</v>
      </c>
      <c r="G32" s="41"/>
      <c r="H32" s="41"/>
      <c r="I32" s="125">
        <v>0.21</v>
      </c>
      <c r="J32" s="124">
        <v>0</v>
      </c>
      <c r="K32" s="44"/>
    </row>
    <row r="33" spans="2:11" s="1" customFormat="1" ht="14.45" hidden="1" customHeight="1">
      <c r="B33" s="40"/>
      <c r="C33" s="41"/>
      <c r="D33" s="41"/>
      <c r="E33" s="48" t="s">
        <v>47</v>
      </c>
      <c r="F33" s="124">
        <f>ROUND(SUM(BH87:BH153), 2)</f>
        <v>0</v>
      </c>
      <c r="G33" s="41"/>
      <c r="H33" s="41"/>
      <c r="I33" s="125">
        <v>0.15</v>
      </c>
      <c r="J33" s="124">
        <v>0</v>
      </c>
      <c r="K33" s="44"/>
    </row>
    <row r="34" spans="2:11" s="1" customFormat="1" ht="14.45" hidden="1" customHeight="1">
      <c r="B34" s="40"/>
      <c r="C34" s="41"/>
      <c r="D34" s="41"/>
      <c r="E34" s="48" t="s">
        <v>48</v>
      </c>
      <c r="F34" s="124">
        <f>ROUND(SUM(BI87:BI153),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265-080 - Střecha</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J87</f>
        <v>0</v>
      </c>
      <c r="K56" s="44"/>
      <c r="AU56" s="23" t="s">
        <v>221</v>
      </c>
    </row>
    <row r="57" spans="2:47" s="8" customFormat="1" ht="24.95" customHeight="1">
      <c r="B57" s="141"/>
      <c r="C57" s="142"/>
      <c r="D57" s="143" t="s">
        <v>328</v>
      </c>
      <c r="E57" s="144"/>
      <c r="F57" s="144"/>
      <c r="G57" s="144"/>
      <c r="H57" s="144"/>
      <c r="I57" s="145"/>
      <c r="J57" s="146">
        <f>J88</f>
        <v>0</v>
      </c>
      <c r="K57" s="147"/>
    </row>
    <row r="58" spans="2:47" s="9" customFormat="1" ht="19.899999999999999" customHeight="1">
      <c r="B58" s="148"/>
      <c r="C58" s="149"/>
      <c r="D58" s="150" t="s">
        <v>1745</v>
      </c>
      <c r="E58" s="151"/>
      <c r="F58" s="151"/>
      <c r="G58" s="151"/>
      <c r="H58" s="151"/>
      <c r="I58" s="152"/>
      <c r="J58" s="153">
        <f>J89</f>
        <v>0</v>
      </c>
      <c r="K58" s="154"/>
    </row>
    <row r="59" spans="2:47" s="9" customFormat="1" ht="19.899999999999999" customHeight="1">
      <c r="B59" s="148"/>
      <c r="C59" s="149"/>
      <c r="D59" s="150" t="s">
        <v>337</v>
      </c>
      <c r="E59" s="151"/>
      <c r="F59" s="151"/>
      <c r="G59" s="151"/>
      <c r="H59" s="151"/>
      <c r="I59" s="152"/>
      <c r="J59" s="153">
        <f>J92</f>
        <v>0</v>
      </c>
      <c r="K59" s="154"/>
    </row>
    <row r="60" spans="2:47" s="9" customFormat="1" ht="19.899999999999999" customHeight="1">
      <c r="B60" s="148"/>
      <c r="C60" s="149"/>
      <c r="D60" s="150" t="s">
        <v>340</v>
      </c>
      <c r="E60" s="151"/>
      <c r="F60" s="151"/>
      <c r="G60" s="151"/>
      <c r="H60" s="151"/>
      <c r="I60" s="152"/>
      <c r="J60" s="153">
        <f>J94</f>
        <v>0</v>
      </c>
      <c r="K60" s="154"/>
    </row>
    <row r="61" spans="2:47" s="8" customFormat="1" ht="24.95" customHeight="1">
      <c r="B61" s="141"/>
      <c r="C61" s="142"/>
      <c r="D61" s="143" t="s">
        <v>342</v>
      </c>
      <c r="E61" s="144"/>
      <c r="F61" s="144"/>
      <c r="G61" s="144"/>
      <c r="H61" s="144"/>
      <c r="I61" s="145"/>
      <c r="J61" s="146">
        <f>J101</f>
        <v>0</v>
      </c>
      <c r="K61" s="147"/>
    </row>
    <row r="62" spans="2:47" s="9" customFormat="1" ht="19.899999999999999" customHeight="1">
      <c r="B62" s="148"/>
      <c r="C62" s="149"/>
      <c r="D62" s="150" t="s">
        <v>1342</v>
      </c>
      <c r="E62" s="151"/>
      <c r="F62" s="151"/>
      <c r="G62" s="151"/>
      <c r="H62" s="151"/>
      <c r="I62" s="152"/>
      <c r="J62" s="153">
        <f>J102</f>
        <v>0</v>
      </c>
      <c r="K62" s="154"/>
    </row>
    <row r="63" spans="2:47" s="9" customFormat="1" ht="19.899999999999999" customHeight="1">
      <c r="B63" s="148"/>
      <c r="C63" s="149"/>
      <c r="D63" s="150" t="s">
        <v>1695</v>
      </c>
      <c r="E63" s="151"/>
      <c r="F63" s="151"/>
      <c r="G63" s="151"/>
      <c r="H63" s="151"/>
      <c r="I63" s="152"/>
      <c r="J63" s="153">
        <f>J107</f>
        <v>0</v>
      </c>
      <c r="K63" s="154"/>
    </row>
    <row r="64" spans="2:47" s="9" customFormat="1" ht="19.899999999999999" customHeight="1">
      <c r="B64" s="148"/>
      <c r="C64" s="149"/>
      <c r="D64" s="150" t="s">
        <v>1746</v>
      </c>
      <c r="E64" s="151"/>
      <c r="F64" s="151"/>
      <c r="G64" s="151"/>
      <c r="H64" s="151"/>
      <c r="I64" s="152"/>
      <c r="J64" s="153">
        <f>J109</f>
        <v>0</v>
      </c>
      <c r="K64" s="154"/>
    </row>
    <row r="65" spans="2:12" s="9" customFormat="1" ht="19.899999999999999" customHeight="1">
      <c r="B65" s="148"/>
      <c r="C65" s="149"/>
      <c r="D65" s="150" t="s">
        <v>715</v>
      </c>
      <c r="E65" s="151"/>
      <c r="F65" s="151"/>
      <c r="G65" s="151"/>
      <c r="H65" s="151"/>
      <c r="I65" s="152"/>
      <c r="J65" s="153">
        <f>J138</f>
        <v>0</v>
      </c>
      <c r="K65" s="154"/>
    </row>
    <row r="66" spans="2:12" s="9" customFormat="1" ht="19.899999999999999" customHeight="1">
      <c r="B66" s="148"/>
      <c r="C66" s="149"/>
      <c r="D66" s="150" t="s">
        <v>345</v>
      </c>
      <c r="E66" s="151"/>
      <c r="F66" s="151"/>
      <c r="G66" s="151"/>
      <c r="H66" s="151"/>
      <c r="I66" s="152"/>
      <c r="J66" s="153">
        <f>J146</f>
        <v>0</v>
      </c>
      <c r="K66" s="154"/>
    </row>
    <row r="67" spans="2:12" s="9" customFormat="1" ht="19.899999999999999" customHeight="1">
      <c r="B67" s="148"/>
      <c r="C67" s="149"/>
      <c r="D67" s="150" t="s">
        <v>1747</v>
      </c>
      <c r="E67" s="151"/>
      <c r="F67" s="151"/>
      <c r="G67" s="151"/>
      <c r="H67" s="151"/>
      <c r="I67" s="152"/>
      <c r="J67" s="153">
        <f>J149</f>
        <v>0</v>
      </c>
      <c r="K67" s="154"/>
    </row>
    <row r="68" spans="2:12" s="1" customFormat="1" ht="21.75" customHeight="1">
      <c r="B68" s="40"/>
      <c r="C68" s="41"/>
      <c r="D68" s="41"/>
      <c r="E68" s="41"/>
      <c r="F68" s="41"/>
      <c r="G68" s="41"/>
      <c r="H68" s="41"/>
      <c r="I68" s="112"/>
      <c r="J68" s="41"/>
      <c r="K68" s="44"/>
    </row>
    <row r="69" spans="2:12" s="1" customFormat="1" ht="6.95" customHeight="1">
      <c r="B69" s="55"/>
      <c r="C69" s="56"/>
      <c r="D69" s="56"/>
      <c r="E69" s="56"/>
      <c r="F69" s="56"/>
      <c r="G69" s="56"/>
      <c r="H69" s="56"/>
      <c r="I69" s="133"/>
      <c r="J69" s="56"/>
      <c r="K69" s="57"/>
    </row>
    <row r="73" spans="2:12" s="1" customFormat="1" ht="6.95" customHeight="1">
      <c r="B73" s="58"/>
      <c r="C73" s="59"/>
      <c r="D73" s="59"/>
      <c r="E73" s="59"/>
      <c r="F73" s="59"/>
      <c r="G73" s="59"/>
      <c r="H73" s="59"/>
      <c r="I73" s="134"/>
      <c r="J73" s="59"/>
      <c r="K73" s="59"/>
      <c r="L73" s="40"/>
    </row>
    <row r="74" spans="2:12" s="1" customFormat="1" ht="36.950000000000003" customHeight="1">
      <c r="B74" s="40"/>
      <c r="C74" s="60" t="s">
        <v>229</v>
      </c>
      <c r="L74" s="40"/>
    </row>
    <row r="75" spans="2:12" s="1" customFormat="1" ht="6.95" customHeight="1">
      <c r="B75" s="40"/>
      <c r="L75" s="40"/>
    </row>
    <row r="76" spans="2:12" s="1" customFormat="1" ht="14.45" customHeight="1">
      <c r="B76" s="40"/>
      <c r="C76" s="62" t="s">
        <v>19</v>
      </c>
      <c r="L76" s="40"/>
    </row>
    <row r="77" spans="2:12" s="1" customFormat="1" ht="22.5" customHeight="1">
      <c r="B77" s="40"/>
      <c r="E77" s="356" t="str">
        <f>E7</f>
        <v>Rekonstrukce koleje Arnošta z Pardubic</v>
      </c>
      <c r="F77" s="357"/>
      <c r="G77" s="357"/>
      <c r="H77" s="357"/>
      <c r="L77" s="40"/>
    </row>
    <row r="78" spans="2:12" s="1" customFormat="1" ht="14.45" customHeight="1">
      <c r="B78" s="40"/>
      <c r="C78" s="62" t="s">
        <v>215</v>
      </c>
      <c r="L78" s="40"/>
    </row>
    <row r="79" spans="2:12" s="1" customFormat="1" ht="23.25" customHeight="1">
      <c r="B79" s="40"/>
      <c r="E79" s="329" t="str">
        <f>E9</f>
        <v>265-080 - Střecha</v>
      </c>
      <c r="F79" s="358"/>
      <c r="G79" s="358"/>
      <c r="H79" s="358"/>
      <c r="L79" s="40"/>
    </row>
    <row r="80" spans="2:12" s="1" customFormat="1" ht="6.95" customHeight="1">
      <c r="B80" s="40"/>
      <c r="L80" s="40"/>
    </row>
    <row r="81" spans="2:65" s="1" customFormat="1" ht="18" customHeight="1">
      <c r="B81" s="40"/>
      <c r="C81" s="62" t="s">
        <v>23</v>
      </c>
      <c r="F81" s="155" t="str">
        <f>F12</f>
        <v>Voršilská 144/1</v>
      </c>
      <c r="I81" s="156" t="s">
        <v>25</v>
      </c>
      <c r="J81" s="66" t="str">
        <f>IF(J12="","",J12)</f>
        <v>16.6.2017</v>
      </c>
      <c r="L81" s="40"/>
    </row>
    <row r="82" spans="2:65" s="1" customFormat="1" ht="6.95" customHeight="1">
      <c r="B82" s="40"/>
      <c r="L82" s="40"/>
    </row>
    <row r="83" spans="2:65" s="1" customFormat="1">
      <c r="B83" s="40"/>
      <c r="C83" s="62" t="s">
        <v>27</v>
      </c>
      <c r="F83" s="155" t="str">
        <f>E15</f>
        <v xml:space="preserve"> </v>
      </c>
      <c r="I83" s="156" t="s">
        <v>33</v>
      </c>
      <c r="J83" s="155" t="str">
        <f>E21</f>
        <v>Atelier M s.r.o., Čs. armády 370/9, Praha 6</v>
      </c>
      <c r="L83" s="40"/>
    </row>
    <row r="84" spans="2:65" s="1" customFormat="1" ht="14.45" customHeight="1">
      <c r="B84" s="40"/>
      <c r="C84" s="62" t="s">
        <v>31</v>
      </c>
      <c r="F84" s="155" t="str">
        <f>IF(E18="","",E18)</f>
        <v/>
      </c>
      <c r="L84" s="40"/>
    </row>
    <row r="85" spans="2:65" s="1" customFormat="1" ht="10.35" customHeight="1">
      <c r="B85" s="40"/>
      <c r="L85" s="40"/>
    </row>
    <row r="86" spans="2:65" s="10" customFormat="1" ht="29.25" customHeight="1">
      <c r="B86" s="157"/>
      <c r="C86" s="158" t="s">
        <v>230</v>
      </c>
      <c r="D86" s="159" t="s">
        <v>58</v>
      </c>
      <c r="E86" s="159" t="s">
        <v>54</v>
      </c>
      <c r="F86" s="159" t="s">
        <v>231</v>
      </c>
      <c r="G86" s="159" t="s">
        <v>232</v>
      </c>
      <c r="H86" s="159" t="s">
        <v>233</v>
      </c>
      <c r="I86" s="160" t="s">
        <v>234</v>
      </c>
      <c r="J86" s="159" t="s">
        <v>219</v>
      </c>
      <c r="K86" s="161" t="s">
        <v>235</v>
      </c>
      <c r="L86" s="157"/>
      <c r="M86" s="72" t="s">
        <v>236</v>
      </c>
      <c r="N86" s="73" t="s">
        <v>43</v>
      </c>
      <c r="O86" s="73" t="s">
        <v>237</v>
      </c>
      <c r="P86" s="73" t="s">
        <v>238</v>
      </c>
      <c r="Q86" s="73" t="s">
        <v>239</v>
      </c>
      <c r="R86" s="73" t="s">
        <v>240</v>
      </c>
      <c r="S86" s="73" t="s">
        <v>241</v>
      </c>
      <c r="T86" s="74" t="s">
        <v>242</v>
      </c>
    </row>
    <row r="87" spans="2:65" s="1" customFormat="1" ht="29.25" customHeight="1">
      <c r="B87" s="40"/>
      <c r="C87" s="76" t="s">
        <v>220</v>
      </c>
      <c r="J87" s="162">
        <f>BK87</f>
        <v>0</v>
      </c>
      <c r="L87" s="40"/>
      <c r="M87" s="75"/>
      <c r="N87" s="67"/>
      <c r="O87" s="67"/>
      <c r="P87" s="163">
        <f>P88+P101</f>
        <v>0</v>
      </c>
      <c r="Q87" s="67"/>
      <c r="R87" s="163">
        <f>R88+R101</f>
        <v>0</v>
      </c>
      <c r="S87" s="67"/>
      <c r="T87" s="164">
        <f>T88+T101</f>
        <v>0</v>
      </c>
      <c r="AT87" s="23" t="s">
        <v>72</v>
      </c>
      <c r="AU87" s="23" t="s">
        <v>221</v>
      </c>
      <c r="BK87" s="165">
        <f>BK88+BK101</f>
        <v>0</v>
      </c>
    </row>
    <row r="88" spans="2:65" s="11" customFormat="1" ht="37.35" customHeight="1">
      <c r="B88" s="166"/>
      <c r="D88" s="167" t="s">
        <v>72</v>
      </c>
      <c r="E88" s="168" t="s">
        <v>354</v>
      </c>
      <c r="F88" s="168" t="s">
        <v>355</v>
      </c>
      <c r="I88" s="169"/>
      <c r="J88" s="170">
        <f>BK88</f>
        <v>0</v>
      </c>
      <c r="L88" s="166"/>
      <c r="M88" s="171"/>
      <c r="N88" s="172"/>
      <c r="O88" s="172"/>
      <c r="P88" s="173">
        <f>P89+P92+P94</f>
        <v>0</v>
      </c>
      <c r="Q88" s="172"/>
      <c r="R88" s="173">
        <f>R89+R92+R94</f>
        <v>0</v>
      </c>
      <c r="S88" s="172"/>
      <c r="T88" s="174">
        <f>T89+T92+T94</f>
        <v>0</v>
      </c>
      <c r="AR88" s="167" t="s">
        <v>80</v>
      </c>
      <c r="AT88" s="175" t="s">
        <v>72</v>
      </c>
      <c r="AU88" s="175" t="s">
        <v>73</v>
      </c>
      <c r="AY88" s="167" t="s">
        <v>246</v>
      </c>
      <c r="BK88" s="176">
        <f>BK89+BK92+BK94</f>
        <v>0</v>
      </c>
    </row>
    <row r="89" spans="2:65" s="11" customFormat="1" ht="19.899999999999999" customHeight="1">
      <c r="B89" s="166"/>
      <c r="D89" s="177" t="s">
        <v>72</v>
      </c>
      <c r="E89" s="178" t="s">
        <v>451</v>
      </c>
      <c r="F89" s="178" t="s">
        <v>1748</v>
      </c>
      <c r="I89" s="169"/>
      <c r="J89" s="179">
        <f>BK89</f>
        <v>0</v>
      </c>
      <c r="L89" s="166"/>
      <c r="M89" s="171"/>
      <c r="N89" s="172"/>
      <c r="O89" s="172"/>
      <c r="P89" s="173">
        <f>SUM(P90:P91)</f>
        <v>0</v>
      </c>
      <c r="Q89" s="172"/>
      <c r="R89" s="173">
        <f>SUM(R90:R91)</f>
        <v>0</v>
      </c>
      <c r="S89" s="172"/>
      <c r="T89" s="174">
        <f>SUM(T90:T91)</f>
        <v>0</v>
      </c>
      <c r="AR89" s="167" t="s">
        <v>80</v>
      </c>
      <c r="AT89" s="175" t="s">
        <v>72</v>
      </c>
      <c r="AU89" s="175" t="s">
        <v>80</v>
      </c>
      <c r="AY89" s="167" t="s">
        <v>246</v>
      </c>
      <c r="BK89" s="176">
        <f>SUM(BK90:BK91)</f>
        <v>0</v>
      </c>
    </row>
    <row r="90" spans="2:65" s="1" customFormat="1" ht="31.5" customHeight="1">
      <c r="B90" s="180"/>
      <c r="C90" s="181" t="s">
        <v>80</v>
      </c>
      <c r="D90" s="181" t="s">
        <v>249</v>
      </c>
      <c r="E90" s="182" t="s">
        <v>1749</v>
      </c>
      <c r="F90" s="183" t="s">
        <v>1750</v>
      </c>
      <c r="G90" s="184" t="s">
        <v>393</v>
      </c>
      <c r="H90" s="185">
        <v>1</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82</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82</v>
      </c>
    </row>
    <row r="91" spans="2:65" s="1" customFormat="1" ht="31.5" customHeight="1">
      <c r="B91" s="180"/>
      <c r="C91" s="181" t="s">
        <v>82</v>
      </c>
      <c r="D91" s="181" t="s">
        <v>249</v>
      </c>
      <c r="E91" s="182" t="s">
        <v>1751</v>
      </c>
      <c r="F91" s="183" t="s">
        <v>1752</v>
      </c>
      <c r="G91" s="184" t="s">
        <v>393</v>
      </c>
      <c r="H91" s="185">
        <v>2</v>
      </c>
      <c r="I91" s="186"/>
      <c r="J91" s="187">
        <f>ROUND(I91*H91,2)</f>
        <v>0</v>
      </c>
      <c r="K91" s="183" t="s">
        <v>5</v>
      </c>
      <c r="L91" s="40"/>
      <c r="M91" s="188" t="s">
        <v>5</v>
      </c>
      <c r="N91" s="189" t="s">
        <v>44</v>
      </c>
      <c r="O91" s="41"/>
      <c r="P91" s="190">
        <f>O91*H91</f>
        <v>0</v>
      </c>
      <c r="Q91" s="190">
        <v>0</v>
      </c>
      <c r="R91" s="190">
        <f>Q91*H91</f>
        <v>0</v>
      </c>
      <c r="S91" s="190">
        <v>0</v>
      </c>
      <c r="T91" s="191">
        <f>S91*H91</f>
        <v>0</v>
      </c>
      <c r="AR91" s="23" t="s">
        <v>254</v>
      </c>
      <c r="AT91" s="23" t="s">
        <v>249</v>
      </c>
      <c r="AU91" s="23" t="s">
        <v>82</v>
      </c>
      <c r="AY91" s="23" t="s">
        <v>246</v>
      </c>
      <c r="BE91" s="192">
        <f>IF(N91="základní",J91,0)</f>
        <v>0</v>
      </c>
      <c r="BF91" s="192">
        <f>IF(N91="snížená",J91,0)</f>
        <v>0</v>
      </c>
      <c r="BG91" s="192">
        <f>IF(N91="zákl. přenesená",J91,0)</f>
        <v>0</v>
      </c>
      <c r="BH91" s="192">
        <f>IF(N91="sníž. přenesená",J91,0)</f>
        <v>0</v>
      </c>
      <c r="BI91" s="192">
        <f>IF(N91="nulová",J91,0)</f>
        <v>0</v>
      </c>
      <c r="BJ91" s="23" t="s">
        <v>80</v>
      </c>
      <c r="BK91" s="192">
        <f>ROUND(I91*H91,2)</f>
        <v>0</v>
      </c>
      <c r="BL91" s="23" t="s">
        <v>254</v>
      </c>
      <c r="BM91" s="23" t="s">
        <v>254</v>
      </c>
    </row>
    <row r="92" spans="2:65" s="11" customFormat="1" ht="29.85" customHeight="1">
      <c r="B92" s="166"/>
      <c r="D92" s="177" t="s">
        <v>72</v>
      </c>
      <c r="E92" s="178" t="s">
        <v>469</v>
      </c>
      <c r="F92" s="178" t="s">
        <v>470</v>
      </c>
      <c r="I92" s="169"/>
      <c r="J92" s="179">
        <f>BK92</f>
        <v>0</v>
      </c>
      <c r="L92" s="166"/>
      <c r="M92" s="171"/>
      <c r="N92" s="172"/>
      <c r="O92" s="172"/>
      <c r="P92" s="173">
        <f>P93</f>
        <v>0</v>
      </c>
      <c r="Q92" s="172"/>
      <c r="R92" s="173">
        <f>R93</f>
        <v>0</v>
      </c>
      <c r="S92" s="172"/>
      <c r="T92" s="174">
        <f>T93</f>
        <v>0</v>
      </c>
      <c r="AR92" s="167" t="s">
        <v>80</v>
      </c>
      <c r="AT92" s="175" t="s">
        <v>72</v>
      </c>
      <c r="AU92" s="175" t="s">
        <v>80</v>
      </c>
      <c r="AY92" s="167" t="s">
        <v>246</v>
      </c>
      <c r="BK92" s="176">
        <f>BK93</f>
        <v>0</v>
      </c>
    </row>
    <row r="93" spans="2:65" s="1" customFormat="1" ht="31.5" customHeight="1">
      <c r="B93" s="180"/>
      <c r="C93" s="181" t="s">
        <v>257</v>
      </c>
      <c r="D93" s="181" t="s">
        <v>249</v>
      </c>
      <c r="E93" s="182" t="s">
        <v>475</v>
      </c>
      <c r="F93" s="183" t="s">
        <v>1753</v>
      </c>
      <c r="G93" s="184" t="s">
        <v>404</v>
      </c>
      <c r="H93" s="185">
        <v>1</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82</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260</v>
      </c>
    </row>
    <row r="94" spans="2:65" s="11" customFormat="1" ht="29.85" customHeight="1">
      <c r="B94" s="166"/>
      <c r="D94" s="177" t="s">
        <v>72</v>
      </c>
      <c r="E94" s="178" t="s">
        <v>510</v>
      </c>
      <c r="F94" s="178" t="s">
        <v>511</v>
      </c>
      <c r="I94" s="169"/>
      <c r="J94" s="179">
        <f>BK94</f>
        <v>0</v>
      </c>
      <c r="L94" s="166"/>
      <c r="M94" s="171"/>
      <c r="N94" s="172"/>
      <c r="O94" s="172"/>
      <c r="P94" s="173">
        <f>SUM(P95:P100)</f>
        <v>0</v>
      </c>
      <c r="Q94" s="172"/>
      <c r="R94" s="173">
        <f>SUM(R95:R100)</f>
        <v>0</v>
      </c>
      <c r="S94" s="172"/>
      <c r="T94" s="174">
        <f>SUM(T95:T100)</f>
        <v>0</v>
      </c>
      <c r="AR94" s="167" t="s">
        <v>80</v>
      </c>
      <c r="AT94" s="175" t="s">
        <v>72</v>
      </c>
      <c r="AU94" s="175" t="s">
        <v>80</v>
      </c>
      <c r="AY94" s="167" t="s">
        <v>246</v>
      </c>
      <c r="BK94" s="176">
        <f>SUM(BK95:BK100)</f>
        <v>0</v>
      </c>
    </row>
    <row r="95" spans="2:65" s="1" customFormat="1" ht="31.5" customHeight="1">
      <c r="B95" s="180"/>
      <c r="C95" s="181" t="s">
        <v>254</v>
      </c>
      <c r="D95" s="181" t="s">
        <v>249</v>
      </c>
      <c r="E95" s="182" t="s">
        <v>1754</v>
      </c>
      <c r="F95" s="183" t="s">
        <v>1755</v>
      </c>
      <c r="G95" s="184" t="s">
        <v>373</v>
      </c>
      <c r="H95" s="185">
        <v>20.826000000000001</v>
      </c>
      <c r="I95" s="186"/>
      <c r="J95" s="187">
        <f t="shared" ref="J95:J100" si="0">ROUND(I95*H95,2)</f>
        <v>0</v>
      </c>
      <c r="K95" s="183" t="s">
        <v>253</v>
      </c>
      <c r="L95" s="40"/>
      <c r="M95" s="188" t="s">
        <v>5</v>
      </c>
      <c r="N95" s="189" t="s">
        <v>44</v>
      </c>
      <c r="O95" s="41"/>
      <c r="P95" s="190">
        <f t="shared" ref="P95:P100" si="1">O95*H95</f>
        <v>0</v>
      </c>
      <c r="Q95" s="190">
        <v>0</v>
      </c>
      <c r="R95" s="190">
        <f t="shared" ref="R95:R100" si="2">Q95*H95</f>
        <v>0</v>
      </c>
      <c r="S95" s="190">
        <v>0</v>
      </c>
      <c r="T95" s="191">
        <f t="shared" ref="T95:T100" si="3">S95*H95</f>
        <v>0</v>
      </c>
      <c r="AR95" s="23" t="s">
        <v>254</v>
      </c>
      <c r="AT95" s="23" t="s">
        <v>249</v>
      </c>
      <c r="AU95" s="23" t="s">
        <v>82</v>
      </c>
      <c r="AY95" s="23" t="s">
        <v>246</v>
      </c>
      <c r="BE95" s="192">
        <f t="shared" ref="BE95:BE100" si="4">IF(N95="základní",J95,0)</f>
        <v>0</v>
      </c>
      <c r="BF95" s="192">
        <f t="shared" ref="BF95:BF100" si="5">IF(N95="snížená",J95,0)</f>
        <v>0</v>
      </c>
      <c r="BG95" s="192">
        <f t="shared" ref="BG95:BG100" si="6">IF(N95="zákl. přenesená",J95,0)</f>
        <v>0</v>
      </c>
      <c r="BH95" s="192">
        <f t="shared" ref="BH95:BH100" si="7">IF(N95="sníž. přenesená",J95,0)</f>
        <v>0</v>
      </c>
      <c r="BI95" s="192">
        <f t="shared" ref="BI95:BI100" si="8">IF(N95="nulová",J95,0)</f>
        <v>0</v>
      </c>
      <c r="BJ95" s="23" t="s">
        <v>80</v>
      </c>
      <c r="BK95" s="192">
        <f t="shared" ref="BK95:BK100" si="9">ROUND(I95*H95,2)</f>
        <v>0</v>
      </c>
      <c r="BL95" s="23" t="s">
        <v>254</v>
      </c>
      <c r="BM95" s="23" t="s">
        <v>265</v>
      </c>
    </row>
    <row r="96" spans="2:65" s="1" customFormat="1" ht="22.5" customHeight="1">
      <c r="B96" s="180"/>
      <c r="C96" s="181" t="s">
        <v>245</v>
      </c>
      <c r="D96" s="181" t="s">
        <v>249</v>
      </c>
      <c r="E96" s="182" t="s">
        <v>516</v>
      </c>
      <c r="F96" s="183" t="s">
        <v>517</v>
      </c>
      <c r="G96" s="184" t="s">
        <v>373</v>
      </c>
      <c r="H96" s="185">
        <v>20.826000000000001</v>
      </c>
      <c r="I96" s="186"/>
      <c r="J96" s="187">
        <f t="shared" si="0"/>
        <v>0</v>
      </c>
      <c r="K96" s="183" t="s">
        <v>253</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268</v>
      </c>
    </row>
    <row r="97" spans="2:65" s="1" customFormat="1" ht="22.5" customHeight="1">
      <c r="B97" s="180"/>
      <c r="C97" s="181" t="s">
        <v>260</v>
      </c>
      <c r="D97" s="181" t="s">
        <v>249</v>
      </c>
      <c r="E97" s="182" t="s">
        <v>518</v>
      </c>
      <c r="F97" s="183" t="s">
        <v>519</v>
      </c>
      <c r="G97" s="184" t="s">
        <v>373</v>
      </c>
      <c r="H97" s="185">
        <v>833.04</v>
      </c>
      <c r="I97" s="186"/>
      <c r="J97" s="187">
        <f t="shared" si="0"/>
        <v>0</v>
      </c>
      <c r="K97" s="183" t="s">
        <v>253</v>
      </c>
      <c r="L97" s="40"/>
      <c r="M97" s="188" t="s">
        <v>5</v>
      </c>
      <c r="N97" s="189" t="s">
        <v>44</v>
      </c>
      <c r="O97" s="41"/>
      <c r="P97" s="190">
        <f t="shared" si="1"/>
        <v>0</v>
      </c>
      <c r="Q97" s="190">
        <v>0</v>
      </c>
      <c r="R97" s="190">
        <f t="shared" si="2"/>
        <v>0</v>
      </c>
      <c r="S97" s="190">
        <v>0</v>
      </c>
      <c r="T97" s="191">
        <f t="shared" si="3"/>
        <v>0</v>
      </c>
      <c r="AR97" s="23" t="s">
        <v>254</v>
      </c>
      <c r="AT97" s="23" t="s">
        <v>249</v>
      </c>
      <c r="AU97" s="23" t="s">
        <v>82</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271</v>
      </c>
    </row>
    <row r="98" spans="2:65" s="1" customFormat="1" ht="22.5" customHeight="1">
      <c r="B98" s="180"/>
      <c r="C98" s="181" t="s">
        <v>272</v>
      </c>
      <c r="D98" s="181" t="s">
        <v>249</v>
      </c>
      <c r="E98" s="182" t="s">
        <v>1756</v>
      </c>
      <c r="F98" s="183" t="s">
        <v>1757</v>
      </c>
      <c r="G98" s="184" t="s">
        <v>373</v>
      </c>
      <c r="H98" s="185">
        <v>0.36</v>
      </c>
      <c r="I98" s="186"/>
      <c r="J98" s="187">
        <f t="shared" si="0"/>
        <v>0</v>
      </c>
      <c r="K98" s="183" t="s">
        <v>253</v>
      </c>
      <c r="L98" s="40"/>
      <c r="M98" s="188" t="s">
        <v>5</v>
      </c>
      <c r="N98" s="189" t="s">
        <v>44</v>
      </c>
      <c r="O98" s="41"/>
      <c r="P98" s="190">
        <f t="shared" si="1"/>
        <v>0</v>
      </c>
      <c r="Q98" s="190">
        <v>0</v>
      </c>
      <c r="R98" s="190">
        <f t="shared" si="2"/>
        <v>0</v>
      </c>
      <c r="S98" s="190">
        <v>0</v>
      </c>
      <c r="T98" s="191">
        <f t="shared" si="3"/>
        <v>0</v>
      </c>
      <c r="AR98" s="23" t="s">
        <v>254</v>
      </c>
      <c r="AT98" s="23" t="s">
        <v>249</v>
      </c>
      <c r="AU98" s="23" t="s">
        <v>82</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275</v>
      </c>
    </row>
    <row r="99" spans="2:65" s="1" customFormat="1" ht="22.5" customHeight="1">
      <c r="B99" s="180"/>
      <c r="C99" s="181" t="s">
        <v>265</v>
      </c>
      <c r="D99" s="181" t="s">
        <v>249</v>
      </c>
      <c r="E99" s="182" t="s">
        <v>1758</v>
      </c>
      <c r="F99" s="183" t="s">
        <v>1759</v>
      </c>
      <c r="G99" s="184" t="s">
        <v>373</v>
      </c>
      <c r="H99" s="185">
        <v>20.239999999999998</v>
      </c>
      <c r="I99" s="186"/>
      <c r="J99" s="187">
        <f t="shared" si="0"/>
        <v>0</v>
      </c>
      <c r="K99" s="183" t="s">
        <v>253</v>
      </c>
      <c r="L99" s="40"/>
      <c r="M99" s="188" t="s">
        <v>5</v>
      </c>
      <c r="N99" s="189" t="s">
        <v>44</v>
      </c>
      <c r="O99" s="41"/>
      <c r="P99" s="190">
        <f t="shared" si="1"/>
        <v>0</v>
      </c>
      <c r="Q99" s="190">
        <v>0</v>
      </c>
      <c r="R99" s="190">
        <f t="shared" si="2"/>
        <v>0</v>
      </c>
      <c r="S99" s="190">
        <v>0</v>
      </c>
      <c r="T99" s="191">
        <f t="shared" si="3"/>
        <v>0</v>
      </c>
      <c r="AR99" s="23" t="s">
        <v>254</v>
      </c>
      <c r="AT99" s="23" t="s">
        <v>249</v>
      </c>
      <c r="AU99" s="23" t="s">
        <v>82</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278</v>
      </c>
    </row>
    <row r="100" spans="2:65" s="1" customFormat="1" ht="22.5" customHeight="1">
      <c r="B100" s="180"/>
      <c r="C100" s="181" t="s">
        <v>279</v>
      </c>
      <c r="D100" s="181" t="s">
        <v>249</v>
      </c>
      <c r="E100" s="182" t="s">
        <v>532</v>
      </c>
      <c r="F100" s="183" t="s">
        <v>533</v>
      </c>
      <c r="G100" s="184" t="s">
        <v>373</v>
      </c>
      <c r="H100" s="185">
        <v>0.22600000000000001</v>
      </c>
      <c r="I100" s="186"/>
      <c r="J100" s="187">
        <f t="shared" si="0"/>
        <v>0</v>
      </c>
      <c r="K100" s="183" t="s">
        <v>253</v>
      </c>
      <c r="L100" s="40"/>
      <c r="M100" s="188" t="s">
        <v>5</v>
      </c>
      <c r="N100" s="189" t="s">
        <v>44</v>
      </c>
      <c r="O100" s="41"/>
      <c r="P100" s="190">
        <f t="shared" si="1"/>
        <v>0</v>
      </c>
      <c r="Q100" s="190">
        <v>0</v>
      </c>
      <c r="R100" s="190">
        <f t="shared" si="2"/>
        <v>0</v>
      </c>
      <c r="S100" s="190">
        <v>0</v>
      </c>
      <c r="T100" s="191">
        <f t="shared" si="3"/>
        <v>0</v>
      </c>
      <c r="AR100" s="23" t="s">
        <v>254</v>
      </c>
      <c r="AT100" s="23" t="s">
        <v>249</v>
      </c>
      <c r="AU100" s="23" t="s">
        <v>82</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282</v>
      </c>
    </row>
    <row r="101" spans="2:65" s="11" customFormat="1" ht="37.35" customHeight="1">
      <c r="B101" s="166"/>
      <c r="D101" s="167" t="s">
        <v>72</v>
      </c>
      <c r="E101" s="168" t="s">
        <v>541</v>
      </c>
      <c r="F101" s="168" t="s">
        <v>542</v>
      </c>
      <c r="I101" s="169"/>
      <c r="J101" s="170">
        <f>BK101</f>
        <v>0</v>
      </c>
      <c r="L101" s="166"/>
      <c r="M101" s="171"/>
      <c r="N101" s="172"/>
      <c r="O101" s="172"/>
      <c r="P101" s="173">
        <f>P102+P107+P109+P138+P146+P149</f>
        <v>0</v>
      </c>
      <c r="Q101" s="172"/>
      <c r="R101" s="173">
        <f>R102+R107+R109+R138+R146+R149</f>
        <v>0</v>
      </c>
      <c r="S101" s="172"/>
      <c r="T101" s="174">
        <f>T102+T107+T109+T138+T146+T149</f>
        <v>0</v>
      </c>
      <c r="AR101" s="167" t="s">
        <v>82</v>
      </c>
      <c r="AT101" s="175" t="s">
        <v>72</v>
      </c>
      <c r="AU101" s="175" t="s">
        <v>73</v>
      </c>
      <c r="AY101" s="167" t="s">
        <v>246</v>
      </c>
      <c r="BK101" s="176">
        <f>BK102+BK107+BK109+BK138+BK146+BK149</f>
        <v>0</v>
      </c>
    </row>
    <row r="102" spans="2:65" s="11" customFormat="1" ht="19.899999999999999" customHeight="1">
      <c r="B102" s="166"/>
      <c r="D102" s="177" t="s">
        <v>72</v>
      </c>
      <c r="E102" s="178" t="s">
        <v>1418</v>
      </c>
      <c r="F102" s="178" t="s">
        <v>1419</v>
      </c>
      <c r="I102" s="169"/>
      <c r="J102" s="179">
        <f>BK102</f>
        <v>0</v>
      </c>
      <c r="L102" s="166"/>
      <c r="M102" s="171"/>
      <c r="N102" s="172"/>
      <c r="O102" s="172"/>
      <c r="P102" s="173">
        <f>SUM(P103:P106)</f>
        <v>0</v>
      </c>
      <c r="Q102" s="172"/>
      <c r="R102" s="173">
        <f>SUM(R103:R106)</f>
        <v>0</v>
      </c>
      <c r="S102" s="172"/>
      <c r="T102" s="174">
        <f>SUM(T103:T106)</f>
        <v>0</v>
      </c>
      <c r="AR102" s="167" t="s">
        <v>82</v>
      </c>
      <c r="AT102" s="175" t="s">
        <v>72</v>
      </c>
      <c r="AU102" s="175" t="s">
        <v>80</v>
      </c>
      <c r="AY102" s="167" t="s">
        <v>246</v>
      </c>
      <c r="BK102" s="176">
        <f>SUM(BK103:BK106)</f>
        <v>0</v>
      </c>
    </row>
    <row r="103" spans="2:65" s="1" customFormat="1" ht="22.5" customHeight="1">
      <c r="B103" s="180"/>
      <c r="C103" s="181" t="s">
        <v>268</v>
      </c>
      <c r="D103" s="181" t="s">
        <v>249</v>
      </c>
      <c r="E103" s="182" t="s">
        <v>1760</v>
      </c>
      <c r="F103" s="183" t="s">
        <v>1761</v>
      </c>
      <c r="G103" s="184" t="s">
        <v>423</v>
      </c>
      <c r="H103" s="185">
        <v>35.840000000000003</v>
      </c>
      <c r="I103" s="186"/>
      <c r="J103" s="187">
        <f>ROUND(I103*H103,2)</f>
        <v>0</v>
      </c>
      <c r="K103" s="183" t="s">
        <v>253</v>
      </c>
      <c r="L103" s="40"/>
      <c r="M103" s="188" t="s">
        <v>5</v>
      </c>
      <c r="N103" s="189" t="s">
        <v>44</v>
      </c>
      <c r="O103" s="41"/>
      <c r="P103" s="190">
        <f>O103*H103</f>
        <v>0</v>
      </c>
      <c r="Q103" s="190">
        <v>0</v>
      </c>
      <c r="R103" s="190">
        <f>Q103*H103</f>
        <v>0</v>
      </c>
      <c r="S103" s="190">
        <v>0</v>
      </c>
      <c r="T103" s="191">
        <f>S103*H103</f>
        <v>0</v>
      </c>
      <c r="AR103" s="23" t="s">
        <v>278</v>
      </c>
      <c r="AT103" s="23" t="s">
        <v>249</v>
      </c>
      <c r="AU103" s="23" t="s">
        <v>82</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278</v>
      </c>
      <c r="BM103" s="23" t="s">
        <v>285</v>
      </c>
    </row>
    <row r="104" spans="2:65" s="1" customFormat="1" ht="22.5" customHeight="1">
      <c r="B104" s="180"/>
      <c r="C104" s="181" t="s">
        <v>288</v>
      </c>
      <c r="D104" s="181" t="s">
        <v>249</v>
      </c>
      <c r="E104" s="182" t="s">
        <v>1762</v>
      </c>
      <c r="F104" s="183" t="s">
        <v>1763</v>
      </c>
      <c r="G104" s="184" t="s">
        <v>423</v>
      </c>
      <c r="H104" s="185">
        <v>23.04</v>
      </c>
      <c r="I104" s="186"/>
      <c r="J104" s="187">
        <f>ROUND(I104*H104,2)</f>
        <v>0</v>
      </c>
      <c r="K104" s="183" t="s">
        <v>253</v>
      </c>
      <c r="L104" s="40"/>
      <c r="M104" s="188" t="s">
        <v>5</v>
      </c>
      <c r="N104" s="189" t="s">
        <v>44</v>
      </c>
      <c r="O104" s="41"/>
      <c r="P104" s="190">
        <f>O104*H104</f>
        <v>0</v>
      </c>
      <c r="Q104" s="190">
        <v>0</v>
      </c>
      <c r="R104" s="190">
        <f>Q104*H104</f>
        <v>0</v>
      </c>
      <c r="S104" s="190">
        <v>0</v>
      </c>
      <c r="T104" s="191">
        <f>S104*H104</f>
        <v>0</v>
      </c>
      <c r="AR104" s="23" t="s">
        <v>278</v>
      </c>
      <c r="AT104" s="23" t="s">
        <v>249</v>
      </c>
      <c r="AU104" s="23" t="s">
        <v>82</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278</v>
      </c>
      <c r="BM104" s="23" t="s">
        <v>291</v>
      </c>
    </row>
    <row r="105" spans="2:65" s="1" customFormat="1" ht="22.5" customHeight="1">
      <c r="B105" s="180"/>
      <c r="C105" s="181" t="s">
        <v>271</v>
      </c>
      <c r="D105" s="181" t="s">
        <v>249</v>
      </c>
      <c r="E105" s="182" t="s">
        <v>1764</v>
      </c>
      <c r="F105" s="183" t="s">
        <v>1765</v>
      </c>
      <c r="G105" s="184" t="s">
        <v>376</v>
      </c>
      <c r="H105" s="185">
        <v>2</v>
      </c>
      <c r="I105" s="186"/>
      <c r="J105" s="187">
        <f>ROUND(I105*H105,2)</f>
        <v>0</v>
      </c>
      <c r="K105" s="183" t="s">
        <v>253</v>
      </c>
      <c r="L105" s="40"/>
      <c r="M105" s="188" t="s">
        <v>5</v>
      </c>
      <c r="N105" s="189" t="s">
        <v>44</v>
      </c>
      <c r="O105" s="41"/>
      <c r="P105" s="190">
        <f>O105*H105</f>
        <v>0</v>
      </c>
      <c r="Q105" s="190">
        <v>0</v>
      </c>
      <c r="R105" s="190">
        <f>Q105*H105</f>
        <v>0</v>
      </c>
      <c r="S105" s="190">
        <v>0</v>
      </c>
      <c r="T105" s="191">
        <f>S105*H105</f>
        <v>0</v>
      </c>
      <c r="AR105" s="23" t="s">
        <v>278</v>
      </c>
      <c r="AT105" s="23" t="s">
        <v>249</v>
      </c>
      <c r="AU105" s="23" t="s">
        <v>82</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278</v>
      </c>
      <c r="BM105" s="23" t="s">
        <v>294</v>
      </c>
    </row>
    <row r="106" spans="2:65" s="1" customFormat="1" ht="22.5" customHeight="1">
      <c r="B106" s="180"/>
      <c r="C106" s="181" t="s">
        <v>295</v>
      </c>
      <c r="D106" s="181" t="s">
        <v>249</v>
      </c>
      <c r="E106" s="182" t="s">
        <v>1766</v>
      </c>
      <c r="F106" s="183" t="s">
        <v>1767</v>
      </c>
      <c r="G106" s="184" t="s">
        <v>373</v>
      </c>
      <c r="H106" s="185">
        <v>3.9E-2</v>
      </c>
      <c r="I106" s="186"/>
      <c r="J106" s="187">
        <f>ROUND(I106*H106,2)</f>
        <v>0</v>
      </c>
      <c r="K106" s="183" t="s">
        <v>253</v>
      </c>
      <c r="L106" s="40"/>
      <c r="M106" s="188" t="s">
        <v>5</v>
      </c>
      <c r="N106" s="189" t="s">
        <v>44</v>
      </c>
      <c r="O106" s="41"/>
      <c r="P106" s="190">
        <f>O106*H106</f>
        <v>0</v>
      </c>
      <c r="Q106" s="190">
        <v>0</v>
      </c>
      <c r="R106" s="190">
        <f>Q106*H106</f>
        <v>0</v>
      </c>
      <c r="S106" s="190">
        <v>0</v>
      </c>
      <c r="T106" s="191">
        <f>S106*H106</f>
        <v>0</v>
      </c>
      <c r="AR106" s="23" t="s">
        <v>278</v>
      </c>
      <c r="AT106" s="23" t="s">
        <v>249</v>
      </c>
      <c r="AU106" s="23" t="s">
        <v>82</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278</v>
      </c>
      <c r="BM106" s="23" t="s">
        <v>298</v>
      </c>
    </row>
    <row r="107" spans="2:65" s="11" customFormat="1" ht="29.85" customHeight="1">
      <c r="B107" s="166"/>
      <c r="D107" s="177" t="s">
        <v>72</v>
      </c>
      <c r="E107" s="178" t="s">
        <v>1696</v>
      </c>
      <c r="F107" s="178" t="s">
        <v>1697</v>
      </c>
      <c r="I107" s="169"/>
      <c r="J107" s="179">
        <f>BK107</f>
        <v>0</v>
      </c>
      <c r="L107" s="166"/>
      <c r="M107" s="171"/>
      <c r="N107" s="172"/>
      <c r="O107" s="172"/>
      <c r="P107" s="173">
        <f>P108</f>
        <v>0</v>
      </c>
      <c r="Q107" s="172"/>
      <c r="R107" s="173">
        <f>R108</f>
        <v>0</v>
      </c>
      <c r="S107" s="172"/>
      <c r="T107" s="174">
        <f>T108</f>
        <v>0</v>
      </c>
      <c r="AR107" s="167" t="s">
        <v>82</v>
      </c>
      <c r="AT107" s="175" t="s">
        <v>72</v>
      </c>
      <c r="AU107" s="175" t="s">
        <v>80</v>
      </c>
      <c r="AY107" s="167" t="s">
        <v>246</v>
      </c>
      <c r="BK107" s="176">
        <f>BK108</f>
        <v>0</v>
      </c>
    </row>
    <row r="108" spans="2:65" s="1" customFormat="1" ht="22.5" customHeight="1">
      <c r="B108" s="180"/>
      <c r="C108" s="181" t="s">
        <v>275</v>
      </c>
      <c r="D108" s="181" t="s">
        <v>249</v>
      </c>
      <c r="E108" s="182" t="s">
        <v>1768</v>
      </c>
      <c r="F108" s="183" t="s">
        <v>1769</v>
      </c>
      <c r="G108" s="184" t="s">
        <v>393</v>
      </c>
      <c r="H108" s="185">
        <v>9</v>
      </c>
      <c r="I108" s="186"/>
      <c r="J108" s="187">
        <f>ROUND(I108*H108,2)</f>
        <v>0</v>
      </c>
      <c r="K108" s="183" t="s">
        <v>253</v>
      </c>
      <c r="L108" s="40"/>
      <c r="M108" s="188" t="s">
        <v>5</v>
      </c>
      <c r="N108" s="189" t="s">
        <v>44</v>
      </c>
      <c r="O108" s="41"/>
      <c r="P108" s="190">
        <f>O108*H108</f>
        <v>0</v>
      </c>
      <c r="Q108" s="190">
        <v>0</v>
      </c>
      <c r="R108" s="190">
        <f>Q108*H108</f>
        <v>0</v>
      </c>
      <c r="S108" s="190">
        <v>0</v>
      </c>
      <c r="T108" s="191">
        <f>S108*H108</f>
        <v>0</v>
      </c>
      <c r="AR108" s="23" t="s">
        <v>278</v>
      </c>
      <c r="AT108" s="23" t="s">
        <v>249</v>
      </c>
      <c r="AU108" s="23" t="s">
        <v>82</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278</v>
      </c>
      <c r="BM108" s="23" t="s">
        <v>301</v>
      </c>
    </row>
    <row r="109" spans="2:65" s="11" customFormat="1" ht="29.85" customHeight="1">
      <c r="B109" s="166"/>
      <c r="D109" s="177" t="s">
        <v>72</v>
      </c>
      <c r="E109" s="178" t="s">
        <v>1770</v>
      </c>
      <c r="F109" s="178" t="s">
        <v>1771</v>
      </c>
      <c r="I109" s="169"/>
      <c r="J109" s="179">
        <f>BK109</f>
        <v>0</v>
      </c>
      <c r="L109" s="166"/>
      <c r="M109" s="171"/>
      <c r="N109" s="172"/>
      <c r="O109" s="172"/>
      <c r="P109" s="173">
        <f>SUM(P110:P137)</f>
        <v>0</v>
      </c>
      <c r="Q109" s="172"/>
      <c r="R109" s="173">
        <f>SUM(R110:R137)</f>
        <v>0</v>
      </c>
      <c r="S109" s="172"/>
      <c r="T109" s="174">
        <f>SUM(T110:T137)</f>
        <v>0</v>
      </c>
      <c r="AR109" s="167" t="s">
        <v>82</v>
      </c>
      <c r="AT109" s="175" t="s">
        <v>72</v>
      </c>
      <c r="AU109" s="175" t="s">
        <v>80</v>
      </c>
      <c r="AY109" s="167" t="s">
        <v>246</v>
      </c>
      <c r="BK109" s="176">
        <f>SUM(BK110:BK137)</f>
        <v>0</v>
      </c>
    </row>
    <row r="110" spans="2:65" s="1" customFormat="1" ht="22.5" customHeight="1">
      <c r="B110" s="180"/>
      <c r="C110" s="181" t="s">
        <v>11</v>
      </c>
      <c r="D110" s="181" t="s">
        <v>249</v>
      </c>
      <c r="E110" s="182" t="s">
        <v>1772</v>
      </c>
      <c r="F110" s="183" t="s">
        <v>1773</v>
      </c>
      <c r="G110" s="184" t="s">
        <v>376</v>
      </c>
      <c r="H110" s="185">
        <v>1110.5999999999999</v>
      </c>
      <c r="I110" s="186"/>
      <c r="J110" s="187">
        <f>ROUND(I110*H110,2)</f>
        <v>0</v>
      </c>
      <c r="K110" s="183" t="s">
        <v>253</v>
      </c>
      <c r="L110" s="40"/>
      <c r="M110" s="188" t="s">
        <v>5</v>
      </c>
      <c r="N110" s="189" t="s">
        <v>44</v>
      </c>
      <c r="O110" s="41"/>
      <c r="P110" s="190">
        <f>O110*H110</f>
        <v>0</v>
      </c>
      <c r="Q110" s="190">
        <v>0</v>
      </c>
      <c r="R110" s="190">
        <f>Q110*H110</f>
        <v>0</v>
      </c>
      <c r="S110" s="190">
        <v>0</v>
      </c>
      <c r="T110" s="191">
        <f>S110*H110</f>
        <v>0</v>
      </c>
      <c r="AR110" s="23" t="s">
        <v>278</v>
      </c>
      <c r="AT110" s="23" t="s">
        <v>249</v>
      </c>
      <c r="AU110" s="23" t="s">
        <v>82</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278</v>
      </c>
      <c r="BM110" s="23" t="s">
        <v>304</v>
      </c>
    </row>
    <row r="111" spans="2:65" s="1" customFormat="1" ht="31.5" customHeight="1">
      <c r="B111" s="180"/>
      <c r="C111" s="181" t="s">
        <v>278</v>
      </c>
      <c r="D111" s="181" t="s">
        <v>249</v>
      </c>
      <c r="E111" s="182" t="s">
        <v>1774</v>
      </c>
      <c r="F111" s="183" t="s">
        <v>1775</v>
      </c>
      <c r="G111" s="184" t="s">
        <v>423</v>
      </c>
      <c r="H111" s="185">
        <v>106.5</v>
      </c>
      <c r="I111" s="186"/>
      <c r="J111" s="187">
        <f>ROUND(I111*H111,2)</f>
        <v>0</v>
      </c>
      <c r="K111" s="183" t="s">
        <v>253</v>
      </c>
      <c r="L111" s="40"/>
      <c r="M111" s="188" t="s">
        <v>5</v>
      </c>
      <c r="N111" s="189" t="s">
        <v>44</v>
      </c>
      <c r="O111" s="41"/>
      <c r="P111" s="190">
        <f>O111*H111</f>
        <v>0</v>
      </c>
      <c r="Q111" s="190">
        <v>0</v>
      </c>
      <c r="R111" s="190">
        <f>Q111*H111</f>
        <v>0</v>
      </c>
      <c r="S111" s="190">
        <v>0</v>
      </c>
      <c r="T111" s="191">
        <f>S111*H111</f>
        <v>0</v>
      </c>
      <c r="AR111" s="23" t="s">
        <v>278</v>
      </c>
      <c r="AT111" s="23" t="s">
        <v>249</v>
      </c>
      <c r="AU111" s="23" t="s">
        <v>82</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278</v>
      </c>
      <c r="BM111" s="23" t="s">
        <v>309</v>
      </c>
    </row>
    <row r="112" spans="2:65" s="1" customFormat="1" ht="22.5" customHeight="1">
      <c r="B112" s="180"/>
      <c r="C112" s="181" t="s">
        <v>398</v>
      </c>
      <c r="D112" s="181" t="s">
        <v>249</v>
      </c>
      <c r="E112" s="182" t="s">
        <v>1776</v>
      </c>
      <c r="F112" s="183" t="s">
        <v>1777</v>
      </c>
      <c r="G112" s="184" t="s">
        <v>376</v>
      </c>
      <c r="H112" s="185">
        <v>1110.5999999999999</v>
      </c>
      <c r="I112" s="186"/>
      <c r="J112" s="187">
        <f>ROUND(I112*H112,2)</f>
        <v>0</v>
      </c>
      <c r="K112" s="183" t="s">
        <v>253</v>
      </c>
      <c r="L112" s="40"/>
      <c r="M112" s="188" t="s">
        <v>5</v>
      </c>
      <c r="N112" s="189" t="s">
        <v>44</v>
      </c>
      <c r="O112" s="41"/>
      <c r="P112" s="190">
        <f>O112*H112</f>
        <v>0</v>
      </c>
      <c r="Q112" s="190">
        <v>0</v>
      </c>
      <c r="R112" s="190">
        <f>Q112*H112</f>
        <v>0</v>
      </c>
      <c r="S112" s="190">
        <v>0</v>
      </c>
      <c r="T112" s="191">
        <f>S112*H112</f>
        <v>0</v>
      </c>
      <c r="AR112" s="23" t="s">
        <v>278</v>
      </c>
      <c r="AT112" s="23" t="s">
        <v>249</v>
      </c>
      <c r="AU112" s="23" t="s">
        <v>82</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278</v>
      </c>
      <c r="BM112" s="23" t="s">
        <v>401</v>
      </c>
    </row>
    <row r="113" spans="2:65" s="1" customFormat="1" ht="31.5" customHeight="1">
      <c r="B113" s="180"/>
      <c r="C113" s="181" t="s">
        <v>282</v>
      </c>
      <c r="D113" s="181" t="s">
        <v>249</v>
      </c>
      <c r="E113" s="182" t="s">
        <v>1778</v>
      </c>
      <c r="F113" s="183" t="s">
        <v>1779</v>
      </c>
      <c r="G113" s="184" t="s">
        <v>423</v>
      </c>
      <c r="H113" s="185">
        <v>106.5</v>
      </c>
      <c r="I113" s="186"/>
      <c r="J113" s="187">
        <f>ROUND(I113*H113,2)</f>
        <v>0</v>
      </c>
      <c r="K113" s="183" t="s">
        <v>253</v>
      </c>
      <c r="L113" s="40"/>
      <c r="M113" s="188" t="s">
        <v>5</v>
      </c>
      <c r="N113" s="189" t="s">
        <v>44</v>
      </c>
      <c r="O113" s="41"/>
      <c r="P113" s="190">
        <f>O113*H113</f>
        <v>0</v>
      </c>
      <c r="Q113" s="190">
        <v>0</v>
      </c>
      <c r="R113" s="190">
        <f>Q113*H113</f>
        <v>0</v>
      </c>
      <c r="S113" s="190">
        <v>0</v>
      </c>
      <c r="T113" s="191">
        <f>S113*H113</f>
        <v>0</v>
      </c>
      <c r="AR113" s="23" t="s">
        <v>278</v>
      </c>
      <c r="AT113" s="23" t="s">
        <v>249</v>
      </c>
      <c r="AU113" s="23" t="s">
        <v>82</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278</v>
      </c>
      <c r="BM113" s="23" t="s">
        <v>314</v>
      </c>
    </row>
    <row r="114" spans="2:65" s="1" customFormat="1" ht="22.5" customHeight="1">
      <c r="B114" s="180"/>
      <c r="C114" s="181" t="s">
        <v>315</v>
      </c>
      <c r="D114" s="181" t="s">
        <v>249</v>
      </c>
      <c r="E114" s="182" t="s">
        <v>1780</v>
      </c>
      <c r="F114" s="183" t="s">
        <v>1781</v>
      </c>
      <c r="G114" s="184" t="s">
        <v>376</v>
      </c>
      <c r="H114" s="185">
        <v>1110.5999999999999</v>
      </c>
      <c r="I114" s="186"/>
      <c r="J114" s="187">
        <f>ROUND(I114*H114,2)</f>
        <v>0</v>
      </c>
      <c r="K114" s="183" t="s">
        <v>253</v>
      </c>
      <c r="L114" s="40"/>
      <c r="M114" s="188" t="s">
        <v>5</v>
      </c>
      <c r="N114" s="189" t="s">
        <v>44</v>
      </c>
      <c r="O114" s="41"/>
      <c r="P114" s="190">
        <f>O114*H114</f>
        <v>0</v>
      </c>
      <c r="Q114" s="190">
        <v>0</v>
      </c>
      <c r="R114" s="190">
        <f>Q114*H114</f>
        <v>0</v>
      </c>
      <c r="S114" s="190">
        <v>0</v>
      </c>
      <c r="T114" s="191">
        <f>S114*H114</f>
        <v>0</v>
      </c>
      <c r="AR114" s="23" t="s">
        <v>278</v>
      </c>
      <c r="AT114" s="23" t="s">
        <v>249</v>
      </c>
      <c r="AU114" s="23" t="s">
        <v>82</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278</v>
      </c>
      <c r="BM114" s="23" t="s">
        <v>318</v>
      </c>
    </row>
    <row r="115" spans="2:65" s="1" customFormat="1" ht="27">
      <c r="B115" s="40"/>
      <c r="D115" s="207" t="s">
        <v>553</v>
      </c>
      <c r="F115" s="226" t="s">
        <v>1782</v>
      </c>
      <c r="I115" s="227"/>
      <c r="L115" s="40"/>
      <c r="M115" s="228"/>
      <c r="N115" s="41"/>
      <c r="O115" s="41"/>
      <c r="P115" s="41"/>
      <c r="Q115" s="41"/>
      <c r="R115" s="41"/>
      <c r="S115" s="41"/>
      <c r="T115" s="69"/>
      <c r="AT115" s="23" t="s">
        <v>553</v>
      </c>
      <c r="AU115" s="23" t="s">
        <v>82</v>
      </c>
    </row>
    <row r="116" spans="2:65" s="1" customFormat="1" ht="22.5" customHeight="1">
      <c r="B116" s="180"/>
      <c r="C116" s="181" t="s">
        <v>285</v>
      </c>
      <c r="D116" s="181" t="s">
        <v>249</v>
      </c>
      <c r="E116" s="182" t="s">
        <v>1783</v>
      </c>
      <c r="F116" s="183" t="s">
        <v>1784</v>
      </c>
      <c r="G116" s="184" t="s">
        <v>423</v>
      </c>
      <c r="H116" s="185">
        <v>149.1</v>
      </c>
      <c r="I116" s="186"/>
      <c r="J116" s="187">
        <f t="shared" ref="J116:J124" si="10">ROUND(I116*H116,2)</f>
        <v>0</v>
      </c>
      <c r="K116" s="183" t="s">
        <v>253</v>
      </c>
      <c r="L116" s="40"/>
      <c r="M116" s="188" t="s">
        <v>5</v>
      </c>
      <c r="N116" s="189" t="s">
        <v>44</v>
      </c>
      <c r="O116" s="41"/>
      <c r="P116" s="190">
        <f t="shared" ref="P116:P124" si="11">O116*H116</f>
        <v>0</v>
      </c>
      <c r="Q116" s="190">
        <v>0</v>
      </c>
      <c r="R116" s="190">
        <f t="shared" ref="R116:R124" si="12">Q116*H116</f>
        <v>0</v>
      </c>
      <c r="S116" s="190">
        <v>0</v>
      </c>
      <c r="T116" s="191">
        <f t="shared" ref="T116:T124" si="13">S116*H116</f>
        <v>0</v>
      </c>
      <c r="AR116" s="23" t="s">
        <v>278</v>
      </c>
      <c r="AT116" s="23" t="s">
        <v>249</v>
      </c>
      <c r="AU116" s="23" t="s">
        <v>82</v>
      </c>
      <c r="AY116" s="23" t="s">
        <v>246</v>
      </c>
      <c r="BE116" s="192">
        <f t="shared" ref="BE116:BE124" si="14">IF(N116="základní",J116,0)</f>
        <v>0</v>
      </c>
      <c r="BF116" s="192">
        <f t="shared" ref="BF116:BF124" si="15">IF(N116="snížená",J116,0)</f>
        <v>0</v>
      </c>
      <c r="BG116" s="192">
        <f t="shared" ref="BG116:BG124" si="16">IF(N116="zákl. přenesená",J116,0)</f>
        <v>0</v>
      </c>
      <c r="BH116" s="192">
        <f t="shared" ref="BH116:BH124" si="17">IF(N116="sníž. přenesená",J116,0)</f>
        <v>0</v>
      </c>
      <c r="BI116" s="192">
        <f t="shared" ref="BI116:BI124" si="18">IF(N116="nulová",J116,0)</f>
        <v>0</v>
      </c>
      <c r="BJ116" s="23" t="s">
        <v>80</v>
      </c>
      <c r="BK116" s="192">
        <f t="shared" ref="BK116:BK124" si="19">ROUND(I116*H116,2)</f>
        <v>0</v>
      </c>
      <c r="BL116" s="23" t="s">
        <v>278</v>
      </c>
      <c r="BM116" s="23" t="s">
        <v>323</v>
      </c>
    </row>
    <row r="117" spans="2:65" s="1" customFormat="1" ht="22.5" customHeight="1">
      <c r="B117" s="180"/>
      <c r="C117" s="181" t="s">
        <v>10</v>
      </c>
      <c r="D117" s="181" t="s">
        <v>249</v>
      </c>
      <c r="E117" s="182" t="s">
        <v>1785</v>
      </c>
      <c r="F117" s="183" t="s">
        <v>1786</v>
      </c>
      <c r="G117" s="184" t="s">
        <v>423</v>
      </c>
      <c r="H117" s="185">
        <v>30.4</v>
      </c>
      <c r="I117" s="186"/>
      <c r="J117" s="187">
        <f t="shared" si="10"/>
        <v>0</v>
      </c>
      <c r="K117" s="183" t="s">
        <v>253</v>
      </c>
      <c r="L117" s="40"/>
      <c r="M117" s="188" t="s">
        <v>5</v>
      </c>
      <c r="N117" s="189" t="s">
        <v>44</v>
      </c>
      <c r="O117" s="41"/>
      <c r="P117" s="190">
        <f t="shared" si="11"/>
        <v>0</v>
      </c>
      <c r="Q117" s="190">
        <v>0</v>
      </c>
      <c r="R117" s="190">
        <f t="shared" si="12"/>
        <v>0</v>
      </c>
      <c r="S117" s="190">
        <v>0</v>
      </c>
      <c r="T117" s="191">
        <f t="shared" si="13"/>
        <v>0</v>
      </c>
      <c r="AR117" s="23" t="s">
        <v>278</v>
      </c>
      <c r="AT117" s="23" t="s">
        <v>249</v>
      </c>
      <c r="AU117" s="23" t="s">
        <v>82</v>
      </c>
      <c r="AY117" s="23" t="s">
        <v>246</v>
      </c>
      <c r="BE117" s="192">
        <f t="shared" si="14"/>
        <v>0</v>
      </c>
      <c r="BF117" s="192">
        <f t="shared" si="15"/>
        <v>0</v>
      </c>
      <c r="BG117" s="192">
        <f t="shared" si="16"/>
        <v>0</v>
      </c>
      <c r="BH117" s="192">
        <f t="shared" si="17"/>
        <v>0</v>
      </c>
      <c r="BI117" s="192">
        <f t="shared" si="18"/>
        <v>0</v>
      </c>
      <c r="BJ117" s="23" t="s">
        <v>80</v>
      </c>
      <c r="BK117" s="192">
        <f t="shared" si="19"/>
        <v>0</v>
      </c>
      <c r="BL117" s="23" t="s">
        <v>278</v>
      </c>
      <c r="BM117" s="23" t="s">
        <v>326</v>
      </c>
    </row>
    <row r="118" spans="2:65" s="1" customFormat="1" ht="22.5" customHeight="1">
      <c r="B118" s="180"/>
      <c r="C118" s="181" t="s">
        <v>291</v>
      </c>
      <c r="D118" s="181" t="s">
        <v>249</v>
      </c>
      <c r="E118" s="182" t="s">
        <v>1787</v>
      </c>
      <c r="F118" s="183" t="s">
        <v>1788</v>
      </c>
      <c r="G118" s="184" t="s">
        <v>423</v>
      </c>
      <c r="H118" s="185">
        <v>76.099999999999994</v>
      </c>
      <c r="I118" s="186"/>
      <c r="J118" s="187">
        <f t="shared" si="10"/>
        <v>0</v>
      </c>
      <c r="K118" s="183" t="s">
        <v>253</v>
      </c>
      <c r="L118" s="40"/>
      <c r="M118" s="188" t="s">
        <v>5</v>
      </c>
      <c r="N118" s="189" t="s">
        <v>44</v>
      </c>
      <c r="O118" s="41"/>
      <c r="P118" s="190">
        <f t="shared" si="11"/>
        <v>0</v>
      </c>
      <c r="Q118" s="190">
        <v>0</v>
      </c>
      <c r="R118" s="190">
        <f t="shared" si="12"/>
        <v>0</v>
      </c>
      <c r="S118" s="190">
        <v>0</v>
      </c>
      <c r="T118" s="191">
        <f t="shared" si="13"/>
        <v>0</v>
      </c>
      <c r="AR118" s="23" t="s">
        <v>278</v>
      </c>
      <c r="AT118" s="23" t="s">
        <v>249</v>
      </c>
      <c r="AU118" s="23" t="s">
        <v>82</v>
      </c>
      <c r="AY118" s="23" t="s">
        <v>246</v>
      </c>
      <c r="BE118" s="192">
        <f t="shared" si="14"/>
        <v>0</v>
      </c>
      <c r="BF118" s="192">
        <f t="shared" si="15"/>
        <v>0</v>
      </c>
      <c r="BG118" s="192">
        <f t="shared" si="16"/>
        <v>0</v>
      </c>
      <c r="BH118" s="192">
        <f t="shared" si="17"/>
        <v>0</v>
      </c>
      <c r="BI118" s="192">
        <f t="shared" si="18"/>
        <v>0</v>
      </c>
      <c r="BJ118" s="23" t="s">
        <v>80</v>
      </c>
      <c r="BK118" s="192">
        <f t="shared" si="19"/>
        <v>0</v>
      </c>
      <c r="BL118" s="23" t="s">
        <v>278</v>
      </c>
      <c r="BM118" s="23" t="s">
        <v>414</v>
      </c>
    </row>
    <row r="119" spans="2:65" s="1" customFormat="1" ht="22.5" customHeight="1">
      <c r="B119" s="180"/>
      <c r="C119" s="181" t="s">
        <v>415</v>
      </c>
      <c r="D119" s="181" t="s">
        <v>249</v>
      </c>
      <c r="E119" s="182" t="s">
        <v>1789</v>
      </c>
      <c r="F119" s="183" t="s">
        <v>1790</v>
      </c>
      <c r="G119" s="184" t="s">
        <v>423</v>
      </c>
      <c r="H119" s="185">
        <v>22.3</v>
      </c>
      <c r="I119" s="186"/>
      <c r="J119" s="187">
        <f t="shared" si="10"/>
        <v>0</v>
      </c>
      <c r="K119" s="183" t="s">
        <v>253</v>
      </c>
      <c r="L119" s="40"/>
      <c r="M119" s="188" t="s">
        <v>5</v>
      </c>
      <c r="N119" s="189" t="s">
        <v>44</v>
      </c>
      <c r="O119" s="41"/>
      <c r="P119" s="190">
        <f t="shared" si="11"/>
        <v>0</v>
      </c>
      <c r="Q119" s="190">
        <v>0</v>
      </c>
      <c r="R119" s="190">
        <f t="shared" si="12"/>
        <v>0</v>
      </c>
      <c r="S119" s="190">
        <v>0</v>
      </c>
      <c r="T119" s="191">
        <f t="shared" si="13"/>
        <v>0</v>
      </c>
      <c r="AR119" s="23" t="s">
        <v>278</v>
      </c>
      <c r="AT119" s="23" t="s">
        <v>249</v>
      </c>
      <c r="AU119" s="23" t="s">
        <v>82</v>
      </c>
      <c r="AY119" s="23" t="s">
        <v>246</v>
      </c>
      <c r="BE119" s="192">
        <f t="shared" si="14"/>
        <v>0</v>
      </c>
      <c r="BF119" s="192">
        <f t="shared" si="15"/>
        <v>0</v>
      </c>
      <c r="BG119" s="192">
        <f t="shared" si="16"/>
        <v>0</v>
      </c>
      <c r="BH119" s="192">
        <f t="shared" si="17"/>
        <v>0</v>
      </c>
      <c r="BI119" s="192">
        <f t="shared" si="18"/>
        <v>0</v>
      </c>
      <c r="BJ119" s="23" t="s">
        <v>80</v>
      </c>
      <c r="BK119" s="192">
        <f t="shared" si="19"/>
        <v>0</v>
      </c>
      <c r="BL119" s="23" t="s">
        <v>278</v>
      </c>
      <c r="BM119" s="23" t="s">
        <v>418</v>
      </c>
    </row>
    <row r="120" spans="2:65" s="1" customFormat="1" ht="22.5" customHeight="1">
      <c r="B120" s="180"/>
      <c r="C120" s="181" t="s">
        <v>294</v>
      </c>
      <c r="D120" s="181" t="s">
        <v>249</v>
      </c>
      <c r="E120" s="182" t="s">
        <v>1791</v>
      </c>
      <c r="F120" s="183" t="s">
        <v>1792</v>
      </c>
      <c r="G120" s="184" t="s">
        <v>376</v>
      </c>
      <c r="H120" s="185">
        <v>1110.5999999999999</v>
      </c>
      <c r="I120" s="186"/>
      <c r="J120" s="187">
        <f t="shared" si="10"/>
        <v>0</v>
      </c>
      <c r="K120" s="183" t="s">
        <v>253</v>
      </c>
      <c r="L120" s="40"/>
      <c r="M120" s="188" t="s">
        <v>5</v>
      </c>
      <c r="N120" s="189" t="s">
        <v>44</v>
      </c>
      <c r="O120" s="41"/>
      <c r="P120" s="190">
        <f t="shared" si="11"/>
        <v>0</v>
      </c>
      <c r="Q120" s="190">
        <v>0</v>
      </c>
      <c r="R120" s="190">
        <f t="shared" si="12"/>
        <v>0</v>
      </c>
      <c r="S120" s="190">
        <v>0</v>
      </c>
      <c r="T120" s="191">
        <f t="shared" si="13"/>
        <v>0</v>
      </c>
      <c r="AR120" s="23" t="s">
        <v>278</v>
      </c>
      <c r="AT120" s="23" t="s">
        <v>249</v>
      </c>
      <c r="AU120" s="23" t="s">
        <v>82</v>
      </c>
      <c r="AY120" s="23" t="s">
        <v>246</v>
      </c>
      <c r="BE120" s="192">
        <f t="shared" si="14"/>
        <v>0</v>
      </c>
      <c r="BF120" s="192">
        <f t="shared" si="15"/>
        <v>0</v>
      </c>
      <c r="BG120" s="192">
        <f t="shared" si="16"/>
        <v>0</v>
      </c>
      <c r="BH120" s="192">
        <f t="shared" si="17"/>
        <v>0</v>
      </c>
      <c r="BI120" s="192">
        <f t="shared" si="18"/>
        <v>0</v>
      </c>
      <c r="BJ120" s="23" t="s">
        <v>80</v>
      </c>
      <c r="BK120" s="192">
        <f t="shared" si="19"/>
        <v>0</v>
      </c>
      <c r="BL120" s="23" t="s">
        <v>278</v>
      </c>
      <c r="BM120" s="23" t="s">
        <v>424</v>
      </c>
    </row>
    <row r="121" spans="2:65" s="1" customFormat="1" ht="22.5" customHeight="1">
      <c r="B121" s="180"/>
      <c r="C121" s="181" t="s">
        <v>425</v>
      </c>
      <c r="D121" s="181" t="s">
        <v>249</v>
      </c>
      <c r="E121" s="182" t="s">
        <v>1793</v>
      </c>
      <c r="F121" s="183" t="s">
        <v>1794</v>
      </c>
      <c r="G121" s="184" t="s">
        <v>393</v>
      </c>
      <c r="H121" s="185">
        <v>17</v>
      </c>
      <c r="I121" s="186"/>
      <c r="J121" s="187">
        <f t="shared" si="10"/>
        <v>0</v>
      </c>
      <c r="K121" s="183" t="s">
        <v>253</v>
      </c>
      <c r="L121" s="40"/>
      <c r="M121" s="188" t="s">
        <v>5</v>
      </c>
      <c r="N121" s="189" t="s">
        <v>44</v>
      </c>
      <c r="O121" s="41"/>
      <c r="P121" s="190">
        <f t="shared" si="11"/>
        <v>0</v>
      </c>
      <c r="Q121" s="190">
        <v>0</v>
      </c>
      <c r="R121" s="190">
        <f t="shared" si="12"/>
        <v>0</v>
      </c>
      <c r="S121" s="190">
        <v>0</v>
      </c>
      <c r="T121" s="191">
        <f t="shared" si="13"/>
        <v>0</v>
      </c>
      <c r="AR121" s="23" t="s">
        <v>278</v>
      </c>
      <c r="AT121" s="23" t="s">
        <v>249</v>
      </c>
      <c r="AU121" s="23" t="s">
        <v>82</v>
      </c>
      <c r="AY121" s="23" t="s">
        <v>246</v>
      </c>
      <c r="BE121" s="192">
        <f t="shared" si="14"/>
        <v>0</v>
      </c>
      <c r="BF121" s="192">
        <f t="shared" si="15"/>
        <v>0</v>
      </c>
      <c r="BG121" s="192">
        <f t="shared" si="16"/>
        <v>0</v>
      </c>
      <c r="BH121" s="192">
        <f t="shared" si="17"/>
        <v>0</v>
      </c>
      <c r="BI121" s="192">
        <f t="shared" si="18"/>
        <v>0</v>
      </c>
      <c r="BJ121" s="23" t="s">
        <v>80</v>
      </c>
      <c r="BK121" s="192">
        <f t="shared" si="19"/>
        <v>0</v>
      </c>
      <c r="BL121" s="23" t="s">
        <v>278</v>
      </c>
      <c r="BM121" s="23" t="s">
        <v>428</v>
      </c>
    </row>
    <row r="122" spans="2:65" s="1" customFormat="1" ht="22.5" customHeight="1">
      <c r="B122" s="180"/>
      <c r="C122" s="216" t="s">
        <v>298</v>
      </c>
      <c r="D122" s="216" t="s">
        <v>549</v>
      </c>
      <c r="E122" s="217" t="s">
        <v>1795</v>
      </c>
      <c r="F122" s="218" t="s">
        <v>1796</v>
      </c>
      <c r="G122" s="219" t="s">
        <v>393</v>
      </c>
      <c r="H122" s="220">
        <v>16</v>
      </c>
      <c r="I122" s="221"/>
      <c r="J122" s="222">
        <f t="shared" si="10"/>
        <v>0</v>
      </c>
      <c r="K122" s="218" t="s">
        <v>5</v>
      </c>
      <c r="L122" s="223"/>
      <c r="M122" s="224" t="s">
        <v>5</v>
      </c>
      <c r="N122" s="225" t="s">
        <v>44</v>
      </c>
      <c r="O122" s="41"/>
      <c r="P122" s="190">
        <f t="shared" si="11"/>
        <v>0</v>
      </c>
      <c r="Q122" s="190">
        <v>0</v>
      </c>
      <c r="R122" s="190">
        <f t="shared" si="12"/>
        <v>0</v>
      </c>
      <c r="S122" s="190">
        <v>0</v>
      </c>
      <c r="T122" s="191">
        <f t="shared" si="13"/>
        <v>0</v>
      </c>
      <c r="AR122" s="23" t="s">
        <v>309</v>
      </c>
      <c r="AT122" s="23" t="s">
        <v>549</v>
      </c>
      <c r="AU122" s="23" t="s">
        <v>82</v>
      </c>
      <c r="AY122" s="23" t="s">
        <v>246</v>
      </c>
      <c r="BE122" s="192">
        <f t="shared" si="14"/>
        <v>0</v>
      </c>
      <c r="BF122" s="192">
        <f t="shared" si="15"/>
        <v>0</v>
      </c>
      <c r="BG122" s="192">
        <f t="shared" si="16"/>
        <v>0</v>
      </c>
      <c r="BH122" s="192">
        <f t="shared" si="17"/>
        <v>0</v>
      </c>
      <c r="BI122" s="192">
        <f t="shared" si="18"/>
        <v>0</v>
      </c>
      <c r="BJ122" s="23" t="s">
        <v>80</v>
      </c>
      <c r="BK122" s="192">
        <f t="shared" si="19"/>
        <v>0</v>
      </c>
      <c r="BL122" s="23" t="s">
        <v>278</v>
      </c>
      <c r="BM122" s="23" t="s">
        <v>431</v>
      </c>
    </row>
    <row r="123" spans="2:65" s="1" customFormat="1" ht="22.5" customHeight="1">
      <c r="B123" s="180"/>
      <c r="C123" s="216" t="s">
        <v>432</v>
      </c>
      <c r="D123" s="216" t="s">
        <v>549</v>
      </c>
      <c r="E123" s="217" t="s">
        <v>1797</v>
      </c>
      <c r="F123" s="218" t="s">
        <v>1798</v>
      </c>
      <c r="G123" s="219" t="s">
        <v>393</v>
      </c>
      <c r="H123" s="220">
        <v>1</v>
      </c>
      <c r="I123" s="221"/>
      <c r="J123" s="222">
        <f t="shared" si="10"/>
        <v>0</v>
      </c>
      <c r="K123" s="218" t="s">
        <v>5</v>
      </c>
      <c r="L123" s="223"/>
      <c r="M123" s="224" t="s">
        <v>5</v>
      </c>
      <c r="N123" s="225" t="s">
        <v>44</v>
      </c>
      <c r="O123" s="41"/>
      <c r="P123" s="190">
        <f t="shared" si="11"/>
        <v>0</v>
      </c>
      <c r="Q123" s="190">
        <v>0</v>
      </c>
      <c r="R123" s="190">
        <f t="shared" si="12"/>
        <v>0</v>
      </c>
      <c r="S123" s="190">
        <v>0</v>
      </c>
      <c r="T123" s="191">
        <f t="shared" si="13"/>
        <v>0</v>
      </c>
      <c r="AR123" s="23" t="s">
        <v>309</v>
      </c>
      <c r="AT123" s="23" t="s">
        <v>549</v>
      </c>
      <c r="AU123" s="23" t="s">
        <v>82</v>
      </c>
      <c r="AY123" s="23" t="s">
        <v>246</v>
      </c>
      <c r="BE123" s="192">
        <f t="shared" si="14"/>
        <v>0</v>
      </c>
      <c r="BF123" s="192">
        <f t="shared" si="15"/>
        <v>0</v>
      </c>
      <c r="BG123" s="192">
        <f t="shared" si="16"/>
        <v>0</v>
      </c>
      <c r="BH123" s="192">
        <f t="shared" si="17"/>
        <v>0</v>
      </c>
      <c r="BI123" s="192">
        <f t="shared" si="18"/>
        <v>0</v>
      </c>
      <c r="BJ123" s="23" t="s">
        <v>80</v>
      </c>
      <c r="BK123" s="192">
        <f t="shared" si="19"/>
        <v>0</v>
      </c>
      <c r="BL123" s="23" t="s">
        <v>278</v>
      </c>
      <c r="BM123" s="23" t="s">
        <v>435</v>
      </c>
    </row>
    <row r="124" spans="2:65" s="1" customFormat="1" ht="22.5" customHeight="1">
      <c r="B124" s="180"/>
      <c r="C124" s="181" t="s">
        <v>301</v>
      </c>
      <c r="D124" s="181" t="s">
        <v>249</v>
      </c>
      <c r="E124" s="182" t="s">
        <v>1799</v>
      </c>
      <c r="F124" s="183" t="s">
        <v>1800</v>
      </c>
      <c r="G124" s="184" t="s">
        <v>393</v>
      </c>
      <c r="H124" s="185">
        <v>4442.3999999999996</v>
      </c>
      <c r="I124" s="186"/>
      <c r="J124" s="187">
        <f t="shared" si="10"/>
        <v>0</v>
      </c>
      <c r="K124" s="183" t="s">
        <v>253</v>
      </c>
      <c r="L124" s="40"/>
      <c r="M124" s="188" t="s">
        <v>5</v>
      </c>
      <c r="N124" s="189" t="s">
        <v>44</v>
      </c>
      <c r="O124" s="41"/>
      <c r="P124" s="190">
        <f t="shared" si="11"/>
        <v>0</v>
      </c>
      <c r="Q124" s="190">
        <v>0</v>
      </c>
      <c r="R124" s="190">
        <f t="shared" si="12"/>
        <v>0</v>
      </c>
      <c r="S124" s="190">
        <v>0</v>
      </c>
      <c r="T124" s="191">
        <f t="shared" si="13"/>
        <v>0</v>
      </c>
      <c r="AR124" s="23" t="s">
        <v>278</v>
      </c>
      <c r="AT124" s="23" t="s">
        <v>249</v>
      </c>
      <c r="AU124" s="23" t="s">
        <v>82</v>
      </c>
      <c r="AY124" s="23" t="s">
        <v>246</v>
      </c>
      <c r="BE124" s="192">
        <f t="shared" si="14"/>
        <v>0</v>
      </c>
      <c r="BF124" s="192">
        <f t="shared" si="15"/>
        <v>0</v>
      </c>
      <c r="BG124" s="192">
        <f t="shared" si="16"/>
        <v>0</v>
      </c>
      <c r="BH124" s="192">
        <f t="shared" si="17"/>
        <v>0</v>
      </c>
      <c r="BI124" s="192">
        <f t="shared" si="18"/>
        <v>0</v>
      </c>
      <c r="BJ124" s="23" t="s">
        <v>80</v>
      </c>
      <c r="BK124" s="192">
        <f t="shared" si="19"/>
        <v>0</v>
      </c>
      <c r="BL124" s="23" t="s">
        <v>278</v>
      </c>
      <c r="BM124" s="23" t="s">
        <v>440</v>
      </c>
    </row>
    <row r="125" spans="2:65" s="12" customFormat="1" ht="13.5">
      <c r="B125" s="197"/>
      <c r="D125" s="198" t="s">
        <v>364</v>
      </c>
      <c r="E125" s="199" t="s">
        <v>5</v>
      </c>
      <c r="F125" s="200" t="s">
        <v>1801</v>
      </c>
      <c r="H125" s="201">
        <v>4442.3999999999996</v>
      </c>
      <c r="I125" s="202"/>
      <c r="L125" s="197"/>
      <c r="M125" s="203"/>
      <c r="N125" s="204"/>
      <c r="O125" s="204"/>
      <c r="P125" s="204"/>
      <c r="Q125" s="204"/>
      <c r="R125" s="204"/>
      <c r="S125" s="204"/>
      <c r="T125" s="205"/>
      <c r="AT125" s="199" t="s">
        <v>364</v>
      </c>
      <c r="AU125" s="199" t="s">
        <v>82</v>
      </c>
      <c r="AV125" s="12" t="s">
        <v>82</v>
      </c>
      <c r="AW125" s="12" t="s">
        <v>36</v>
      </c>
      <c r="AX125" s="12" t="s">
        <v>73</v>
      </c>
      <c r="AY125" s="199" t="s">
        <v>246</v>
      </c>
    </row>
    <row r="126" spans="2:65" s="13" customFormat="1" ht="13.5">
      <c r="B126" s="206"/>
      <c r="D126" s="207" t="s">
        <v>364</v>
      </c>
      <c r="E126" s="208" t="s">
        <v>5</v>
      </c>
      <c r="F126" s="209" t="s">
        <v>366</v>
      </c>
      <c r="H126" s="210">
        <v>4442.3999999999996</v>
      </c>
      <c r="I126" s="211"/>
      <c r="L126" s="206"/>
      <c r="M126" s="212"/>
      <c r="N126" s="213"/>
      <c r="O126" s="213"/>
      <c r="P126" s="213"/>
      <c r="Q126" s="213"/>
      <c r="R126" s="213"/>
      <c r="S126" s="213"/>
      <c r="T126" s="214"/>
      <c r="AT126" s="215" t="s">
        <v>364</v>
      </c>
      <c r="AU126" s="215" t="s">
        <v>82</v>
      </c>
      <c r="AV126" s="13" t="s">
        <v>254</v>
      </c>
      <c r="AW126" s="13" t="s">
        <v>36</v>
      </c>
      <c r="AX126" s="13" t="s">
        <v>80</v>
      </c>
      <c r="AY126" s="215" t="s">
        <v>246</v>
      </c>
    </row>
    <row r="127" spans="2:65" s="1" customFormat="1" ht="22.5" customHeight="1">
      <c r="B127" s="180"/>
      <c r="C127" s="216" t="s">
        <v>441</v>
      </c>
      <c r="D127" s="216" t="s">
        <v>549</v>
      </c>
      <c r="E127" s="217" t="s">
        <v>1802</v>
      </c>
      <c r="F127" s="218" t="s">
        <v>1803</v>
      </c>
      <c r="G127" s="219" t="s">
        <v>393</v>
      </c>
      <c r="H127" s="220">
        <v>4442.3999999999996</v>
      </c>
      <c r="I127" s="221"/>
      <c r="J127" s="222">
        <f t="shared" ref="J127:J137" si="20">ROUND(I127*H127,2)</f>
        <v>0</v>
      </c>
      <c r="K127" s="218" t="s">
        <v>253</v>
      </c>
      <c r="L127" s="223"/>
      <c r="M127" s="224" t="s">
        <v>5</v>
      </c>
      <c r="N127" s="225" t="s">
        <v>44</v>
      </c>
      <c r="O127" s="41"/>
      <c r="P127" s="190">
        <f t="shared" ref="P127:P137" si="21">O127*H127</f>
        <v>0</v>
      </c>
      <c r="Q127" s="190">
        <v>0</v>
      </c>
      <c r="R127" s="190">
        <f t="shared" ref="R127:R137" si="22">Q127*H127</f>
        <v>0</v>
      </c>
      <c r="S127" s="190">
        <v>0</v>
      </c>
      <c r="T127" s="191">
        <f t="shared" ref="T127:T137" si="23">S127*H127</f>
        <v>0</v>
      </c>
      <c r="AR127" s="23" t="s">
        <v>309</v>
      </c>
      <c r="AT127" s="23" t="s">
        <v>549</v>
      </c>
      <c r="AU127" s="23" t="s">
        <v>82</v>
      </c>
      <c r="AY127" s="23" t="s">
        <v>246</v>
      </c>
      <c r="BE127" s="192">
        <f t="shared" ref="BE127:BE137" si="24">IF(N127="základní",J127,0)</f>
        <v>0</v>
      </c>
      <c r="BF127" s="192">
        <f t="shared" ref="BF127:BF137" si="25">IF(N127="snížená",J127,0)</f>
        <v>0</v>
      </c>
      <c r="BG127" s="192">
        <f t="shared" ref="BG127:BG137" si="26">IF(N127="zákl. přenesená",J127,0)</f>
        <v>0</v>
      </c>
      <c r="BH127" s="192">
        <f t="shared" ref="BH127:BH137" si="27">IF(N127="sníž. přenesená",J127,0)</f>
        <v>0</v>
      </c>
      <c r="BI127" s="192">
        <f t="shared" ref="BI127:BI137" si="28">IF(N127="nulová",J127,0)</f>
        <v>0</v>
      </c>
      <c r="BJ127" s="23" t="s">
        <v>80</v>
      </c>
      <c r="BK127" s="192">
        <f t="shared" ref="BK127:BK137" si="29">ROUND(I127*H127,2)</f>
        <v>0</v>
      </c>
      <c r="BL127" s="23" t="s">
        <v>278</v>
      </c>
      <c r="BM127" s="23" t="s">
        <v>444</v>
      </c>
    </row>
    <row r="128" spans="2:65" s="1" customFormat="1" ht="31.5" customHeight="1">
      <c r="B128" s="180"/>
      <c r="C128" s="181" t="s">
        <v>304</v>
      </c>
      <c r="D128" s="181" t="s">
        <v>249</v>
      </c>
      <c r="E128" s="182" t="s">
        <v>1804</v>
      </c>
      <c r="F128" s="183" t="s">
        <v>1805</v>
      </c>
      <c r="G128" s="184" t="s">
        <v>393</v>
      </c>
      <c r="H128" s="185">
        <v>22</v>
      </c>
      <c r="I128" s="186"/>
      <c r="J128" s="187">
        <f t="shared" si="20"/>
        <v>0</v>
      </c>
      <c r="K128" s="183" t="s">
        <v>253</v>
      </c>
      <c r="L128" s="40"/>
      <c r="M128" s="188" t="s">
        <v>5</v>
      </c>
      <c r="N128" s="189" t="s">
        <v>44</v>
      </c>
      <c r="O128" s="41"/>
      <c r="P128" s="190">
        <f t="shared" si="21"/>
        <v>0</v>
      </c>
      <c r="Q128" s="190">
        <v>0</v>
      </c>
      <c r="R128" s="190">
        <f t="shared" si="22"/>
        <v>0</v>
      </c>
      <c r="S128" s="190">
        <v>0</v>
      </c>
      <c r="T128" s="191">
        <f t="shared" si="23"/>
        <v>0</v>
      </c>
      <c r="AR128" s="23" t="s">
        <v>278</v>
      </c>
      <c r="AT128" s="23" t="s">
        <v>249</v>
      </c>
      <c r="AU128" s="23" t="s">
        <v>82</v>
      </c>
      <c r="AY128" s="23" t="s">
        <v>246</v>
      </c>
      <c r="BE128" s="192">
        <f t="shared" si="24"/>
        <v>0</v>
      </c>
      <c r="BF128" s="192">
        <f t="shared" si="25"/>
        <v>0</v>
      </c>
      <c r="BG128" s="192">
        <f t="shared" si="26"/>
        <v>0</v>
      </c>
      <c r="BH128" s="192">
        <f t="shared" si="27"/>
        <v>0</v>
      </c>
      <c r="BI128" s="192">
        <f t="shared" si="28"/>
        <v>0</v>
      </c>
      <c r="BJ128" s="23" t="s">
        <v>80</v>
      </c>
      <c r="BK128" s="192">
        <f t="shared" si="29"/>
        <v>0</v>
      </c>
      <c r="BL128" s="23" t="s">
        <v>278</v>
      </c>
      <c r="BM128" s="23" t="s">
        <v>447</v>
      </c>
    </row>
    <row r="129" spans="2:65" s="1" customFormat="1" ht="31.5" customHeight="1">
      <c r="B129" s="180"/>
      <c r="C129" s="181" t="s">
        <v>448</v>
      </c>
      <c r="D129" s="181" t="s">
        <v>249</v>
      </c>
      <c r="E129" s="182" t="s">
        <v>1806</v>
      </c>
      <c r="F129" s="183" t="s">
        <v>1807</v>
      </c>
      <c r="G129" s="184" t="s">
        <v>393</v>
      </c>
      <c r="H129" s="185">
        <v>27</v>
      </c>
      <c r="I129" s="186"/>
      <c r="J129" s="187">
        <f t="shared" si="20"/>
        <v>0</v>
      </c>
      <c r="K129" s="183" t="s">
        <v>253</v>
      </c>
      <c r="L129" s="40"/>
      <c r="M129" s="188" t="s">
        <v>5</v>
      </c>
      <c r="N129" s="189" t="s">
        <v>44</v>
      </c>
      <c r="O129" s="41"/>
      <c r="P129" s="190">
        <f t="shared" si="21"/>
        <v>0</v>
      </c>
      <c r="Q129" s="190">
        <v>0</v>
      </c>
      <c r="R129" s="190">
        <f t="shared" si="22"/>
        <v>0</v>
      </c>
      <c r="S129" s="190">
        <v>0</v>
      </c>
      <c r="T129" s="191">
        <f t="shared" si="23"/>
        <v>0</v>
      </c>
      <c r="AR129" s="23" t="s">
        <v>278</v>
      </c>
      <c r="AT129" s="23" t="s">
        <v>249</v>
      </c>
      <c r="AU129" s="23" t="s">
        <v>82</v>
      </c>
      <c r="AY129" s="23" t="s">
        <v>246</v>
      </c>
      <c r="BE129" s="192">
        <f t="shared" si="24"/>
        <v>0</v>
      </c>
      <c r="BF129" s="192">
        <f t="shared" si="25"/>
        <v>0</v>
      </c>
      <c r="BG129" s="192">
        <f t="shared" si="26"/>
        <v>0</v>
      </c>
      <c r="BH129" s="192">
        <f t="shared" si="27"/>
        <v>0</v>
      </c>
      <c r="BI129" s="192">
        <f t="shared" si="28"/>
        <v>0</v>
      </c>
      <c r="BJ129" s="23" t="s">
        <v>80</v>
      </c>
      <c r="BK129" s="192">
        <f t="shared" si="29"/>
        <v>0</v>
      </c>
      <c r="BL129" s="23" t="s">
        <v>278</v>
      </c>
      <c r="BM129" s="23" t="s">
        <v>451</v>
      </c>
    </row>
    <row r="130" spans="2:65" s="1" customFormat="1" ht="31.5" customHeight="1">
      <c r="B130" s="180"/>
      <c r="C130" s="181" t="s">
        <v>309</v>
      </c>
      <c r="D130" s="181" t="s">
        <v>249</v>
      </c>
      <c r="E130" s="182" t="s">
        <v>1808</v>
      </c>
      <c r="F130" s="183" t="s">
        <v>1809</v>
      </c>
      <c r="G130" s="184" t="s">
        <v>393</v>
      </c>
      <c r="H130" s="185">
        <v>1</v>
      </c>
      <c r="I130" s="186"/>
      <c r="J130" s="187">
        <f t="shared" si="20"/>
        <v>0</v>
      </c>
      <c r="K130" s="183" t="s">
        <v>253</v>
      </c>
      <c r="L130" s="40"/>
      <c r="M130" s="188" t="s">
        <v>5</v>
      </c>
      <c r="N130" s="189" t="s">
        <v>44</v>
      </c>
      <c r="O130" s="41"/>
      <c r="P130" s="190">
        <f t="shared" si="21"/>
        <v>0</v>
      </c>
      <c r="Q130" s="190">
        <v>0</v>
      </c>
      <c r="R130" s="190">
        <f t="shared" si="22"/>
        <v>0</v>
      </c>
      <c r="S130" s="190">
        <v>0</v>
      </c>
      <c r="T130" s="191">
        <f t="shared" si="23"/>
        <v>0</v>
      </c>
      <c r="AR130" s="23" t="s">
        <v>278</v>
      </c>
      <c r="AT130" s="23" t="s">
        <v>249</v>
      </c>
      <c r="AU130" s="23" t="s">
        <v>82</v>
      </c>
      <c r="AY130" s="23" t="s">
        <v>246</v>
      </c>
      <c r="BE130" s="192">
        <f t="shared" si="24"/>
        <v>0</v>
      </c>
      <c r="BF130" s="192">
        <f t="shared" si="25"/>
        <v>0</v>
      </c>
      <c r="BG130" s="192">
        <f t="shared" si="26"/>
        <v>0</v>
      </c>
      <c r="BH130" s="192">
        <f t="shared" si="27"/>
        <v>0</v>
      </c>
      <c r="BI130" s="192">
        <f t="shared" si="28"/>
        <v>0</v>
      </c>
      <c r="BJ130" s="23" t="s">
        <v>80</v>
      </c>
      <c r="BK130" s="192">
        <f t="shared" si="29"/>
        <v>0</v>
      </c>
      <c r="BL130" s="23" t="s">
        <v>278</v>
      </c>
      <c r="BM130" s="23" t="s">
        <v>454</v>
      </c>
    </row>
    <row r="131" spans="2:65" s="1" customFormat="1" ht="31.5" customHeight="1">
      <c r="B131" s="180"/>
      <c r="C131" s="181" t="s">
        <v>456</v>
      </c>
      <c r="D131" s="181" t="s">
        <v>249</v>
      </c>
      <c r="E131" s="182" t="s">
        <v>1810</v>
      </c>
      <c r="F131" s="183" t="s">
        <v>1811</v>
      </c>
      <c r="G131" s="184" t="s">
        <v>393</v>
      </c>
      <c r="H131" s="185">
        <v>3</v>
      </c>
      <c r="I131" s="186"/>
      <c r="J131" s="187">
        <f t="shared" si="20"/>
        <v>0</v>
      </c>
      <c r="K131" s="183" t="s">
        <v>253</v>
      </c>
      <c r="L131" s="40"/>
      <c r="M131" s="188" t="s">
        <v>5</v>
      </c>
      <c r="N131" s="189" t="s">
        <v>44</v>
      </c>
      <c r="O131" s="41"/>
      <c r="P131" s="190">
        <f t="shared" si="21"/>
        <v>0</v>
      </c>
      <c r="Q131" s="190">
        <v>0</v>
      </c>
      <c r="R131" s="190">
        <f t="shared" si="22"/>
        <v>0</v>
      </c>
      <c r="S131" s="190">
        <v>0</v>
      </c>
      <c r="T131" s="191">
        <f t="shared" si="23"/>
        <v>0</v>
      </c>
      <c r="AR131" s="23" t="s">
        <v>278</v>
      </c>
      <c r="AT131" s="23" t="s">
        <v>249</v>
      </c>
      <c r="AU131" s="23" t="s">
        <v>82</v>
      </c>
      <c r="AY131" s="23" t="s">
        <v>246</v>
      </c>
      <c r="BE131" s="192">
        <f t="shared" si="24"/>
        <v>0</v>
      </c>
      <c r="BF131" s="192">
        <f t="shared" si="25"/>
        <v>0</v>
      </c>
      <c r="BG131" s="192">
        <f t="shared" si="26"/>
        <v>0</v>
      </c>
      <c r="BH131" s="192">
        <f t="shared" si="27"/>
        <v>0</v>
      </c>
      <c r="BI131" s="192">
        <f t="shared" si="28"/>
        <v>0</v>
      </c>
      <c r="BJ131" s="23" t="s">
        <v>80</v>
      </c>
      <c r="BK131" s="192">
        <f t="shared" si="29"/>
        <v>0</v>
      </c>
      <c r="BL131" s="23" t="s">
        <v>278</v>
      </c>
      <c r="BM131" s="23" t="s">
        <v>459</v>
      </c>
    </row>
    <row r="132" spans="2:65" s="1" customFormat="1" ht="31.5" customHeight="1">
      <c r="B132" s="180"/>
      <c r="C132" s="181" t="s">
        <v>401</v>
      </c>
      <c r="D132" s="181" t="s">
        <v>249</v>
      </c>
      <c r="E132" s="182" t="s">
        <v>1812</v>
      </c>
      <c r="F132" s="183" t="s">
        <v>1813</v>
      </c>
      <c r="G132" s="184" t="s">
        <v>423</v>
      </c>
      <c r="H132" s="185">
        <v>23.04</v>
      </c>
      <c r="I132" s="186"/>
      <c r="J132" s="187">
        <f t="shared" si="20"/>
        <v>0</v>
      </c>
      <c r="K132" s="183" t="s">
        <v>253</v>
      </c>
      <c r="L132" s="40"/>
      <c r="M132" s="188" t="s">
        <v>5</v>
      </c>
      <c r="N132" s="189" t="s">
        <v>44</v>
      </c>
      <c r="O132" s="41"/>
      <c r="P132" s="190">
        <f t="shared" si="21"/>
        <v>0</v>
      </c>
      <c r="Q132" s="190">
        <v>0</v>
      </c>
      <c r="R132" s="190">
        <f t="shared" si="22"/>
        <v>0</v>
      </c>
      <c r="S132" s="190">
        <v>0</v>
      </c>
      <c r="T132" s="191">
        <f t="shared" si="23"/>
        <v>0</v>
      </c>
      <c r="AR132" s="23" t="s">
        <v>278</v>
      </c>
      <c r="AT132" s="23" t="s">
        <v>249</v>
      </c>
      <c r="AU132" s="23" t="s">
        <v>82</v>
      </c>
      <c r="AY132" s="23" t="s">
        <v>246</v>
      </c>
      <c r="BE132" s="192">
        <f t="shared" si="24"/>
        <v>0</v>
      </c>
      <c r="BF132" s="192">
        <f t="shared" si="25"/>
        <v>0</v>
      </c>
      <c r="BG132" s="192">
        <f t="shared" si="26"/>
        <v>0</v>
      </c>
      <c r="BH132" s="192">
        <f t="shared" si="27"/>
        <v>0</v>
      </c>
      <c r="BI132" s="192">
        <f t="shared" si="28"/>
        <v>0</v>
      </c>
      <c r="BJ132" s="23" t="s">
        <v>80</v>
      </c>
      <c r="BK132" s="192">
        <f t="shared" si="29"/>
        <v>0</v>
      </c>
      <c r="BL132" s="23" t="s">
        <v>278</v>
      </c>
      <c r="BM132" s="23" t="s">
        <v>462</v>
      </c>
    </row>
    <row r="133" spans="2:65" s="1" customFormat="1" ht="31.5" customHeight="1">
      <c r="B133" s="180"/>
      <c r="C133" s="181" t="s">
        <v>465</v>
      </c>
      <c r="D133" s="181" t="s">
        <v>249</v>
      </c>
      <c r="E133" s="182" t="s">
        <v>1814</v>
      </c>
      <c r="F133" s="183" t="s">
        <v>1815</v>
      </c>
      <c r="G133" s="184" t="s">
        <v>376</v>
      </c>
      <c r="H133" s="185">
        <v>1110.5999999999999</v>
      </c>
      <c r="I133" s="186"/>
      <c r="J133" s="187">
        <f t="shared" si="20"/>
        <v>0</v>
      </c>
      <c r="K133" s="183" t="s">
        <v>253</v>
      </c>
      <c r="L133" s="40"/>
      <c r="M133" s="188" t="s">
        <v>5</v>
      </c>
      <c r="N133" s="189" t="s">
        <v>44</v>
      </c>
      <c r="O133" s="41"/>
      <c r="P133" s="190">
        <f t="shared" si="21"/>
        <v>0</v>
      </c>
      <c r="Q133" s="190">
        <v>0</v>
      </c>
      <c r="R133" s="190">
        <f t="shared" si="22"/>
        <v>0</v>
      </c>
      <c r="S133" s="190">
        <v>0</v>
      </c>
      <c r="T133" s="191">
        <f t="shared" si="23"/>
        <v>0</v>
      </c>
      <c r="AR133" s="23" t="s">
        <v>278</v>
      </c>
      <c r="AT133" s="23" t="s">
        <v>249</v>
      </c>
      <c r="AU133" s="23" t="s">
        <v>82</v>
      </c>
      <c r="AY133" s="23" t="s">
        <v>246</v>
      </c>
      <c r="BE133" s="192">
        <f t="shared" si="24"/>
        <v>0</v>
      </c>
      <c r="BF133" s="192">
        <f t="shared" si="25"/>
        <v>0</v>
      </c>
      <c r="BG133" s="192">
        <f t="shared" si="26"/>
        <v>0</v>
      </c>
      <c r="BH133" s="192">
        <f t="shared" si="27"/>
        <v>0</v>
      </c>
      <c r="BI133" s="192">
        <f t="shared" si="28"/>
        <v>0</v>
      </c>
      <c r="BJ133" s="23" t="s">
        <v>80</v>
      </c>
      <c r="BK133" s="192">
        <f t="shared" si="29"/>
        <v>0</v>
      </c>
      <c r="BL133" s="23" t="s">
        <v>278</v>
      </c>
      <c r="BM133" s="23" t="s">
        <v>468</v>
      </c>
    </row>
    <row r="134" spans="2:65" s="1" customFormat="1" ht="22.5" customHeight="1">
      <c r="B134" s="180"/>
      <c r="C134" s="216" t="s">
        <v>314</v>
      </c>
      <c r="D134" s="216" t="s">
        <v>549</v>
      </c>
      <c r="E134" s="217" t="s">
        <v>1816</v>
      </c>
      <c r="F134" s="218" t="s">
        <v>1817</v>
      </c>
      <c r="G134" s="219" t="s">
        <v>376</v>
      </c>
      <c r="H134" s="220">
        <v>1221.6600000000001</v>
      </c>
      <c r="I134" s="221"/>
      <c r="J134" s="222">
        <f t="shared" si="20"/>
        <v>0</v>
      </c>
      <c r="K134" s="218" t="s">
        <v>253</v>
      </c>
      <c r="L134" s="223"/>
      <c r="M134" s="224" t="s">
        <v>5</v>
      </c>
      <c r="N134" s="225" t="s">
        <v>44</v>
      </c>
      <c r="O134" s="41"/>
      <c r="P134" s="190">
        <f t="shared" si="21"/>
        <v>0</v>
      </c>
      <c r="Q134" s="190">
        <v>0</v>
      </c>
      <c r="R134" s="190">
        <f t="shared" si="22"/>
        <v>0</v>
      </c>
      <c r="S134" s="190">
        <v>0</v>
      </c>
      <c r="T134" s="191">
        <f t="shared" si="23"/>
        <v>0</v>
      </c>
      <c r="AR134" s="23" t="s">
        <v>309</v>
      </c>
      <c r="AT134" s="23" t="s">
        <v>549</v>
      </c>
      <c r="AU134" s="23" t="s">
        <v>82</v>
      </c>
      <c r="AY134" s="23" t="s">
        <v>246</v>
      </c>
      <c r="BE134" s="192">
        <f t="shared" si="24"/>
        <v>0</v>
      </c>
      <c r="BF134" s="192">
        <f t="shared" si="25"/>
        <v>0</v>
      </c>
      <c r="BG134" s="192">
        <f t="shared" si="26"/>
        <v>0</v>
      </c>
      <c r="BH134" s="192">
        <f t="shared" si="27"/>
        <v>0</v>
      </c>
      <c r="BI134" s="192">
        <f t="shared" si="28"/>
        <v>0</v>
      </c>
      <c r="BJ134" s="23" t="s">
        <v>80</v>
      </c>
      <c r="BK134" s="192">
        <f t="shared" si="29"/>
        <v>0</v>
      </c>
      <c r="BL134" s="23" t="s">
        <v>278</v>
      </c>
      <c r="BM134" s="23" t="s">
        <v>473</v>
      </c>
    </row>
    <row r="135" spans="2:65" s="1" customFormat="1" ht="22.5" customHeight="1">
      <c r="B135" s="180"/>
      <c r="C135" s="181" t="s">
        <v>474</v>
      </c>
      <c r="D135" s="181" t="s">
        <v>249</v>
      </c>
      <c r="E135" s="182" t="s">
        <v>1818</v>
      </c>
      <c r="F135" s="183" t="s">
        <v>1819</v>
      </c>
      <c r="G135" s="184" t="s">
        <v>376</v>
      </c>
      <c r="H135" s="185">
        <v>1110.5999999999999</v>
      </c>
      <c r="I135" s="186"/>
      <c r="J135" s="187">
        <f t="shared" si="20"/>
        <v>0</v>
      </c>
      <c r="K135" s="183" t="s">
        <v>253</v>
      </c>
      <c r="L135" s="40"/>
      <c r="M135" s="188" t="s">
        <v>5</v>
      </c>
      <c r="N135" s="189" t="s">
        <v>44</v>
      </c>
      <c r="O135" s="41"/>
      <c r="P135" s="190">
        <f t="shared" si="21"/>
        <v>0</v>
      </c>
      <c r="Q135" s="190">
        <v>0</v>
      </c>
      <c r="R135" s="190">
        <f t="shared" si="22"/>
        <v>0</v>
      </c>
      <c r="S135" s="190">
        <v>0</v>
      </c>
      <c r="T135" s="191">
        <f t="shared" si="23"/>
        <v>0</v>
      </c>
      <c r="AR135" s="23" t="s">
        <v>278</v>
      </c>
      <c r="AT135" s="23" t="s">
        <v>249</v>
      </c>
      <c r="AU135" s="23" t="s">
        <v>82</v>
      </c>
      <c r="AY135" s="23" t="s">
        <v>246</v>
      </c>
      <c r="BE135" s="192">
        <f t="shared" si="24"/>
        <v>0</v>
      </c>
      <c r="BF135" s="192">
        <f t="shared" si="25"/>
        <v>0</v>
      </c>
      <c r="BG135" s="192">
        <f t="shared" si="26"/>
        <v>0</v>
      </c>
      <c r="BH135" s="192">
        <f t="shared" si="27"/>
        <v>0</v>
      </c>
      <c r="BI135" s="192">
        <f t="shared" si="28"/>
        <v>0</v>
      </c>
      <c r="BJ135" s="23" t="s">
        <v>80</v>
      </c>
      <c r="BK135" s="192">
        <f t="shared" si="29"/>
        <v>0</v>
      </c>
      <c r="BL135" s="23" t="s">
        <v>278</v>
      </c>
      <c r="BM135" s="23" t="s">
        <v>477</v>
      </c>
    </row>
    <row r="136" spans="2:65" s="1" customFormat="1" ht="22.5" customHeight="1">
      <c r="B136" s="180"/>
      <c r="C136" s="181" t="s">
        <v>318</v>
      </c>
      <c r="D136" s="181" t="s">
        <v>249</v>
      </c>
      <c r="E136" s="182" t="s">
        <v>1820</v>
      </c>
      <c r="F136" s="183" t="s">
        <v>1821</v>
      </c>
      <c r="G136" s="184" t="s">
        <v>376</v>
      </c>
      <c r="H136" s="185">
        <v>1110.5999999999999</v>
      </c>
      <c r="I136" s="186"/>
      <c r="J136" s="187">
        <f t="shared" si="20"/>
        <v>0</v>
      </c>
      <c r="K136" s="183" t="s">
        <v>253</v>
      </c>
      <c r="L136" s="40"/>
      <c r="M136" s="188" t="s">
        <v>5</v>
      </c>
      <c r="N136" s="189" t="s">
        <v>44</v>
      </c>
      <c r="O136" s="41"/>
      <c r="P136" s="190">
        <f t="shared" si="21"/>
        <v>0</v>
      </c>
      <c r="Q136" s="190">
        <v>0</v>
      </c>
      <c r="R136" s="190">
        <f t="shared" si="22"/>
        <v>0</v>
      </c>
      <c r="S136" s="190">
        <v>0</v>
      </c>
      <c r="T136" s="191">
        <f t="shared" si="23"/>
        <v>0</v>
      </c>
      <c r="AR136" s="23" t="s">
        <v>278</v>
      </c>
      <c r="AT136" s="23" t="s">
        <v>249</v>
      </c>
      <c r="AU136" s="23" t="s">
        <v>82</v>
      </c>
      <c r="AY136" s="23" t="s">
        <v>246</v>
      </c>
      <c r="BE136" s="192">
        <f t="shared" si="24"/>
        <v>0</v>
      </c>
      <c r="BF136" s="192">
        <f t="shared" si="25"/>
        <v>0</v>
      </c>
      <c r="BG136" s="192">
        <f t="shared" si="26"/>
        <v>0</v>
      </c>
      <c r="BH136" s="192">
        <f t="shared" si="27"/>
        <v>0</v>
      </c>
      <c r="BI136" s="192">
        <f t="shared" si="28"/>
        <v>0</v>
      </c>
      <c r="BJ136" s="23" t="s">
        <v>80</v>
      </c>
      <c r="BK136" s="192">
        <f t="shared" si="29"/>
        <v>0</v>
      </c>
      <c r="BL136" s="23" t="s">
        <v>278</v>
      </c>
      <c r="BM136" s="23" t="s">
        <v>480</v>
      </c>
    </row>
    <row r="137" spans="2:65" s="1" customFormat="1" ht="22.5" customHeight="1">
      <c r="B137" s="180"/>
      <c r="C137" s="181" t="s">
        <v>483</v>
      </c>
      <c r="D137" s="181" t="s">
        <v>249</v>
      </c>
      <c r="E137" s="182" t="s">
        <v>1822</v>
      </c>
      <c r="F137" s="183" t="s">
        <v>1823</v>
      </c>
      <c r="G137" s="184" t="s">
        <v>373</v>
      </c>
      <c r="H137" s="185">
        <v>18.297999999999998</v>
      </c>
      <c r="I137" s="186"/>
      <c r="J137" s="187">
        <f t="shared" si="20"/>
        <v>0</v>
      </c>
      <c r="K137" s="183" t="s">
        <v>253</v>
      </c>
      <c r="L137" s="40"/>
      <c r="M137" s="188" t="s">
        <v>5</v>
      </c>
      <c r="N137" s="189" t="s">
        <v>44</v>
      </c>
      <c r="O137" s="41"/>
      <c r="P137" s="190">
        <f t="shared" si="21"/>
        <v>0</v>
      </c>
      <c r="Q137" s="190">
        <v>0</v>
      </c>
      <c r="R137" s="190">
        <f t="shared" si="22"/>
        <v>0</v>
      </c>
      <c r="S137" s="190">
        <v>0</v>
      </c>
      <c r="T137" s="191">
        <f t="shared" si="23"/>
        <v>0</v>
      </c>
      <c r="AR137" s="23" t="s">
        <v>278</v>
      </c>
      <c r="AT137" s="23" t="s">
        <v>249</v>
      </c>
      <c r="AU137" s="23" t="s">
        <v>82</v>
      </c>
      <c r="AY137" s="23" t="s">
        <v>246</v>
      </c>
      <c r="BE137" s="192">
        <f t="shared" si="24"/>
        <v>0</v>
      </c>
      <c r="BF137" s="192">
        <f t="shared" si="25"/>
        <v>0</v>
      </c>
      <c r="BG137" s="192">
        <f t="shared" si="26"/>
        <v>0</v>
      </c>
      <c r="BH137" s="192">
        <f t="shared" si="27"/>
        <v>0</v>
      </c>
      <c r="BI137" s="192">
        <f t="shared" si="28"/>
        <v>0</v>
      </c>
      <c r="BJ137" s="23" t="s">
        <v>80</v>
      </c>
      <c r="BK137" s="192">
        <f t="shared" si="29"/>
        <v>0</v>
      </c>
      <c r="BL137" s="23" t="s">
        <v>278</v>
      </c>
      <c r="BM137" s="23" t="s">
        <v>486</v>
      </c>
    </row>
    <row r="138" spans="2:65" s="11" customFormat="1" ht="29.85" customHeight="1">
      <c r="B138" s="166"/>
      <c r="D138" s="177" t="s">
        <v>72</v>
      </c>
      <c r="E138" s="178" t="s">
        <v>986</v>
      </c>
      <c r="F138" s="178" t="s">
        <v>987</v>
      </c>
      <c r="I138" s="169"/>
      <c r="J138" s="179">
        <f>BK138</f>
        <v>0</v>
      </c>
      <c r="L138" s="166"/>
      <c r="M138" s="171"/>
      <c r="N138" s="172"/>
      <c r="O138" s="172"/>
      <c r="P138" s="173">
        <f>SUM(P139:P145)</f>
        <v>0</v>
      </c>
      <c r="Q138" s="172"/>
      <c r="R138" s="173">
        <f>SUM(R139:R145)</f>
        <v>0</v>
      </c>
      <c r="S138" s="172"/>
      <c r="T138" s="174">
        <f>SUM(T139:T145)</f>
        <v>0</v>
      </c>
      <c r="AR138" s="167" t="s">
        <v>82</v>
      </c>
      <c r="AT138" s="175" t="s">
        <v>72</v>
      </c>
      <c r="AU138" s="175" t="s">
        <v>80</v>
      </c>
      <c r="AY138" s="167" t="s">
        <v>246</v>
      </c>
      <c r="BK138" s="176">
        <f>SUM(BK139:BK145)</f>
        <v>0</v>
      </c>
    </row>
    <row r="139" spans="2:65" s="1" customFormat="1" ht="22.5" customHeight="1">
      <c r="B139" s="180"/>
      <c r="C139" s="181" t="s">
        <v>323</v>
      </c>
      <c r="D139" s="181" t="s">
        <v>249</v>
      </c>
      <c r="E139" s="182" t="s">
        <v>1824</v>
      </c>
      <c r="F139" s="183" t="s">
        <v>1825</v>
      </c>
      <c r="G139" s="184" t="s">
        <v>393</v>
      </c>
      <c r="H139" s="185">
        <v>10</v>
      </c>
      <c r="I139" s="186"/>
      <c r="J139" s="187">
        <f t="shared" ref="J139:J145" si="30">ROUND(I139*H139,2)</f>
        <v>0</v>
      </c>
      <c r="K139" s="183" t="s">
        <v>253</v>
      </c>
      <c r="L139" s="40"/>
      <c r="M139" s="188" t="s">
        <v>5</v>
      </c>
      <c r="N139" s="189" t="s">
        <v>44</v>
      </c>
      <c r="O139" s="41"/>
      <c r="P139" s="190">
        <f t="shared" ref="P139:P145" si="31">O139*H139</f>
        <v>0</v>
      </c>
      <c r="Q139" s="190">
        <v>0</v>
      </c>
      <c r="R139" s="190">
        <f t="shared" ref="R139:R145" si="32">Q139*H139</f>
        <v>0</v>
      </c>
      <c r="S139" s="190">
        <v>0</v>
      </c>
      <c r="T139" s="191">
        <f t="shared" ref="T139:T145" si="33">S139*H139</f>
        <v>0</v>
      </c>
      <c r="AR139" s="23" t="s">
        <v>278</v>
      </c>
      <c r="AT139" s="23" t="s">
        <v>249</v>
      </c>
      <c r="AU139" s="23" t="s">
        <v>82</v>
      </c>
      <c r="AY139" s="23" t="s">
        <v>246</v>
      </c>
      <c r="BE139" s="192">
        <f t="shared" ref="BE139:BE145" si="34">IF(N139="základní",J139,0)</f>
        <v>0</v>
      </c>
      <c r="BF139" s="192">
        <f t="shared" ref="BF139:BF145" si="35">IF(N139="snížená",J139,0)</f>
        <v>0</v>
      </c>
      <c r="BG139" s="192">
        <f t="shared" ref="BG139:BG145" si="36">IF(N139="zákl. přenesená",J139,0)</f>
        <v>0</v>
      </c>
      <c r="BH139" s="192">
        <f t="shared" ref="BH139:BH145" si="37">IF(N139="sníž. přenesená",J139,0)</f>
        <v>0</v>
      </c>
      <c r="BI139" s="192">
        <f t="shared" ref="BI139:BI145" si="38">IF(N139="nulová",J139,0)</f>
        <v>0</v>
      </c>
      <c r="BJ139" s="23" t="s">
        <v>80</v>
      </c>
      <c r="BK139" s="192">
        <f t="shared" ref="BK139:BK145" si="39">ROUND(I139*H139,2)</f>
        <v>0</v>
      </c>
      <c r="BL139" s="23" t="s">
        <v>278</v>
      </c>
      <c r="BM139" s="23" t="s">
        <v>489</v>
      </c>
    </row>
    <row r="140" spans="2:65" s="1" customFormat="1" ht="22.5" customHeight="1">
      <c r="B140" s="180"/>
      <c r="C140" s="216" t="s">
        <v>490</v>
      </c>
      <c r="D140" s="216" t="s">
        <v>549</v>
      </c>
      <c r="E140" s="217" t="s">
        <v>1826</v>
      </c>
      <c r="F140" s="218" t="s">
        <v>1827</v>
      </c>
      <c r="G140" s="219" t="s">
        <v>393</v>
      </c>
      <c r="H140" s="220">
        <v>10</v>
      </c>
      <c r="I140" s="221"/>
      <c r="J140" s="222">
        <f t="shared" si="30"/>
        <v>0</v>
      </c>
      <c r="K140" s="218" t="s">
        <v>253</v>
      </c>
      <c r="L140" s="223"/>
      <c r="M140" s="224" t="s">
        <v>5</v>
      </c>
      <c r="N140" s="225" t="s">
        <v>44</v>
      </c>
      <c r="O140" s="41"/>
      <c r="P140" s="190">
        <f t="shared" si="31"/>
        <v>0</v>
      </c>
      <c r="Q140" s="190">
        <v>0</v>
      </c>
      <c r="R140" s="190">
        <f t="shared" si="32"/>
        <v>0</v>
      </c>
      <c r="S140" s="190">
        <v>0</v>
      </c>
      <c r="T140" s="191">
        <f t="shared" si="33"/>
        <v>0</v>
      </c>
      <c r="AR140" s="23" t="s">
        <v>309</v>
      </c>
      <c r="AT140" s="23" t="s">
        <v>549</v>
      </c>
      <c r="AU140" s="23" t="s">
        <v>82</v>
      </c>
      <c r="AY140" s="23" t="s">
        <v>246</v>
      </c>
      <c r="BE140" s="192">
        <f t="shared" si="34"/>
        <v>0</v>
      </c>
      <c r="BF140" s="192">
        <f t="shared" si="35"/>
        <v>0</v>
      </c>
      <c r="BG140" s="192">
        <f t="shared" si="36"/>
        <v>0</v>
      </c>
      <c r="BH140" s="192">
        <f t="shared" si="37"/>
        <v>0</v>
      </c>
      <c r="BI140" s="192">
        <f t="shared" si="38"/>
        <v>0</v>
      </c>
      <c r="BJ140" s="23" t="s">
        <v>80</v>
      </c>
      <c r="BK140" s="192">
        <f t="shared" si="39"/>
        <v>0</v>
      </c>
      <c r="BL140" s="23" t="s">
        <v>278</v>
      </c>
      <c r="BM140" s="23" t="s">
        <v>493</v>
      </c>
    </row>
    <row r="141" spans="2:65" s="1" customFormat="1" ht="22.5" customHeight="1">
      <c r="B141" s="180"/>
      <c r="C141" s="216" t="s">
        <v>326</v>
      </c>
      <c r="D141" s="216" t="s">
        <v>549</v>
      </c>
      <c r="E141" s="217" t="s">
        <v>1828</v>
      </c>
      <c r="F141" s="218" t="s">
        <v>1829</v>
      </c>
      <c r="G141" s="219" t="s">
        <v>393</v>
      </c>
      <c r="H141" s="220">
        <v>2</v>
      </c>
      <c r="I141" s="221"/>
      <c r="J141" s="222">
        <f t="shared" si="30"/>
        <v>0</v>
      </c>
      <c r="K141" s="218" t="s">
        <v>253</v>
      </c>
      <c r="L141" s="223"/>
      <c r="M141" s="224" t="s">
        <v>5</v>
      </c>
      <c r="N141" s="225" t="s">
        <v>44</v>
      </c>
      <c r="O141" s="41"/>
      <c r="P141" s="190">
        <f t="shared" si="31"/>
        <v>0</v>
      </c>
      <c r="Q141" s="190">
        <v>0</v>
      </c>
      <c r="R141" s="190">
        <f t="shared" si="32"/>
        <v>0</v>
      </c>
      <c r="S141" s="190">
        <v>0</v>
      </c>
      <c r="T141" s="191">
        <f t="shared" si="33"/>
        <v>0</v>
      </c>
      <c r="AR141" s="23" t="s">
        <v>309</v>
      </c>
      <c r="AT141" s="23" t="s">
        <v>549</v>
      </c>
      <c r="AU141" s="23" t="s">
        <v>82</v>
      </c>
      <c r="AY141" s="23" t="s">
        <v>246</v>
      </c>
      <c r="BE141" s="192">
        <f t="shared" si="34"/>
        <v>0</v>
      </c>
      <c r="BF141" s="192">
        <f t="shared" si="35"/>
        <v>0</v>
      </c>
      <c r="BG141" s="192">
        <f t="shared" si="36"/>
        <v>0</v>
      </c>
      <c r="BH141" s="192">
        <f t="shared" si="37"/>
        <v>0</v>
      </c>
      <c r="BI141" s="192">
        <f t="shared" si="38"/>
        <v>0</v>
      </c>
      <c r="BJ141" s="23" t="s">
        <v>80</v>
      </c>
      <c r="BK141" s="192">
        <f t="shared" si="39"/>
        <v>0</v>
      </c>
      <c r="BL141" s="23" t="s">
        <v>278</v>
      </c>
      <c r="BM141" s="23" t="s">
        <v>498</v>
      </c>
    </row>
    <row r="142" spans="2:65" s="1" customFormat="1" ht="22.5" customHeight="1">
      <c r="B142" s="180"/>
      <c r="C142" s="216" t="s">
        <v>499</v>
      </c>
      <c r="D142" s="216" t="s">
        <v>549</v>
      </c>
      <c r="E142" s="217" t="s">
        <v>1830</v>
      </c>
      <c r="F142" s="218" t="s">
        <v>1831</v>
      </c>
      <c r="G142" s="219" t="s">
        <v>393</v>
      </c>
      <c r="H142" s="220">
        <v>4</v>
      </c>
      <c r="I142" s="221"/>
      <c r="J142" s="222">
        <f t="shared" si="30"/>
        <v>0</v>
      </c>
      <c r="K142" s="218" t="s">
        <v>253</v>
      </c>
      <c r="L142" s="223"/>
      <c r="M142" s="224" t="s">
        <v>5</v>
      </c>
      <c r="N142" s="225" t="s">
        <v>44</v>
      </c>
      <c r="O142" s="41"/>
      <c r="P142" s="190">
        <f t="shared" si="31"/>
        <v>0</v>
      </c>
      <c r="Q142" s="190">
        <v>0</v>
      </c>
      <c r="R142" s="190">
        <f t="shared" si="32"/>
        <v>0</v>
      </c>
      <c r="S142" s="190">
        <v>0</v>
      </c>
      <c r="T142" s="191">
        <f t="shared" si="33"/>
        <v>0</v>
      </c>
      <c r="AR142" s="23" t="s">
        <v>309</v>
      </c>
      <c r="AT142" s="23" t="s">
        <v>549</v>
      </c>
      <c r="AU142" s="23" t="s">
        <v>82</v>
      </c>
      <c r="AY142" s="23" t="s">
        <v>246</v>
      </c>
      <c r="BE142" s="192">
        <f t="shared" si="34"/>
        <v>0</v>
      </c>
      <c r="BF142" s="192">
        <f t="shared" si="35"/>
        <v>0</v>
      </c>
      <c r="BG142" s="192">
        <f t="shared" si="36"/>
        <v>0</v>
      </c>
      <c r="BH142" s="192">
        <f t="shared" si="37"/>
        <v>0</v>
      </c>
      <c r="BI142" s="192">
        <f t="shared" si="38"/>
        <v>0</v>
      </c>
      <c r="BJ142" s="23" t="s">
        <v>80</v>
      </c>
      <c r="BK142" s="192">
        <f t="shared" si="39"/>
        <v>0</v>
      </c>
      <c r="BL142" s="23" t="s">
        <v>278</v>
      </c>
      <c r="BM142" s="23" t="s">
        <v>502</v>
      </c>
    </row>
    <row r="143" spans="2:65" s="1" customFormat="1" ht="22.5" customHeight="1">
      <c r="B143" s="180"/>
      <c r="C143" s="216" t="s">
        <v>414</v>
      </c>
      <c r="D143" s="216" t="s">
        <v>549</v>
      </c>
      <c r="E143" s="217" t="s">
        <v>1832</v>
      </c>
      <c r="F143" s="218" t="s">
        <v>1833</v>
      </c>
      <c r="G143" s="219" t="s">
        <v>393</v>
      </c>
      <c r="H143" s="220">
        <v>10</v>
      </c>
      <c r="I143" s="221"/>
      <c r="J143" s="222">
        <f t="shared" si="30"/>
        <v>0</v>
      </c>
      <c r="K143" s="218" t="s">
        <v>253</v>
      </c>
      <c r="L143" s="223"/>
      <c r="M143" s="224" t="s">
        <v>5</v>
      </c>
      <c r="N143" s="225" t="s">
        <v>44</v>
      </c>
      <c r="O143" s="41"/>
      <c r="P143" s="190">
        <f t="shared" si="31"/>
        <v>0</v>
      </c>
      <c r="Q143" s="190">
        <v>0</v>
      </c>
      <c r="R143" s="190">
        <f t="shared" si="32"/>
        <v>0</v>
      </c>
      <c r="S143" s="190">
        <v>0</v>
      </c>
      <c r="T143" s="191">
        <f t="shared" si="33"/>
        <v>0</v>
      </c>
      <c r="AR143" s="23" t="s">
        <v>309</v>
      </c>
      <c r="AT143" s="23" t="s">
        <v>549</v>
      </c>
      <c r="AU143" s="23" t="s">
        <v>82</v>
      </c>
      <c r="AY143" s="23" t="s">
        <v>246</v>
      </c>
      <c r="BE143" s="192">
        <f t="shared" si="34"/>
        <v>0</v>
      </c>
      <c r="BF143" s="192">
        <f t="shared" si="35"/>
        <v>0</v>
      </c>
      <c r="BG143" s="192">
        <f t="shared" si="36"/>
        <v>0</v>
      </c>
      <c r="BH143" s="192">
        <f t="shared" si="37"/>
        <v>0</v>
      </c>
      <c r="BI143" s="192">
        <f t="shared" si="38"/>
        <v>0</v>
      </c>
      <c r="BJ143" s="23" t="s">
        <v>80</v>
      </c>
      <c r="BK143" s="192">
        <f t="shared" si="39"/>
        <v>0</v>
      </c>
      <c r="BL143" s="23" t="s">
        <v>278</v>
      </c>
      <c r="BM143" s="23" t="s">
        <v>505</v>
      </c>
    </row>
    <row r="144" spans="2:65" s="1" customFormat="1" ht="22.5" customHeight="1">
      <c r="B144" s="180"/>
      <c r="C144" s="216" t="s">
        <v>506</v>
      </c>
      <c r="D144" s="216" t="s">
        <v>549</v>
      </c>
      <c r="E144" s="217" t="s">
        <v>1834</v>
      </c>
      <c r="F144" s="218" t="s">
        <v>1835</v>
      </c>
      <c r="G144" s="219" t="s">
        <v>393</v>
      </c>
      <c r="H144" s="220">
        <v>10</v>
      </c>
      <c r="I144" s="221"/>
      <c r="J144" s="222">
        <f t="shared" si="30"/>
        <v>0</v>
      </c>
      <c r="K144" s="218" t="s">
        <v>253</v>
      </c>
      <c r="L144" s="223"/>
      <c r="M144" s="224" t="s">
        <v>5</v>
      </c>
      <c r="N144" s="225" t="s">
        <v>44</v>
      </c>
      <c r="O144" s="41"/>
      <c r="P144" s="190">
        <f t="shared" si="31"/>
        <v>0</v>
      </c>
      <c r="Q144" s="190">
        <v>0</v>
      </c>
      <c r="R144" s="190">
        <f t="shared" si="32"/>
        <v>0</v>
      </c>
      <c r="S144" s="190">
        <v>0</v>
      </c>
      <c r="T144" s="191">
        <f t="shared" si="33"/>
        <v>0</v>
      </c>
      <c r="AR144" s="23" t="s">
        <v>309</v>
      </c>
      <c r="AT144" s="23" t="s">
        <v>549</v>
      </c>
      <c r="AU144" s="23" t="s">
        <v>82</v>
      </c>
      <c r="AY144" s="23" t="s">
        <v>246</v>
      </c>
      <c r="BE144" s="192">
        <f t="shared" si="34"/>
        <v>0</v>
      </c>
      <c r="BF144" s="192">
        <f t="shared" si="35"/>
        <v>0</v>
      </c>
      <c r="BG144" s="192">
        <f t="shared" si="36"/>
        <v>0</v>
      </c>
      <c r="BH144" s="192">
        <f t="shared" si="37"/>
        <v>0</v>
      </c>
      <c r="BI144" s="192">
        <f t="shared" si="38"/>
        <v>0</v>
      </c>
      <c r="BJ144" s="23" t="s">
        <v>80</v>
      </c>
      <c r="BK144" s="192">
        <f t="shared" si="39"/>
        <v>0</v>
      </c>
      <c r="BL144" s="23" t="s">
        <v>278</v>
      </c>
      <c r="BM144" s="23" t="s">
        <v>509</v>
      </c>
    </row>
    <row r="145" spans="2:65" s="1" customFormat="1" ht="22.5" customHeight="1">
      <c r="B145" s="180"/>
      <c r="C145" s="181" t="s">
        <v>418</v>
      </c>
      <c r="D145" s="181" t="s">
        <v>249</v>
      </c>
      <c r="E145" s="182" t="s">
        <v>1836</v>
      </c>
      <c r="F145" s="183" t="s">
        <v>1837</v>
      </c>
      <c r="G145" s="184" t="s">
        <v>373</v>
      </c>
      <c r="H145" s="185">
        <v>0.42799999999999999</v>
      </c>
      <c r="I145" s="186"/>
      <c r="J145" s="187">
        <f t="shared" si="30"/>
        <v>0</v>
      </c>
      <c r="K145" s="183" t="s">
        <v>253</v>
      </c>
      <c r="L145" s="40"/>
      <c r="M145" s="188" t="s">
        <v>5</v>
      </c>
      <c r="N145" s="189" t="s">
        <v>44</v>
      </c>
      <c r="O145" s="41"/>
      <c r="P145" s="190">
        <f t="shared" si="31"/>
        <v>0</v>
      </c>
      <c r="Q145" s="190">
        <v>0</v>
      </c>
      <c r="R145" s="190">
        <f t="shared" si="32"/>
        <v>0</v>
      </c>
      <c r="S145" s="190">
        <v>0</v>
      </c>
      <c r="T145" s="191">
        <f t="shared" si="33"/>
        <v>0</v>
      </c>
      <c r="AR145" s="23" t="s">
        <v>278</v>
      </c>
      <c r="AT145" s="23" t="s">
        <v>249</v>
      </c>
      <c r="AU145" s="23" t="s">
        <v>82</v>
      </c>
      <c r="AY145" s="23" t="s">
        <v>246</v>
      </c>
      <c r="BE145" s="192">
        <f t="shared" si="34"/>
        <v>0</v>
      </c>
      <c r="BF145" s="192">
        <f t="shared" si="35"/>
        <v>0</v>
      </c>
      <c r="BG145" s="192">
        <f t="shared" si="36"/>
        <v>0</v>
      </c>
      <c r="BH145" s="192">
        <f t="shared" si="37"/>
        <v>0</v>
      </c>
      <c r="BI145" s="192">
        <f t="shared" si="38"/>
        <v>0</v>
      </c>
      <c r="BJ145" s="23" t="s">
        <v>80</v>
      </c>
      <c r="BK145" s="192">
        <f t="shared" si="39"/>
        <v>0</v>
      </c>
      <c r="BL145" s="23" t="s">
        <v>278</v>
      </c>
      <c r="BM145" s="23" t="s">
        <v>514</v>
      </c>
    </row>
    <row r="146" spans="2:65" s="11" customFormat="1" ht="29.85" customHeight="1">
      <c r="B146" s="166"/>
      <c r="D146" s="177" t="s">
        <v>72</v>
      </c>
      <c r="E146" s="178" t="s">
        <v>597</v>
      </c>
      <c r="F146" s="178" t="s">
        <v>598</v>
      </c>
      <c r="I146" s="169"/>
      <c r="J146" s="179">
        <f>BK146</f>
        <v>0</v>
      </c>
      <c r="L146" s="166"/>
      <c r="M146" s="171"/>
      <c r="N146" s="172"/>
      <c r="O146" s="172"/>
      <c r="P146" s="173">
        <f>SUM(P147:P148)</f>
        <v>0</v>
      </c>
      <c r="Q146" s="172"/>
      <c r="R146" s="173">
        <f>SUM(R147:R148)</f>
        <v>0</v>
      </c>
      <c r="S146" s="172"/>
      <c r="T146" s="174">
        <f>SUM(T147:T148)</f>
        <v>0</v>
      </c>
      <c r="AR146" s="167" t="s">
        <v>82</v>
      </c>
      <c r="AT146" s="175" t="s">
        <v>72</v>
      </c>
      <c r="AU146" s="175" t="s">
        <v>80</v>
      </c>
      <c r="AY146" s="167" t="s">
        <v>246</v>
      </c>
      <c r="BK146" s="176">
        <f>SUM(BK147:BK148)</f>
        <v>0</v>
      </c>
    </row>
    <row r="147" spans="2:65" s="1" customFormat="1" ht="22.5" customHeight="1">
      <c r="B147" s="180"/>
      <c r="C147" s="181" t="s">
        <v>515</v>
      </c>
      <c r="D147" s="181" t="s">
        <v>249</v>
      </c>
      <c r="E147" s="182" t="s">
        <v>600</v>
      </c>
      <c r="F147" s="183" t="s">
        <v>1838</v>
      </c>
      <c r="G147" s="184" t="s">
        <v>393</v>
      </c>
      <c r="H147" s="185">
        <v>1</v>
      </c>
      <c r="I147" s="186"/>
      <c r="J147" s="187">
        <f>ROUND(I147*H147,2)</f>
        <v>0</v>
      </c>
      <c r="K147" s="183" t="s">
        <v>5</v>
      </c>
      <c r="L147" s="40"/>
      <c r="M147" s="188" t="s">
        <v>5</v>
      </c>
      <c r="N147" s="189" t="s">
        <v>44</v>
      </c>
      <c r="O147" s="41"/>
      <c r="P147" s="190">
        <f>O147*H147</f>
        <v>0</v>
      </c>
      <c r="Q147" s="190">
        <v>0</v>
      </c>
      <c r="R147" s="190">
        <f>Q147*H147</f>
        <v>0</v>
      </c>
      <c r="S147" s="190">
        <v>0</v>
      </c>
      <c r="T147" s="191">
        <f>S147*H147</f>
        <v>0</v>
      </c>
      <c r="AR147" s="23" t="s">
        <v>278</v>
      </c>
      <c r="AT147" s="23" t="s">
        <v>249</v>
      </c>
      <c r="AU147" s="23" t="s">
        <v>82</v>
      </c>
      <c r="AY147" s="23" t="s">
        <v>246</v>
      </c>
      <c r="BE147" s="192">
        <f>IF(N147="základní",J147,0)</f>
        <v>0</v>
      </c>
      <c r="BF147" s="192">
        <f>IF(N147="snížená",J147,0)</f>
        <v>0</v>
      </c>
      <c r="BG147" s="192">
        <f>IF(N147="zákl. přenesená",J147,0)</f>
        <v>0</v>
      </c>
      <c r="BH147" s="192">
        <f>IF(N147="sníž. přenesená",J147,0)</f>
        <v>0</v>
      </c>
      <c r="BI147" s="192">
        <f>IF(N147="nulová",J147,0)</f>
        <v>0</v>
      </c>
      <c r="BJ147" s="23" t="s">
        <v>80</v>
      </c>
      <c r="BK147" s="192">
        <f>ROUND(I147*H147,2)</f>
        <v>0</v>
      </c>
      <c r="BL147" s="23" t="s">
        <v>278</v>
      </c>
      <c r="BM147" s="23" t="s">
        <v>463</v>
      </c>
    </row>
    <row r="148" spans="2:65" s="1" customFormat="1" ht="22.5" customHeight="1">
      <c r="B148" s="180"/>
      <c r="C148" s="181" t="s">
        <v>424</v>
      </c>
      <c r="D148" s="181" t="s">
        <v>249</v>
      </c>
      <c r="E148" s="182" t="s">
        <v>1461</v>
      </c>
      <c r="F148" s="183" t="s">
        <v>1839</v>
      </c>
      <c r="G148" s="184" t="s">
        <v>376</v>
      </c>
      <c r="H148" s="185">
        <v>590</v>
      </c>
      <c r="I148" s="186"/>
      <c r="J148" s="187">
        <f>ROUND(I148*H148,2)</f>
        <v>0</v>
      </c>
      <c r="K148" s="183" t="s">
        <v>5</v>
      </c>
      <c r="L148" s="40"/>
      <c r="M148" s="188" t="s">
        <v>5</v>
      </c>
      <c r="N148" s="189" t="s">
        <v>44</v>
      </c>
      <c r="O148" s="41"/>
      <c r="P148" s="190">
        <f>O148*H148</f>
        <v>0</v>
      </c>
      <c r="Q148" s="190">
        <v>0</v>
      </c>
      <c r="R148" s="190">
        <f>Q148*H148</f>
        <v>0</v>
      </c>
      <c r="S148" s="190">
        <v>0</v>
      </c>
      <c r="T148" s="191">
        <f>S148*H148</f>
        <v>0</v>
      </c>
      <c r="AR148" s="23" t="s">
        <v>278</v>
      </c>
      <c r="AT148" s="23" t="s">
        <v>249</v>
      </c>
      <c r="AU148" s="23" t="s">
        <v>82</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278</v>
      </c>
      <c r="BM148" s="23" t="s">
        <v>481</v>
      </c>
    </row>
    <row r="149" spans="2:65" s="11" customFormat="1" ht="29.85" customHeight="1">
      <c r="B149" s="166"/>
      <c r="D149" s="177" t="s">
        <v>72</v>
      </c>
      <c r="E149" s="178" t="s">
        <v>1840</v>
      </c>
      <c r="F149" s="178" t="s">
        <v>1841</v>
      </c>
      <c r="I149" s="169"/>
      <c r="J149" s="179">
        <f>BK149</f>
        <v>0</v>
      </c>
      <c r="L149" s="166"/>
      <c r="M149" s="171"/>
      <c r="N149" s="172"/>
      <c r="O149" s="172"/>
      <c r="P149" s="173">
        <f>SUM(P150:P153)</f>
        <v>0</v>
      </c>
      <c r="Q149" s="172"/>
      <c r="R149" s="173">
        <f>SUM(R150:R153)</f>
        <v>0</v>
      </c>
      <c r="S149" s="172"/>
      <c r="T149" s="174">
        <f>SUM(T150:T153)</f>
        <v>0</v>
      </c>
      <c r="AR149" s="167" t="s">
        <v>80</v>
      </c>
      <c r="AT149" s="175" t="s">
        <v>72</v>
      </c>
      <c r="AU149" s="175" t="s">
        <v>80</v>
      </c>
      <c r="AY149" s="167" t="s">
        <v>246</v>
      </c>
      <c r="BK149" s="176">
        <f>SUM(BK150:BK153)</f>
        <v>0</v>
      </c>
    </row>
    <row r="150" spans="2:65" s="1" customFormat="1" ht="31.5" customHeight="1">
      <c r="B150" s="180"/>
      <c r="C150" s="181" t="s">
        <v>521</v>
      </c>
      <c r="D150" s="181" t="s">
        <v>249</v>
      </c>
      <c r="E150" s="182" t="s">
        <v>1842</v>
      </c>
      <c r="F150" s="183" t="s">
        <v>1843</v>
      </c>
      <c r="G150" s="184" t="s">
        <v>393</v>
      </c>
      <c r="H150" s="185">
        <v>1</v>
      </c>
      <c r="I150" s="186"/>
      <c r="J150" s="187">
        <f>ROUND(I150*H150,2)</f>
        <v>0</v>
      </c>
      <c r="K150" s="183" t="s">
        <v>5</v>
      </c>
      <c r="L150" s="40"/>
      <c r="M150" s="188" t="s">
        <v>5</v>
      </c>
      <c r="N150" s="189" t="s">
        <v>44</v>
      </c>
      <c r="O150" s="41"/>
      <c r="P150" s="190">
        <f>O150*H150</f>
        <v>0</v>
      </c>
      <c r="Q150" s="190">
        <v>0</v>
      </c>
      <c r="R150" s="190">
        <f>Q150*H150</f>
        <v>0</v>
      </c>
      <c r="S150" s="190">
        <v>0</v>
      </c>
      <c r="T150" s="191">
        <f>S150*H150</f>
        <v>0</v>
      </c>
      <c r="AR150" s="23" t="s">
        <v>254</v>
      </c>
      <c r="AT150" s="23" t="s">
        <v>249</v>
      </c>
      <c r="AU150" s="23" t="s">
        <v>82</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524</v>
      </c>
    </row>
    <row r="151" spans="2:65" s="1" customFormat="1" ht="31.5" customHeight="1">
      <c r="B151" s="180"/>
      <c r="C151" s="181" t="s">
        <v>428</v>
      </c>
      <c r="D151" s="181" t="s">
        <v>249</v>
      </c>
      <c r="E151" s="182" t="s">
        <v>1844</v>
      </c>
      <c r="F151" s="183" t="s">
        <v>1845</v>
      </c>
      <c r="G151" s="184" t="s">
        <v>404</v>
      </c>
      <c r="H151" s="185">
        <v>1</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82</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527</v>
      </c>
    </row>
    <row r="152" spans="2:65" s="1" customFormat="1" ht="22.5" customHeight="1">
      <c r="B152" s="180"/>
      <c r="C152" s="181" t="s">
        <v>528</v>
      </c>
      <c r="D152" s="181" t="s">
        <v>249</v>
      </c>
      <c r="E152" s="182" t="s">
        <v>1846</v>
      </c>
      <c r="F152" s="183" t="s">
        <v>1847</v>
      </c>
      <c r="G152" s="184" t="s">
        <v>393</v>
      </c>
      <c r="H152" s="185">
        <v>1</v>
      </c>
      <c r="I152" s="186"/>
      <c r="J152" s="187">
        <f>ROUND(I152*H152,2)</f>
        <v>0</v>
      </c>
      <c r="K152" s="183" t="s">
        <v>5</v>
      </c>
      <c r="L152" s="40"/>
      <c r="M152" s="188" t="s">
        <v>5</v>
      </c>
      <c r="N152" s="189" t="s">
        <v>44</v>
      </c>
      <c r="O152" s="41"/>
      <c r="P152" s="190">
        <f>O152*H152</f>
        <v>0</v>
      </c>
      <c r="Q152" s="190">
        <v>0</v>
      </c>
      <c r="R152" s="190">
        <f>Q152*H152</f>
        <v>0</v>
      </c>
      <c r="S152" s="190">
        <v>0</v>
      </c>
      <c r="T152" s="191">
        <f>S152*H152</f>
        <v>0</v>
      </c>
      <c r="AR152" s="23" t="s">
        <v>254</v>
      </c>
      <c r="AT152" s="23" t="s">
        <v>249</v>
      </c>
      <c r="AU152" s="23" t="s">
        <v>82</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531</v>
      </c>
    </row>
    <row r="153" spans="2:65" s="1" customFormat="1" ht="22.5" customHeight="1">
      <c r="B153" s="180"/>
      <c r="C153" s="181" t="s">
        <v>431</v>
      </c>
      <c r="D153" s="181" t="s">
        <v>249</v>
      </c>
      <c r="E153" s="182" t="s">
        <v>1848</v>
      </c>
      <c r="F153" s="183" t="s">
        <v>1849</v>
      </c>
      <c r="G153" s="184" t="s">
        <v>393</v>
      </c>
      <c r="H153" s="185">
        <v>1</v>
      </c>
      <c r="I153" s="186"/>
      <c r="J153" s="187">
        <f>ROUND(I153*H153,2)</f>
        <v>0</v>
      </c>
      <c r="K153" s="183" t="s">
        <v>5</v>
      </c>
      <c r="L153" s="40"/>
      <c r="M153" s="188" t="s">
        <v>5</v>
      </c>
      <c r="N153" s="193" t="s">
        <v>44</v>
      </c>
      <c r="O153" s="194"/>
      <c r="P153" s="195">
        <f>O153*H153</f>
        <v>0</v>
      </c>
      <c r="Q153" s="195">
        <v>0</v>
      </c>
      <c r="R153" s="195">
        <f>Q153*H153</f>
        <v>0</v>
      </c>
      <c r="S153" s="195">
        <v>0</v>
      </c>
      <c r="T153" s="196">
        <f>S153*H153</f>
        <v>0</v>
      </c>
      <c r="AR153" s="23" t="s">
        <v>254</v>
      </c>
      <c r="AT153" s="23" t="s">
        <v>249</v>
      </c>
      <c r="AU153" s="23" t="s">
        <v>82</v>
      </c>
      <c r="AY153" s="23" t="s">
        <v>246</v>
      </c>
      <c r="BE153" s="192">
        <f>IF(N153="základní",J153,0)</f>
        <v>0</v>
      </c>
      <c r="BF153" s="192">
        <f>IF(N153="snížená",J153,0)</f>
        <v>0</v>
      </c>
      <c r="BG153" s="192">
        <f>IF(N153="zákl. přenesená",J153,0)</f>
        <v>0</v>
      </c>
      <c r="BH153" s="192">
        <f>IF(N153="sníž. přenesená",J153,0)</f>
        <v>0</v>
      </c>
      <c r="BI153" s="192">
        <f>IF(N153="nulová",J153,0)</f>
        <v>0</v>
      </c>
      <c r="BJ153" s="23" t="s">
        <v>80</v>
      </c>
      <c r="BK153" s="192">
        <f>ROUND(I153*H153,2)</f>
        <v>0</v>
      </c>
      <c r="BL153" s="23" t="s">
        <v>254</v>
      </c>
      <c r="BM153" s="23" t="s">
        <v>534</v>
      </c>
    </row>
    <row r="154" spans="2:65" s="1" customFormat="1" ht="6.95" customHeight="1">
      <c r="B154" s="55"/>
      <c r="C154" s="56"/>
      <c r="D154" s="56"/>
      <c r="E154" s="56"/>
      <c r="F154" s="56"/>
      <c r="G154" s="56"/>
      <c r="H154" s="56"/>
      <c r="I154" s="133"/>
      <c r="J154" s="56"/>
      <c r="K154" s="56"/>
      <c r="L154" s="40"/>
    </row>
  </sheetData>
  <autoFilter ref="C86:K153"/>
  <mergeCells count="9">
    <mergeCell ref="E77:H77"/>
    <mergeCell ref="E79:H7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sheetPr>
    <pageSetUpPr fitToPage="1"/>
  </sheetPr>
  <dimension ref="A1:BR15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122</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1850</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ROUND(J87,2)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ROUND(SUM(BE87:BE153), 2)</f>
        <v>0</v>
      </c>
      <c r="G30" s="41"/>
      <c r="H30" s="41"/>
      <c r="I30" s="125">
        <v>0.21</v>
      </c>
      <c r="J30" s="124">
        <f>ROUND(ROUND((SUM(BE87:BE153)), 2)*I30, 2)</f>
        <v>0</v>
      </c>
      <c r="K30" s="44"/>
    </row>
    <row r="31" spans="2:11" s="1" customFormat="1" ht="14.45" customHeight="1">
      <c r="B31" s="40"/>
      <c r="C31" s="41"/>
      <c r="D31" s="41"/>
      <c r="E31" s="48" t="s">
        <v>45</v>
      </c>
      <c r="F31" s="124">
        <f>ROUND(SUM(BF87:BF153), 2)</f>
        <v>0</v>
      </c>
      <c r="G31" s="41"/>
      <c r="H31" s="41"/>
      <c r="I31" s="125">
        <v>0.15</v>
      </c>
      <c r="J31" s="124">
        <f>ROUND(ROUND((SUM(BF87:BF153)), 2)*I31, 2)</f>
        <v>0</v>
      </c>
      <c r="K31" s="44"/>
    </row>
    <row r="32" spans="2:11" s="1" customFormat="1" ht="14.45" hidden="1" customHeight="1">
      <c r="B32" s="40"/>
      <c r="C32" s="41"/>
      <c r="D32" s="41"/>
      <c r="E32" s="48" t="s">
        <v>46</v>
      </c>
      <c r="F32" s="124">
        <f>ROUND(SUM(BG87:BG153), 2)</f>
        <v>0</v>
      </c>
      <c r="G32" s="41"/>
      <c r="H32" s="41"/>
      <c r="I32" s="125">
        <v>0.21</v>
      </c>
      <c r="J32" s="124">
        <v>0</v>
      </c>
      <c r="K32" s="44"/>
    </row>
    <row r="33" spans="2:11" s="1" customFormat="1" ht="14.45" hidden="1" customHeight="1">
      <c r="B33" s="40"/>
      <c r="C33" s="41"/>
      <c r="D33" s="41"/>
      <c r="E33" s="48" t="s">
        <v>47</v>
      </c>
      <c r="F33" s="124">
        <f>ROUND(SUM(BH87:BH153), 2)</f>
        <v>0</v>
      </c>
      <c r="G33" s="41"/>
      <c r="H33" s="41"/>
      <c r="I33" s="125">
        <v>0.15</v>
      </c>
      <c r="J33" s="124">
        <v>0</v>
      </c>
      <c r="K33" s="44"/>
    </row>
    <row r="34" spans="2:11" s="1" customFormat="1" ht="14.45" hidden="1" customHeight="1">
      <c r="B34" s="40"/>
      <c r="C34" s="41"/>
      <c r="D34" s="41"/>
      <c r="E34" s="48" t="s">
        <v>48</v>
      </c>
      <c r="F34" s="124">
        <f>ROUND(SUM(BI87:BI153),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265-090 - Fasáda</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J87</f>
        <v>0</v>
      </c>
      <c r="K56" s="44"/>
      <c r="AU56" s="23" t="s">
        <v>221</v>
      </c>
    </row>
    <row r="57" spans="2:47" s="8" customFormat="1" ht="24.95" customHeight="1">
      <c r="B57" s="141"/>
      <c r="C57" s="142"/>
      <c r="D57" s="143" t="s">
        <v>328</v>
      </c>
      <c r="E57" s="144"/>
      <c r="F57" s="144"/>
      <c r="G57" s="144"/>
      <c r="H57" s="144"/>
      <c r="I57" s="145"/>
      <c r="J57" s="146">
        <f>J88</f>
        <v>0</v>
      </c>
      <c r="K57" s="147"/>
    </row>
    <row r="58" spans="2:47" s="9" customFormat="1" ht="19.899999999999999" customHeight="1">
      <c r="B58" s="148"/>
      <c r="C58" s="149"/>
      <c r="D58" s="150" t="s">
        <v>332</v>
      </c>
      <c r="E58" s="151"/>
      <c r="F58" s="151"/>
      <c r="G58" s="151"/>
      <c r="H58" s="151"/>
      <c r="I58" s="152"/>
      <c r="J58" s="153">
        <f>J89</f>
        <v>0</v>
      </c>
      <c r="K58" s="154"/>
    </row>
    <row r="59" spans="2:47" s="9" customFormat="1" ht="19.899999999999999" customHeight="1">
      <c r="B59" s="148"/>
      <c r="C59" s="149"/>
      <c r="D59" s="150" t="s">
        <v>1851</v>
      </c>
      <c r="E59" s="151"/>
      <c r="F59" s="151"/>
      <c r="G59" s="151"/>
      <c r="H59" s="151"/>
      <c r="I59" s="152"/>
      <c r="J59" s="153">
        <f>J94</f>
        <v>0</v>
      </c>
      <c r="K59" s="154"/>
    </row>
    <row r="60" spans="2:47" s="9" customFormat="1" ht="19.899999999999999" customHeight="1">
      <c r="B60" s="148"/>
      <c r="C60" s="149"/>
      <c r="D60" s="150" t="s">
        <v>1745</v>
      </c>
      <c r="E60" s="151"/>
      <c r="F60" s="151"/>
      <c r="G60" s="151"/>
      <c r="H60" s="151"/>
      <c r="I60" s="152"/>
      <c r="J60" s="153">
        <f>J97</f>
        <v>0</v>
      </c>
      <c r="K60" s="154"/>
    </row>
    <row r="61" spans="2:47" s="9" customFormat="1" ht="19.899999999999999" customHeight="1">
      <c r="B61" s="148"/>
      <c r="C61" s="149"/>
      <c r="D61" s="150" t="s">
        <v>336</v>
      </c>
      <c r="E61" s="151"/>
      <c r="F61" s="151"/>
      <c r="G61" s="151"/>
      <c r="H61" s="151"/>
      <c r="I61" s="152"/>
      <c r="J61" s="153">
        <f>J102</f>
        <v>0</v>
      </c>
      <c r="K61" s="154"/>
    </row>
    <row r="62" spans="2:47" s="9" customFormat="1" ht="19.899999999999999" customHeight="1">
      <c r="B62" s="148"/>
      <c r="C62" s="149"/>
      <c r="D62" s="150" t="s">
        <v>339</v>
      </c>
      <c r="E62" s="151"/>
      <c r="F62" s="151"/>
      <c r="G62" s="151"/>
      <c r="H62" s="151"/>
      <c r="I62" s="152"/>
      <c r="J62" s="153">
        <f>J117</f>
        <v>0</v>
      </c>
      <c r="K62" s="154"/>
    </row>
    <row r="63" spans="2:47" s="9" customFormat="1" ht="19.899999999999999" customHeight="1">
      <c r="B63" s="148"/>
      <c r="C63" s="149"/>
      <c r="D63" s="150" t="s">
        <v>340</v>
      </c>
      <c r="E63" s="151"/>
      <c r="F63" s="151"/>
      <c r="G63" s="151"/>
      <c r="H63" s="151"/>
      <c r="I63" s="152"/>
      <c r="J63" s="153">
        <f>J121</f>
        <v>0</v>
      </c>
      <c r="K63" s="154"/>
    </row>
    <row r="64" spans="2:47" s="8" customFormat="1" ht="24.95" customHeight="1">
      <c r="B64" s="141"/>
      <c r="C64" s="142"/>
      <c r="D64" s="143" t="s">
        <v>342</v>
      </c>
      <c r="E64" s="144"/>
      <c r="F64" s="144"/>
      <c r="G64" s="144"/>
      <c r="H64" s="144"/>
      <c r="I64" s="145"/>
      <c r="J64" s="146">
        <f>J128</f>
        <v>0</v>
      </c>
      <c r="K64" s="147"/>
    </row>
    <row r="65" spans="2:12" s="9" customFormat="1" ht="19.899999999999999" customHeight="1">
      <c r="B65" s="148"/>
      <c r="C65" s="149"/>
      <c r="D65" s="150" t="s">
        <v>345</v>
      </c>
      <c r="E65" s="151"/>
      <c r="F65" s="151"/>
      <c r="G65" s="151"/>
      <c r="H65" s="151"/>
      <c r="I65" s="152"/>
      <c r="J65" s="153">
        <f>J129</f>
        <v>0</v>
      </c>
      <c r="K65" s="154"/>
    </row>
    <row r="66" spans="2:12" s="9" customFormat="1" ht="19.899999999999999" customHeight="1">
      <c r="B66" s="148"/>
      <c r="C66" s="149"/>
      <c r="D66" s="150" t="s">
        <v>349</v>
      </c>
      <c r="E66" s="151"/>
      <c r="F66" s="151"/>
      <c r="G66" s="151"/>
      <c r="H66" s="151"/>
      <c r="I66" s="152"/>
      <c r="J66" s="153">
        <f>J139</f>
        <v>0</v>
      </c>
      <c r="K66" s="154"/>
    </row>
    <row r="67" spans="2:12" s="9" customFormat="1" ht="19.899999999999999" customHeight="1">
      <c r="B67" s="148"/>
      <c r="C67" s="149"/>
      <c r="D67" s="150" t="s">
        <v>1343</v>
      </c>
      <c r="E67" s="151"/>
      <c r="F67" s="151"/>
      <c r="G67" s="151"/>
      <c r="H67" s="151"/>
      <c r="I67" s="152"/>
      <c r="J67" s="153">
        <f>J146</f>
        <v>0</v>
      </c>
      <c r="K67" s="154"/>
    </row>
    <row r="68" spans="2:12" s="1" customFormat="1" ht="21.75" customHeight="1">
      <c r="B68" s="40"/>
      <c r="C68" s="41"/>
      <c r="D68" s="41"/>
      <c r="E68" s="41"/>
      <c r="F68" s="41"/>
      <c r="G68" s="41"/>
      <c r="H68" s="41"/>
      <c r="I68" s="112"/>
      <c r="J68" s="41"/>
      <c r="K68" s="44"/>
    </row>
    <row r="69" spans="2:12" s="1" customFormat="1" ht="6.95" customHeight="1">
      <c r="B69" s="55"/>
      <c r="C69" s="56"/>
      <c r="D69" s="56"/>
      <c r="E69" s="56"/>
      <c r="F69" s="56"/>
      <c r="G69" s="56"/>
      <c r="H69" s="56"/>
      <c r="I69" s="133"/>
      <c r="J69" s="56"/>
      <c r="K69" s="57"/>
    </row>
    <row r="73" spans="2:12" s="1" customFormat="1" ht="6.95" customHeight="1">
      <c r="B73" s="58"/>
      <c r="C73" s="59"/>
      <c r="D73" s="59"/>
      <c r="E73" s="59"/>
      <c r="F73" s="59"/>
      <c r="G73" s="59"/>
      <c r="H73" s="59"/>
      <c r="I73" s="134"/>
      <c r="J73" s="59"/>
      <c r="K73" s="59"/>
      <c r="L73" s="40"/>
    </row>
    <row r="74" spans="2:12" s="1" customFormat="1" ht="36.950000000000003" customHeight="1">
      <c r="B74" s="40"/>
      <c r="C74" s="60" t="s">
        <v>229</v>
      </c>
      <c r="L74" s="40"/>
    </row>
    <row r="75" spans="2:12" s="1" customFormat="1" ht="6.95" customHeight="1">
      <c r="B75" s="40"/>
      <c r="L75" s="40"/>
    </row>
    <row r="76" spans="2:12" s="1" customFormat="1" ht="14.45" customHeight="1">
      <c r="B76" s="40"/>
      <c r="C76" s="62" t="s">
        <v>19</v>
      </c>
      <c r="L76" s="40"/>
    </row>
    <row r="77" spans="2:12" s="1" customFormat="1" ht="22.5" customHeight="1">
      <c r="B77" s="40"/>
      <c r="E77" s="356" t="str">
        <f>E7</f>
        <v>Rekonstrukce koleje Arnošta z Pardubic</v>
      </c>
      <c r="F77" s="357"/>
      <c r="G77" s="357"/>
      <c r="H77" s="357"/>
      <c r="L77" s="40"/>
    </row>
    <row r="78" spans="2:12" s="1" customFormat="1" ht="14.45" customHeight="1">
      <c r="B78" s="40"/>
      <c r="C78" s="62" t="s">
        <v>215</v>
      </c>
      <c r="L78" s="40"/>
    </row>
    <row r="79" spans="2:12" s="1" customFormat="1" ht="23.25" customHeight="1">
      <c r="B79" s="40"/>
      <c r="E79" s="329" t="str">
        <f>E9</f>
        <v>265-090 - Fasáda</v>
      </c>
      <c r="F79" s="358"/>
      <c r="G79" s="358"/>
      <c r="H79" s="358"/>
      <c r="L79" s="40"/>
    </row>
    <row r="80" spans="2:12" s="1" customFormat="1" ht="6.95" customHeight="1">
      <c r="B80" s="40"/>
      <c r="L80" s="40"/>
    </row>
    <row r="81" spans="2:65" s="1" customFormat="1" ht="18" customHeight="1">
      <c r="B81" s="40"/>
      <c r="C81" s="62" t="s">
        <v>23</v>
      </c>
      <c r="F81" s="155" t="str">
        <f>F12</f>
        <v>Voršilská 144/1</v>
      </c>
      <c r="I81" s="156" t="s">
        <v>25</v>
      </c>
      <c r="J81" s="66" t="str">
        <f>IF(J12="","",J12)</f>
        <v>16.6.2017</v>
      </c>
      <c r="L81" s="40"/>
    </row>
    <row r="82" spans="2:65" s="1" customFormat="1" ht="6.95" customHeight="1">
      <c r="B82" s="40"/>
      <c r="L82" s="40"/>
    </row>
    <row r="83" spans="2:65" s="1" customFormat="1">
      <c r="B83" s="40"/>
      <c r="C83" s="62" t="s">
        <v>27</v>
      </c>
      <c r="F83" s="155" t="str">
        <f>E15</f>
        <v xml:space="preserve"> </v>
      </c>
      <c r="I83" s="156" t="s">
        <v>33</v>
      </c>
      <c r="J83" s="155" t="str">
        <f>E21</f>
        <v>Atelier M s.r.o., Čs. armády 370/9, Praha 6</v>
      </c>
      <c r="L83" s="40"/>
    </row>
    <row r="84" spans="2:65" s="1" customFormat="1" ht="14.45" customHeight="1">
      <c r="B84" s="40"/>
      <c r="C84" s="62" t="s">
        <v>31</v>
      </c>
      <c r="F84" s="155" t="str">
        <f>IF(E18="","",E18)</f>
        <v/>
      </c>
      <c r="L84" s="40"/>
    </row>
    <row r="85" spans="2:65" s="1" customFormat="1" ht="10.35" customHeight="1">
      <c r="B85" s="40"/>
      <c r="L85" s="40"/>
    </row>
    <row r="86" spans="2:65" s="10" customFormat="1" ht="29.25" customHeight="1">
      <c r="B86" s="157"/>
      <c r="C86" s="158" t="s">
        <v>230</v>
      </c>
      <c r="D86" s="159" t="s">
        <v>58</v>
      </c>
      <c r="E86" s="159" t="s">
        <v>54</v>
      </c>
      <c r="F86" s="159" t="s">
        <v>231</v>
      </c>
      <c r="G86" s="159" t="s">
        <v>232</v>
      </c>
      <c r="H86" s="159" t="s">
        <v>233</v>
      </c>
      <c r="I86" s="160" t="s">
        <v>234</v>
      </c>
      <c r="J86" s="159" t="s">
        <v>219</v>
      </c>
      <c r="K86" s="161" t="s">
        <v>235</v>
      </c>
      <c r="L86" s="157"/>
      <c r="M86" s="72" t="s">
        <v>236</v>
      </c>
      <c r="N86" s="73" t="s">
        <v>43</v>
      </c>
      <c r="O86" s="73" t="s">
        <v>237</v>
      </c>
      <c r="P86" s="73" t="s">
        <v>238</v>
      </c>
      <c r="Q86" s="73" t="s">
        <v>239</v>
      </c>
      <c r="R86" s="73" t="s">
        <v>240</v>
      </c>
      <c r="S86" s="73" t="s">
        <v>241</v>
      </c>
      <c r="T86" s="74" t="s">
        <v>242</v>
      </c>
    </row>
    <row r="87" spans="2:65" s="1" customFormat="1" ht="29.25" customHeight="1">
      <c r="B87" s="40"/>
      <c r="C87" s="76" t="s">
        <v>220</v>
      </c>
      <c r="J87" s="162">
        <f>BK87</f>
        <v>0</v>
      </c>
      <c r="L87" s="40"/>
      <c r="M87" s="75"/>
      <c r="N87" s="67"/>
      <c r="O87" s="67"/>
      <c r="P87" s="163">
        <f>P88+P128</f>
        <v>0</v>
      </c>
      <c r="Q87" s="67"/>
      <c r="R87" s="163">
        <f>R88+R128</f>
        <v>0</v>
      </c>
      <c r="S87" s="67"/>
      <c r="T87" s="164">
        <f>T88+T128</f>
        <v>0</v>
      </c>
      <c r="AT87" s="23" t="s">
        <v>72</v>
      </c>
      <c r="AU87" s="23" t="s">
        <v>221</v>
      </c>
      <c r="BK87" s="165">
        <f>BK88+BK128</f>
        <v>0</v>
      </c>
    </row>
    <row r="88" spans="2:65" s="11" customFormat="1" ht="37.35" customHeight="1">
      <c r="B88" s="166"/>
      <c r="D88" s="167" t="s">
        <v>72</v>
      </c>
      <c r="E88" s="168" t="s">
        <v>354</v>
      </c>
      <c r="F88" s="168" t="s">
        <v>355</v>
      </c>
      <c r="I88" s="169"/>
      <c r="J88" s="170">
        <f>BK88</f>
        <v>0</v>
      </c>
      <c r="L88" s="166"/>
      <c r="M88" s="171"/>
      <c r="N88" s="172"/>
      <c r="O88" s="172"/>
      <c r="P88" s="173">
        <f>P89+P94+P97+P102+P117+P121</f>
        <v>0</v>
      </c>
      <c r="Q88" s="172"/>
      <c r="R88" s="173">
        <f>R89+R94+R97+R102+R117+R121</f>
        <v>0</v>
      </c>
      <c r="S88" s="172"/>
      <c r="T88" s="174">
        <f>T89+T94+T97+T102+T117+T121</f>
        <v>0</v>
      </c>
      <c r="AR88" s="167" t="s">
        <v>80</v>
      </c>
      <c r="AT88" s="175" t="s">
        <v>72</v>
      </c>
      <c r="AU88" s="175" t="s">
        <v>73</v>
      </c>
      <c r="AY88" s="167" t="s">
        <v>246</v>
      </c>
      <c r="BK88" s="176">
        <f>BK89+BK94+BK97+BK102+BK117+BK121</f>
        <v>0</v>
      </c>
    </row>
    <row r="89" spans="2:65" s="11" customFormat="1" ht="19.899999999999999" customHeight="1">
      <c r="B89" s="166"/>
      <c r="D89" s="177" t="s">
        <v>72</v>
      </c>
      <c r="E89" s="178" t="s">
        <v>260</v>
      </c>
      <c r="F89" s="178" t="s">
        <v>405</v>
      </c>
      <c r="I89" s="169"/>
      <c r="J89" s="179">
        <f>BK89</f>
        <v>0</v>
      </c>
      <c r="L89" s="166"/>
      <c r="M89" s="171"/>
      <c r="N89" s="172"/>
      <c r="O89" s="172"/>
      <c r="P89" s="173">
        <f>SUM(P90:P93)</f>
        <v>0</v>
      </c>
      <c r="Q89" s="172"/>
      <c r="R89" s="173">
        <f>SUM(R90:R93)</f>
        <v>0</v>
      </c>
      <c r="S89" s="172"/>
      <c r="T89" s="174">
        <f>SUM(T90:T93)</f>
        <v>0</v>
      </c>
      <c r="AR89" s="167" t="s">
        <v>80</v>
      </c>
      <c r="AT89" s="175" t="s">
        <v>72</v>
      </c>
      <c r="AU89" s="175" t="s">
        <v>80</v>
      </c>
      <c r="AY89" s="167" t="s">
        <v>246</v>
      </c>
      <c r="BK89" s="176">
        <f>SUM(BK90:BK93)</f>
        <v>0</v>
      </c>
    </row>
    <row r="90" spans="2:65" s="1" customFormat="1" ht="44.25" customHeight="1">
      <c r="B90" s="180"/>
      <c r="C90" s="181" t="s">
        <v>80</v>
      </c>
      <c r="D90" s="181" t="s">
        <v>249</v>
      </c>
      <c r="E90" s="182" t="s">
        <v>1852</v>
      </c>
      <c r="F90" s="183" t="s">
        <v>1853</v>
      </c>
      <c r="G90" s="184" t="s">
        <v>376</v>
      </c>
      <c r="H90" s="185">
        <v>54.5</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82</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82</v>
      </c>
    </row>
    <row r="91" spans="2:65" s="1" customFormat="1" ht="31.5" customHeight="1">
      <c r="B91" s="180"/>
      <c r="C91" s="181" t="s">
        <v>82</v>
      </c>
      <c r="D91" s="181" t="s">
        <v>249</v>
      </c>
      <c r="E91" s="182" t="s">
        <v>1854</v>
      </c>
      <c r="F91" s="183" t="s">
        <v>1855</v>
      </c>
      <c r="G91" s="184" t="s">
        <v>376</v>
      </c>
      <c r="H91" s="185">
        <v>33</v>
      </c>
      <c r="I91" s="186"/>
      <c r="J91" s="187">
        <f>ROUND(I91*H91,2)</f>
        <v>0</v>
      </c>
      <c r="K91" s="183" t="s">
        <v>5</v>
      </c>
      <c r="L91" s="40"/>
      <c r="M91" s="188" t="s">
        <v>5</v>
      </c>
      <c r="N91" s="189" t="s">
        <v>44</v>
      </c>
      <c r="O91" s="41"/>
      <c r="P91" s="190">
        <f>O91*H91</f>
        <v>0</v>
      </c>
      <c r="Q91" s="190">
        <v>0</v>
      </c>
      <c r="R91" s="190">
        <f>Q91*H91</f>
        <v>0</v>
      </c>
      <c r="S91" s="190">
        <v>0</v>
      </c>
      <c r="T91" s="191">
        <f>S91*H91</f>
        <v>0</v>
      </c>
      <c r="AR91" s="23" t="s">
        <v>254</v>
      </c>
      <c r="AT91" s="23" t="s">
        <v>249</v>
      </c>
      <c r="AU91" s="23" t="s">
        <v>82</v>
      </c>
      <c r="AY91" s="23" t="s">
        <v>246</v>
      </c>
      <c r="BE91" s="192">
        <f>IF(N91="základní",J91,0)</f>
        <v>0</v>
      </c>
      <c r="BF91" s="192">
        <f>IF(N91="snížená",J91,0)</f>
        <v>0</v>
      </c>
      <c r="BG91" s="192">
        <f>IF(N91="zákl. přenesená",J91,0)</f>
        <v>0</v>
      </c>
      <c r="BH91" s="192">
        <f>IF(N91="sníž. přenesená",J91,0)</f>
        <v>0</v>
      </c>
      <c r="BI91" s="192">
        <f>IF(N91="nulová",J91,0)</f>
        <v>0</v>
      </c>
      <c r="BJ91" s="23" t="s">
        <v>80</v>
      </c>
      <c r="BK91" s="192">
        <f>ROUND(I91*H91,2)</f>
        <v>0</v>
      </c>
      <c r="BL91" s="23" t="s">
        <v>254</v>
      </c>
      <c r="BM91" s="23" t="s">
        <v>254</v>
      </c>
    </row>
    <row r="92" spans="2:65" s="1" customFormat="1" ht="31.5" customHeight="1">
      <c r="B92" s="180"/>
      <c r="C92" s="181" t="s">
        <v>257</v>
      </c>
      <c r="D92" s="181" t="s">
        <v>249</v>
      </c>
      <c r="E92" s="182" t="s">
        <v>1856</v>
      </c>
      <c r="F92" s="183" t="s">
        <v>1857</v>
      </c>
      <c r="G92" s="184" t="s">
        <v>404</v>
      </c>
      <c r="H92" s="185">
        <v>1</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82</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260</v>
      </c>
    </row>
    <row r="93" spans="2:65" s="1" customFormat="1" ht="22.5" customHeight="1">
      <c r="B93" s="180"/>
      <c r="C93" s="181" t="s">
        <v>254</v>
      </c>
      <c r="D93" s="181" t="s">
        <v>249</v>
      </c>
      <c r="E93" s="182" t="s">
        <v>1858</v>
      </c>
      <c r="F93" s="183" t="s">
        <v>1859</v>
      </c>
      <c r="G93" s="184" t="s">
        <v>393</v>
      </c>
      <c r="H93" s="185">
        <v>4</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82</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265</v>
      </c>
    </row>
    <row r="94" spans="2:65" s="11" customFormat="1" ht="29.85" customHeight="1">
      <c r="B94" s="166"/>
      <c r="D94" s="177" t="s">
        <v>72</v>
      </c>
      <c r="E94" s="178" t="s">
        <v>454</v>
      </c>
      <c r="F94" s="178" t="s">
        <v>1860</v>
      </c>
      <c r="I94" s="169"/>
      <c r="J94" s="179">
        <f>BK94</f>
        <v>0</v>
      </c>
      <c r="L94" s="166"/>
      <c r="M94" s="171"/>
      <c r="N94" s="172"/>
      <c r="O94" s="172"/>
      <c r="P94" s="173">
        <f>SUM(P95:P96)</f>
        <v>0</v>
      </c>
      <c r="Q94" s="172"/>
      <c r="R94" s="173">
        <f>SUM(R95:R96)</f>
        <v>0</v>
      </c>
      <c r="S94" s="172"/>
      <c r="T94" s="174">
        <f>SUM(T95:T96)</f>
        <v>0</v>
      </c>
      <c r="AR94" s="167" t="s">
        <v>80</v>
      </c>
      <c r="AT94" s="175" t="s">
        <v>72</v>
      </c>
      <c r="AU94" s="175" t="s">
        <v>80</v>
      </c>
      <c r="AY94" s="167" t="s">
        <v>246</v>
      </c>
      <c r="BK94" s="176">
        <f>SUM(BK95:BK96)</f>
        <v>0</v>
      </c>
    </row>
    <row r="95" spans="2:65" s="1" customFormat="1" ht="22.5" customHeight="1">
      <c r="B95" s="180"/>
      <c r="C95" s="181" t="s">
        <v>245</v>
      </c>
      <c r="D95" s="181" t="s">
        <v>249</v>
      </c>
      <c r="E95" s="182" t="s">
        <v>1861</v>
      </c>
      <c r="F95" s="183" t="s">
        <v>1862</v>
      </c>
      <c r="G95" s="184" t="s">
        <v>393</v>
      </c>
      <c r="H95" s="185">
        <v>20</v>
      </c>
      <c r="I95" s="186"/>
      <c r="J95" s="187">
        <f>ROUND(I95*H95,2)</f>
        <v>0</v>
      </c>
      <c r="K95" s="183" t="s">
        <v>253</v>
      </c>
      <c r="L95" s="40"/>
      <c r="M95" s="188" t="s">
        <v>5</v>
      </c>
      <c r="N95" s="189" t="s">
        <v>44</v>
      </c>
      <c r="O95" s="41"/>
      <c r="P95" s="190">
        <f>O95*H95</f>
        <v>0</v>
      </c>
      <c r="Q95" s="190">
        <v>0</v>
      </c>
      <c r="R95" s="190">
        <f>Q95*H95</f>
        <v>0</v>
      </c>
      <c r="S95" s="190">
        <v>0</v>
      </c>
      <c r="T95" s="191">
        <f>S95*H95</f>
        <v>0</v>
      </c>
      <c r="AR95" s="23" t="s">
        <v>254</v>
      </c>
      <c r="AT95" s="23" t="s">
        <v>249</v>
      </c>
      <c r="AU95" s="23" t="s">
        <v>82</v>
      </c>
      <c r="AY95" s="23" t="s">
        <v>246</v>
      </c>
      <c r="BE95" s="192">
        <f>IF(N95="základní",J95,0)</f>
        <v>0</v>
      </c>
      <c r="BF95" s="192">
        <f>IF(N95="snížená",J95,0)</f>
        <v>0</v>
      </c>
      <c r="BG95" s="192">
        <f>IF(N95="zákl. přenesená",J95,0)</f>
        <v>0</v>
      </c>
      <c r="BH95" s="192">
        <f>IF(N95="sníž. přenesená",J95,0)</f>
        <v>0</v>
      </c>
      <c r="BI95" s="192">
        <f>IF(N95="nulová",J95,0)</f>
        <v>0</v>
      </c>
      <c r="BJ95" s="23" t="s">
        <v>80</v>
      </c>
      <c r="BK95" s="192">
        <f>ROUND(I95*H95,2)</f>
        <v>0</v>
      </c>
      <c r="BL95" s="23" t="s">
        <v>254</v>
      </c>
      <c r="BM95" s="23" t="s">
        <v>268</v>
      </c>
    </row>
    <row r="96" spans="2:65" s="1" customFormat="1" ht="22.5" customHeight="1">
      <c r="B96" s="180"/>
      <c r="C96" s="216" t="s">
        <v>260</v>
      </c>
      <c r="D96" s="216" t="s">
        <v>549</v>
      </c>
      <c r="E96" s="217" t="s">
        <v>1863</v>
      </c>
      <c r="F96" s="218" t="s">
        <v>1864</v>
      </c>
      <c r="G96" s="219" t="s">
        <v>393</v>
      </c>
      <c r="H96" s="220">
        <v>20</v>
      </c>
      <c r="I96" s="221"/>
      <c r="J96" s="222">
        <f>ROUND(I96*H96,2)</f>
        <v>0</v>
      </c>
      <c r="K96" s="218" t="s">
        <v>5</v>
      </c>
      <c r="L96" s="223"/>
      <c r="M96" s="224" t="s">
        <v>5</v>
      </c>
      <c r="N96" s="225" t="s">
        <v>44</v>
      </c>
      <c r="O96" s="41"/>
      <c r="P96" s="190">
        <f>O96*H96</f>
        <v>0</v>
      </c>
      <c r="Q96" s="190">
        <v>0</v>
      </c>
      <c r="R96" s="190">
        <f>Q96*H96</f>
        <v>0</v>
      </c>
      <c r="S96" s="190">
        <v>0</v>
      </c>
      <c r="T96" s="191">
        <f>S96*H96</f>
        <v>0</v>
      </c>
      <c r="AR96" s="23" t="s">
        <v>265</v>
      </c>
      <c r="AT96" s="23" t="s">
        <v>549</v>
      </c>
      <c r="AU96" s="23" t="s">
        <v>82</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271</v>
      </c>
    </row>
    <row r="97" spans="2:65" s="11" customFormat="1" ht="29.85" customHeight="1">
      <c r="B97" s="166"/>
      <c r="D97" s="177" t="s">
        <v>72</v>
      </c>
      <c r="E97" s="178" t="s">
        <v>451</v>
      </c>
      <c r="F97" s="178" t="s">
        <v>1748</v>
      </c>
      <c r="I97" s="169"/>
      <c r="J97" s="179">
        <f>BK97</f>
        <v>0</v>
      </c>
      <c r="L97" s="166"/>
      <c r="M97" s="171"/>
      <c r="N97" s="172"/>
      <c r="O97" s="172"/>
      <c r="P97" s="173">
        <f>SUM(P98:P101)</f>
        <v>0</v>
      </c>
      <c r="Q97" s="172"/>
      <c r="R97" s="173">
        <f>SUM(R98:R101)</f>
        <v>0</v>
      </c>
      <c r="S97" s="172"/>
      <c r="T97" s="174">
        <f>SUM(T98:T101)</f>
        <v>0</v>
      </c>
      <c r="AR97" s="167" t="s">
        <v>80</v>
      </c>
      <c r="AT97" s="175" t="s">
        <v>72</v>
      </c>
      <c r="AU97" s="175" t="s">
        <v>80</v>
      </c>
      <c r="AY97" s="167" t="s">
        <v>246</v>
      </c>
      <c r="BK97" s="176">
        <f>SUM(BK98:BK101)</f>
        <v>0</v>
      </c>
    </row>
    <row r="98" spans="2:65" s="1" customFormat="1" ht="22.5" customHeight="1">
      <c r="B98" s="180"/>
      <c r="C98" s="181" t="s">
        <v>272</v>
      </c>
      <c r="D98" s="181" t="s">
        <v>249</v>
      </c>
      <c r="E98" s="182" t="s">
        <v>1865</v>
      </c>
      <c r="F98" s="183" t="s">
        <v>1866</v>
      </c>
      <c r="G98" s="184" t="s">
        <v>376</v>
      </c>
      <c r="H98" s="185">
        <v>700</v>
      </c>
      <c r="I98" s="186"/>
      <c r="J98" s="187">
        <f>ROUND(I98*H98,2)</f>
        <v>0</v>
      </c>
      <c r="K98" s="183" t="s">
        <v>253</v>
      </c>
      <c r="L98" s="40"/>
      <c r="M98" s="188" t="s">
        <v>5</v>
      </c>
      <c r="N98" s="189" t="s">
        <v>44</v>
      </c>
      <c r="O98" s="41"/>
      <c r="P98" s="190">
        <f>O98*H98</f>
        <v>0</v>
      </c>
      <c r="Q98" s="190">
        <v>0</v>
      </c>
      <c r="R98" s="190">
        <f>Q98*H98</f>
        <v>0</v>
      </c>
      <c r="S98" s="190">
        <v>0</v>
      </c>
      <c r="T98" s="191">
        <f>S98*H98</f>
        <v>0</v>
      </c>
      <c r="AR98" s="23" t="s">
        <v>254</v>
      </c>
      <c r="AT98" s="23" t="s">
        <v>249</v>
      </c>
      <c r="AU98" s="23" t="s">
        <v>82</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275</v>
      </c>
    </row>
    <row r="99" spans="2:65" s="1" customFormat="1" ht="22.5" customHeight="1">
      <c r="B99" s="180"/>
      <c r="C99" s="181" t="s">
        <v>265</v>
      </c>
      <c r="D99" s="181" t="s">
        <v>249</v>
      </c>
      <c r="E99" s="182" t="s">
        <v>1867</v>
      </c>
      <c r="F99" s="183" t="s">
        <v>1868</v>
      </c>
      <c r="G99" s="184" t="s">
        <v>376</v>
      </c>
      <c r="H99" s="185">
        <v>3432.8</v>
      </c>
      <c r="I99" s="186"/>
      <c r="J99" s="187">
        <f>ROUND(I99*H99,2)</f>
        <v>0</v>
      </c>
      <c r="K99" s="183" t="s">
        <v>253</v>
      </c>
      <c r="L99" s="40"/>
      <c r="M99" s="188" t="s">
        <v>5</v>
      </c>
      <c r="N99" s="189" t="s">
        <v>44</v>
      </c>
      <c r="O99" s="41"/>
      <c r="P99" s="190">
        <f>O99*H99</f>
        <v>0</v>
      </c>
      <c r="Q99" s="190">
        <v>0</v>
      </c>
      <c r="R99" s="190">
        <f>Q99*H99</f>
        <v>0</v>
      </c>
      <c r="S99" s="190">
        <v>0</v>
      </c>
      <c r="T99" s="191">
        <f>S99*H99</f>
        <v>0</v>
      </c>
      <c r="AR99" s="23" t="s">
        <v>254</v>
      </c>
      <c r="AT99" s="23" t="s">
        <v>249</v>
      </c>
      <c r="AU99" s="23" t="s">
        <v>82</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278</v>
      </c>
    </row>
    <row r="100" spans="2:65" s="1" customFormat="1" ht="31.5" customHeight="1">
      <c r="B100" s="180"/>
      <c r="C100" s="181" t="s">
        <v>279</v>
      </c>
      <c r="D100" s="181" t="s">
        <v>249</v>
      </c>
      <c r="E100" s="182" t="s">
        <v>1869</v>
      </c>
      <c r="F100" s="183" t="s">
        <v>1870</v>
      </c>
      <c r="G100" s="184" t="s">
        <v>376</v>
      </c>
      <c r="H100" s="185">
        <v>1055.2</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82</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282</v>
      </c>
    </row>
    <row r="101" spans="2:65" s="1" customFormat="1" ht="31.5" customHeight="1">
      <c r="B101" s="180"/>
      <c r="C101" s="181" t="s">
        <v>268</v>
      </c>
      <c r="D101" s="181" t="s">
        <v>249</v>
      </c>
      <c r="E101" s="182" t="s">
        <v>1871</v>
      </c>
      <c r="F101" s="183" t="s">
        <v>1872</v>
      </c>
      <c r="G101" s="184" t="s">
        <v>376</v>
      </c>
      <c r="H101" s="185">
        <v>2323.1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82</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285</v>
      </c>
    </row>
    <row r="102" spans="2:65" s="11" customFormat="1" ht="29.85" customHeight="1">
      <c r="B102" s="166"/>
      <c r="D102" s="177" t="s">
        <v>72</v>
      </c>
      <c r="E102" s="178" t="s">
        <v>463</v>
      </c>
      <c r="F102" s="178" t="s">
        <v>464</v>
      </c>
      <c r="I102" s="169"/>
      <c r="J102" s="179">
        <f>BK102</f>
        <v>0</v>
      </c>
      <c r="L102" s="166"/>
      <c r="M102" s="171"/>
      <c r="N102" s="172"/>
      <c r="O102" s="172"/>
      <c r="P102" s="173">
        <f>SUM(P103:P116)</f>
        <v>0</v>
      </c>
      <c r="Q102" s="172"/>
      <c r="R102" s="173">
        <f>SUM(R103:R116)</f>
        <v>0</v>
      </c>
      <c r="S102" s="172"/>
      <c r="T102" s="174">
        <f>SUM(T103:T116)</f>
        <v>0</v>
      </c>
      <c r="AR102" s="167" t="s">
        <v>80</v>
      </c>
      <c r="AT102" s="175" t="s">
        <v>72</v>
      </c>
      <c r="AU102" s="175" t="s">
        <v>80</v>
      </c>
      <c r="AY102" s="167" t="s">
        <v>246</v>
      </c>
      <c r="BK102" s="176">
        <f>SUM(BK103:BK116)</f>
        <v>0</v>
      </c>
    </row>
    <row r="103" spans="2:65" s="1" customFormat="1" ht="22.5" customHeight="1">
      <c r="B103" s="180"/>
      <c r="C103" s="181" t="s">
        <v>288</v>
      </c>
      <c r="D103" s="181" t="s">
        <v>249</v>
      </c>
      <c r="E103" s="182" t="s">
        <v>1873</v>
      </c>
      <c r="F103" s="183" t="s">
        <v>1874</v>
      </c>
      <c r="G103" s="184" t="s">
        <v>376</v>
      </c>
      <c r="H103" s="185">
        <v>3510.2</v>
      </c>
      <c r="I103" s="186"/>
      <c r="J103" s="187">
        <f t="shared" ref="J103:J111" si="0">ROUND(I103*H103,2)</f>
        <v>0</v>
      </c>
      <c r="K103" s="183" t="s">
        <v>253</v>
      </c>
      <c r="L103" s="40"/>
      <c r="M103" s="188" t="s">
        <v>5</v>
      </c>
      <c r="N103" s="189" t="s">
        <v>44</v>
      </c>
      <c r="O103" s="41"/>
      <c r="P103" s="190">
        <f t="shared" ref="P103:P111" si="1">O103*H103</f>
        <v>0</v>
      </c>
      <c r="Q103" s="190">
        <v>0</v>
      </c>
      <c r="R103" s="190">
        <f t="shared" ref="R103:R111" si="2">Q103*H103</f>
        <v>0</v>
      </c>
      <c r="S103" s="190">
        <v>0</v>
      </c>
      <c r="T103" s="191">
        <f t="shared" ref="T103:T111" si="3">S103*H103</f>
        <v>0</v>
      </c>
      <c r="AR103" s="23" t="s">
        <v>254</v>
      </c>
      <c r="AT103" s="23" t="s">
        <v>249</v>
      </c>
      <c r="AU103" s="23" t="s">
        <v>82</v>
      </c>
      <c r="AY103" s="23" t="s">
        <v>246</v>
      </c>
      <c r="BE103" s="192">
        <f t="shared" ref="BE103:BE111" si="4">IF(N103="základní",J103,0)</f>
        <v>0</v>
      </c>
      <c r="BF103" s="192">
        <f t="shared" ref="BF103:BF111" si="5">IF(N103="snížená",J103,0)</f>
        <v>0</v>
      </c>
      <c r="BG103" s="192">
        <f t="shared" ref="BG103:BG111" si="6">IF(N103="zákl. přenesená",J103,0)</f>
        <v>0</v>
      </c>
      <c r="BH103" s="192">
        <f t="shared" ref="BH103:BH111" si="7">IF(N103="sníž. přenesená",J103,0)</f>
        <v>0</v>
      </c>
      <c r="BI103" s="192">
        <f t="shared" ref="BI103:BI111" si="8">IF(N103="nulová",J103,0)</f>
        <v>0</v>
      </c>
      <c r="BJ103" s="23" t="s">
        <v>80</v>
      </c>
      <c r="BK103" s="192">
        <f t="shared" ref="BK103:BK111" si="9">ROUND(I103*H103,2)</f>
        <v>0</v>
      </c>
      <c r="BL103" s="23" t="s">
        <v>254</v>
      </c>
      <c r="BM103" s="23" t="s">
        <v>291</v>
      </c>
    </row>
    <row r="104" spans="2:65" s="1" customFormat="1" ht="31.5" customHeight="1">
      <c r="B104" s="180"/>
      <c r="C104" s="181" t="s">
        <v>271</v>
      </c>
      <c r="D104" s="181" t="s">
        <v>249</v>
      </c>
      <c r="E104" s="182" t="s">
        <v>1875</v>
      </c>
      <c r="F104" s="183" t="s">
        <v>1876</v>
      </c>
      <c r="G104" s="184" t="s">
        <v>376</v>
      </c>
      <c r="H104" s="185">
        <v>153621.79999999999</v>
      </c>
      <c r="I104" s="186"/>
      <c r="J104" s="187">
        <f t="shared" si="0"/>
        <v>0</v>
      </c>
      <c r="K104" s="183" t="s">
        <v>253</v>
      </c>
      <c r="L104" s="40"/>
      <c r="M104" s="188" t="s">
        <v>5</v>
      </c>
      <c r="N104" s="189" t="s">
        <v>44</v>
      </c>
      <c r="O104" s="41"/>
      <c r="P104" s="190">
        <f t="shared" si="1"/>
        <v>0</v>
      </c>
      <c r="Q104" s="190">
        <v>0</v>
      </c>
      <c r="R104" s="190">
        <f t="shared" si="2"/>
        <v>0</v>
      </c>
      <c r="S104" s="190">
        <v>0</v>
      </c>
      <c r="T104" s="191">
        <f t="shared" si="3"/>
        <v>0</v>
      </c>
      <c r="AR104" s="23" t="s">
        <v>254</v>
      </c>
      <c r="AT104" s="23" t="s">
        <v>249</v>
      </c>
      <c r="AU104" s="23" t="s">
        <v>82</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294</v>
      </c>
    </row>
    <row r="105" spans="2:65" s="1" customFormat="1" ht="31.5" customHeight="1">
      <c r="B105" s="180"/>
      <c r="C105" s="181" t="s">
        <v>295</v>
      </c>
      <c r="D105" s="181" t="s">
        <v>249</v>
      </c>
      <c r="E105" s="182" t="s">
        <v>1877</v>
      </c>
      <c r="F105" s="183" t="s">
        <v>1878</v>
      </c>
      <c r="G105" s="184" t="s">
        <v>376</v>
      </c>
      <c r="H105" s="185">
        <v>3510.2</v>
      </c>
      <c r="I105" s="186"/>
      <c r="J105" s="187">
        <f t="shared" si="0"/>
        <v>0</v>
      </c>
      <c r="K105" s="183" t="s">
        <v>253</v>
      </c>
      <c r="L105" s="40"/>
      <c r="M105" s="188" t="s">
        <v>5</v>
      </c>
      <c r="N105" s="189" t="s">
        <v>44</v>
      </c>
      <c r="O105" s="41"/>
      <c r="P105" s="190">
        <f t="shared" si="1"/>
        <v>0</v>
      </c>
      <c r="Q105" s="190">
        <v>0</v>
      </c>
      <c r="R105" s="190">
        <f t="shared" si="2"/>
        <v>0</v>
      </c>
      <c r="S105" s="190">
        <v>0</v>
      </c>
      <c r="T105" s="191">
        <f t="shared" si="3"/>
        <v>0</v>
      </c>
      <c r="AR105" s="23" t="s">
        <v>254</v>
      </c>
      <c r="AT105" s="23" t="s">
        <v>249</v>
      </c>
      <c r="AU105" s="23" t="s">
        <v>82</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298</v>
      </c>
    </row>
    <row r="106" spans="2:65" s="1" customFormat="1" ht="22.5" customHeight="1">
      <c r="B106" s="180"/>
      <c r="C106" s="181" t="s">
        <v>275</v>
      </c>
      <c r="D106" s="181" t="s">
        <v>249</v>
      </c>
      <c r="E106" s="182" t="s">
        <v>1879</v>
      </c>
      <c r="F106" s="183" t="s">
        <v>1880</v>
      </c>
      <c r="G106" s="184" t="s">
        <v>376</v>
      </c>
      <c r="H106" s="185">
        <v>3510.2</v>
      </c>
      <c r="I106" s="186"/>
      <c r="J106" s="187">
        <f t="shared" si="0"/>
        <v>0</v>
      </c>
      <c r="K106" s="183" t="s">
        <v>253</v>
      </c>
      <c r="L106" s="40"/>
      <c r="M106" s="188" t="s">
        <v>5</v>
      </c>
      <c r="N106" s="189" t="s">
        <v>44</v>
      </c>
      <c r="O106" s="41"/>
      <c r="P106" s="190">
        <f t="shared" si="1"/>
        <v>0</v>
      </c>
      <c r="Q106" s="190">
        <v>0</v>
      </c>
      <c r="R106" s="190">
        <f t="shared" si="2"/>
        <v>0</v>
      </c>
      <c r="S106" s="190">
        <v>0</v>
      </c>
      <c r="T106" s="191">
        <f t="shared" si="3"/>
        <v>0</v>
      </c>
      <c r="AR106" s="23" t="s">
        <v>254</v>
      </c>
      <c r="AT106" s="23" t="s">
        <v>249</v>
      </c>
      <c r="AU106" s="23" t="s">
        <v>82</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301</v>
      </c>
    </row>
    <row r="107" spans="2:65" s="1" customFormat="1" ht="22.5" customHeight="1">
      <c r="B107" s="180"/>
      <c r="C107" s="181" t="s">
        <v>11</v>
      </c>
      <c r="D107" s="181" t="s">
        <v>249</v>
      </c>
      <c r="E107" s="182" t="s">
        <v>1881</v>
      </c>
      <c r="F107" s="183" t="s">
        <v>1882</v>
      </c>
      <c r="G107" s="184" t="s">
        <v>376</v>
      </c>
      <c r="H107" s="185">
        <v>153621.79999999999</v>
      </c>
      <c r="I107" s="186"/>
      <c r="J107" s="187">
        <f t="shared" si="0"/>
        <v>0</v>
      </c>
      <c r="K107" s="183" t="s">
        <v>253</v>
      </c>
      <c r="L107" s="40"/>
      <c r="M107" s="188" t="s">
        <v>5</v>
      </c>
      <c r="N107" s="189" t="s">
        <v>44</v>
      </c>
      <c r="O107" s="41"/>
      <c r="P107" s="190">
        <f t="shared" si="1"/>
        <v>0</v>
      </c>
      <c r="Q107" s="190">
        <v>0</v>
      </c>
      <c r="R107" s="190">
        <f t="shared" si="2"/>
        <v>0</v>
      </c>
      <c r="S107" s="190">
        <v>0</v>
      </c>
      <c r="T107" s="191">
        <f t="shared" si="3"/>
        <v>0</v>
      </c>
      <c r="AR107" s="23" t="s">
        <v>254</v>
      </c>
      <c r="AT107" s="23" t="s">
        <v>249</v>
      </c>
      <c r="AU107" s="23" t="s">
        <v>82</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304</v>
      </c>
    </row>
    <row r="108" spans="2:65" s="1" customFormat="1" ht="22.5" customHeight="1">
      <c r="B108" s="180"/>
      <c r="C108" s="181" t="s">
        <v>278</v>
      </c>
      <c r="D108" s="181" t="s">
        <v>249</v>
      </c>
      <c r="E108" s="182" t="s">
        <v>1883</v>
      </c>
      <c r="F108" s="183" t="s">
        <v>1884</v>
      </c>
      <c r="G108" s="184" t="s">
        <v>376</v>
      </c>
      <c r="H108" s="185">
        <v>3510.2</v>
      </c>
      <c r="I108" s="186"/>
      <c r="J108" s="187">
        <f t="shared" si="0"/>
        <v>0</v>
      </c>
      <c r="K108" s="183" t="s">
        <v>253</v>
      </c>
      <c r="L108" s="40"/>
      <c r="M108" s="188" t="s">
        <v>5</v>
      </c>
      <c r="N108" s="189" t="s">
        <v>44</v>
      </c>
      <c r="O108" s="41"/>
      <c r="P108" s="190">
        <f t="shared" si="1"/>
        <v>0</v>
      </c>
      <c r="Q108" s="190">
        <v>0</v>
      </c>
      <c r="R108" s="190">
        <f t="shared" si="2"/>
        <v>0</v>
      </c>
      <c r="S108" s="190">
        <v>0</v>
      </c>
      <c r="T108" s="191">
        <f t="shared" si="3"/>
        <v>0</v>
      </c>
      <c r="AR108" s="23" t="s">
        <v>254</v>
      </c>
      <c r="AT108" s="23" t="s">
        <v>249</v>
      </c>
      <c r="AU108" s="23" t="s">
        <v>82</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309</v>
      </c>
    </row>
    <row r="109" spans="2:65" s="1" customFormat="1" ht="22.5" customHeight="1">
      <c r="B109" s="180"/>
      <c r="C109" s="181" t="s">
        <v>398</v>
      </c>
      <c r="D109" s="181" t="s">
        <v>249</v>
      </c>
      <c r="E109" s="182" t="s">
        <v>1885</v>
      </c>
      <c r="F109" s="183" t="s">
        <v>1886</v>
      </c>
      <c r="G109" s="184" t="s">
        <v>423</v>
      </c>
      <c r="H109" s="185">
        <v>3</v>
      </c>
      <c r="I109" s="186"/>
      <c r="J109" s="187">
        <f t="shared" si="0"/>
        <v>0</v>
      </c>
      <c r="K109" s="183" t="s">
        <v>253</v>
      </c>
      <c r="L109" s="40"/>
      <c r="M109" s="188" t="s">
        <v>5</v>
      </c>
      <c r="N109" s="189" t="s">
        <v>44</v>
      </c>
      <c r="O109" s="41"/>
      <c r="P109" s="190">
        <f t="shared" si="1"/>
        <v>0</v>
      </c>
      <c r="Q109" s="190">
        <v>0</v>
      </c>
      <c r="R109" s="190">
        <f t="shared" si="2"/>
        <v>0</v>
      </c>
      <c r="S109" s="190">
        <v>0</v>
      </c>
      <c r="T109" s="191">
        <f t="shared" si="3"/>
        <v>0</v>
      </c>
      <c r="AR109" s="23" t="s">
        <v>254</v>
      </c>
      <c r="AT109" s="23" t="s">
        <v>249</v>
      </c>
      <c r="AU109" s="23" t="s">
        <v>82</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401</v>
      </c>
    </row>
    <row r="110" spans="2:65" s="1" customFormat="1" ht="22.5" customHeight="1">
      <c r="B110" s="180"/>
      <c r="C110" s="181" t="s">
        <v>282</v>
      </c>
      <c r="D110" s="181" t="s">
        <v>249</v>
      </c>
      <c r="E110" s="182" t="s">
        <v>1887</v>
      </c>
      <c r="F110" s="183" t="s">
        <v>1888</v>
      </c>
      <c r="G110" s="184" t="s">
        <v>423</v>
      </c>
      <c r="H110" s="185">
        <v>3.5</v>
      </c>
      <c r="I110" s="186"/>
      <c r="J110" s="187">
        <f t="shared" si="0"/>
        <v>0</v>
      </c>
      <c r="K110" s="183" t="s">
        <v>253</v>
      </c>
      <c r="L110" s="40"/>
      <c r="M110" s="188" t="s">
        <v>5</v>
      </c>
      <c r="N110" s="189" t="s">
        <v>44</v>
      </c>
      <c r="O110" s="41"/>
      <c r="P110" s="190">
        <f t="shared" si="1"/>
        <v>0</v>
      </c>
      <c r="Q110" s="190">
        <v>0</v>
      </c>
      <c r="R110" s="190">
        <f t="shared" si="2"/>
        <v>0</v>
      </c>
      <c r="S110" s="190">
        <v>0</v>
      </c>
      <c r="T110" s="191">
        <f t="shared" si="3"/>
        <v>0</v>
      </c>
      <c r="AR110" s="23" t="s">
        <v>254</v>
      </c>
      <c r="AT110" s="23" t="s">
        <v>249</v>
      </c>
      <c r="AU110" s="23" t="s">
        <v>82</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314</v>
      </c>
    </row>
    <row r="111" spans="2:65" s="1" customFormat="1" ht="22.5" customHeight="1">
      <c r="B111" s="180"/>
      <c r="C111" s="181" t="s">
        <v>315</v>
      </c>
      <c r="D111" s="181" t="s">
        <v>249</v>
      </c>
      <c r="E111" s="182" t="s">
        <v>1889</v>
      </c>
      <c r="F111" s="183" t="s">
        <v>1890</v>
      </c>
      <c r="G111" s="184" t="s">
        <v>423</v>
      </c>
      <c r="H111" s="185">
        <v>183</v>
      </c>
      <c r="I111" s="186"/>
      <c r="J111" s="187">
        <f t="shared" si="0"/>
        <v>0</v>
      </c>
      <c r="K111" s="183" t="s">
        <v>253</v>
      </c>
      <c r="L111" s="40"/>
      <c r="M111" s="188" t="s">
        <v>5</v>
      </c>
      <c r="N111" s="189" t="s">
        <v>44</v>
      </c>
      <c r="O111" s="41"/>
      <c r="P111" s="190">
        <f t="shared" si="1"/>
        <v>0</v>
      </c>
      <c r="Q111" s="190">
        <v>0</v>
      </c>
      <c r="R111" s="190">
        <f t="shared" si="2"/>
        <v>0</v>
      </c>
      <c r="S111" s="190">
        <v>0</v>
      </c>
      <c r="T111" s="191">
        <f t="shared" si="3"/>
        <v>0</v>
      </c>
      <c r="AR111" s="23" t="s">
        <v>254</v>
      </c>
      <c r="AT111" s="23" t="s">
        <v>249</v>
      </c>
      <c r="AU111" s="23" t="s">
        <v>82</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318</v>
      </c>
    </row>
    <row r="112" spans="2:65" s="12" customFormat="1" ht="13.5">
      <c r="B112" s="197"/>
      <c r="D112" s="198" t="s">
        <v>364</v>
      </c>
      <c r="E112" s="199" t="s">
        <v>5</v>
      </c>
      <c r="F112" s="200" t="s">
        <v>1891</v>
      </c>
      <c r="H112" s="201">
        <v>183</v>
      </c>
      <c r="I112" s="202"/>
      <c r="L112" s="197"/>
      <c r="M112" s="203"/>
      <c r="N112" s="204"/>
      <c r="O112" s="204"/>
      <c r="P112" s="204"/>
      <c r="Q112" s="204"/>
      <c r="R112" s="204"/>
      <c r="S112" s="204"/>
      <c r="T112" s="205"/>
      <c r="AT112" s="199" t="s">
        <v>364</v>
      </c>
      <c r="AU112" s="199" t="s">
        <v>82</v>
      </c>
      <c r="AV112" s="12" t="s">
        <v>82</v>
      </c>
      <c r="AW112" s="12" t="s">
        <v>36</v>
      </c>
      <c r="AX112" s="12" t="s">
        <v>73</v>
      </c>
      <c r="AY112" s="199" t="s">
        <v>246</v>
      </c>
    </row>
    <row r="113" spans="2:65" s="13" customFormat="1" ht="13.5">
      <c r="B113" s="206"/>
      <c r="D113" s="207" t="s">
        <v>364</v>
      </c>
      <c r="E113" s="208" t="s">
        <v>5</v>
      </c>
      <c r="F113" s="209" t="s">
        <v>366</v>
      </c>
      <c r="H113" s="210">
        <v>183</v>
      </c>
      <c r="I113" s="211"/>
      <c r="L113" s="206"/>
      <c r="M113" s="212"/>
      <c r="N113" s="213"/>
      <c r="O113" s="213"/>
      <c r="P113" s="213"/>
      <c r="Q113" s="213"/>
      <c r="R113" s="213"/>
      <c r="S113" s="213"/>
      <c r="T113" s="214"/>
      <c r="AT113" s="215" t="s">
        <v>364</v>
      </c>
      <c r="AU113" s="215" t="s">
        <v>82</v>
      </c>
      <c r="AV113" s="13" t="s">
        <v>254</v>
      </c>
      <c r="AW113" s="13" t="s">
        <v>36</v>
      </c>
      <c r="AX113" s="13" t="s">
        <v>80</v>
      </c>
      <c r="AY113" s="215" t="s">
        <v>246</v>
      </c>
    </row>
    <row r="114" spans="2:65" s="1" customFormat="1" ht="22.5" customHeight="1">
      <c r="B114" s="180"/>
      <c r="C114" s="181" t="s">
        <v>285</v>
      </c>
      <c r="D114" s="181" t="s">
        <v>249</v>
      </c>
      <c r="E114" s="182" t="s">
        <v>1892</v>
      </c>
      <c r="F114" s="183" t="s">
        <v>1893</v>
      </c>
      <c r="G114" s="184" t="s">
        <v>423</v>
      </c>
      <c r="H114" s="185">
        <v>322</v>
      </c>
      <c r="I114" s="186"/>
      <c r="J114" s="187">
        <f>ROUND(I114*H114,2)</f>
        <v>0</v>
      </c>
      <c r="K114" s="183" t="s">
        <v>253</v>
      </c>
      <c r="L114" s="40"/>
      <c r="M114" s="188" t="s">
        <v>5</v>
      </c>
      <c r="N114" s="189" t="s">
        <v>44</v>
      </c>
      <c r="O114" s="41"/>
      <c r="P114" s="190">
        <f>O114*H114</f>
        <v>0</v>
      </c>
      <c r="Q114" s="190">
        <v>0</v>
      </c>
      <c r="R114" s="190">
        <f>Q114*H114</f>
        <v>0</v>
      </c>
      <c r="S114" s="190">
        <v>0</v>
      </c>
      <c r="T114" s="191">
        <f>S114*H114</f>
        <v>0</v>
      </c>
      <c r="AR114" s="23" t="s">
        <v>254</v>
      </c>
      <c r="AT114" s="23" t="s">
        <v>249</v>
      </c>
      <c r="AU114" s="23" t="s">
        <v>82</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254</v>
      </c>
      <c r="BM114" s="23" t="s">
        <v>323</v>
      </c>
    </row>
    <row r="115" spans="2:65" s="1" customFormat="1" ht="22.5" customHeight="1">
      <c r="B115" s="180"/>
      <c r="C115" s="181" t="s">
        <v>10</v>
      </c>
      <c r="D115" s="181" t="s">
        <v>249</v>
      </c>
      <c r="E115" s="182" t="s">
        <v>1894</v>
      </c>
      <c r="F115" s="183" t="s">
        <v>1895</v>
      </c>
      <c r="G115" s="184" t="s">
        <v>423</v>
      </c>
      <c r="H115" s="185">
        <v>3</v>
      </c>
      <c r="I115" s="186"/>
      <c r="J115" s="187">
        <f>ROUND(I115*H115,2)</f>
        <v>0</v>
      </c>
      <c r="K115" s="183" t="s">
        <v>253</v>
      </c>
      <c r="L115" s="40"/>
      <c r="M115" s="188" t="s">
        <v>5</v>
      </c>
      <c r="N115" s="189" t="s">
        <v>44</v>
      </c>
      <c r="O115" s="41"/>
      <c r="P115" s="190">
        <f>O115*H115</f>
        <v>0</v>
      </c>
      <c r="Q115" s="190">
        <v>0</v>
      </c>
      <c r="R115" s="190">
        <f>Q115*H115</f>
        <v>0</v>
      </c>
      <c r="S115" s="190">
        <v>0</v>
      </c>
      <c r="T115" s="191">
        <f>S115*H115</f>
        <v>0</v>
      </c>
      <c r="AR115" s="23" t="s">
        <v>254</v>
      </c>
      <c r="AT115" s="23" t="s">
        <v>249</v>
      </c>
      <c r="AU115" s="23" t="s">
        <v>82</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326</v>
      </c>
    </row>
    <row r="116" spans="2:65" s="1" customFormat="1" ht="22.5" customHeight="1">
      <c r="B116" s="180"/>
      <c r="C116" s="181" t="s">
        <v>291</v>
      </c>
      <c r="D116" s="181" t="s">
        <v>249</v>
      </c>
      <c r="E116" s="182" t="s">
        <v>1896</v>
      </c>
      <c r="F116" s="183" t="s">
        <v>1897</v>
      </c>
      <c r="G116" s="184" t="s">
        <v>423</v>
      </c>
      <c r="H116" s="185">
        <v>3.5</v>
      </c>
      <c r="I116" s="186"/>
      <c r="J116" s="187">
        <f>ROUND(I116*H116,2)</f>
        <v>0</v>
      </c>
      <c r="K116" s="183" t="s">
        <v>253</v>
      </c>
      <c r="L116" s="40"/>
      <c r="M116" s="188" t="s">
        <v>5</v>
      </c>
      <c r="N116" s="189" t="s">
        <v>44</v>
      </c>
      <c r="O116" s="41"/>
      <c r="P116" s="190">
        <f>O116*H116</f>
        <v>0</v>
      </c>
      <c r="Q116" s="190">
        <v>0</v>
      </c>
      <c r="R116" s="190">
        <f>Q116*H116</f>
        <v>0</v>
      </c>
      <c r="S116" s="190">
        <v>0</v>
      </c>
      <c r="T116" s="191">
        <f>S116*H116</f>
        <v>0</v>
      </c>
      <c r="AR116" s="23" t="s">
        <v>254</v>
      </c>
      <c r="AT116" s="23" t="s">
        <v>249</v>
      </c>
      <c r="AU116" s="23" t="s">
        <v>82</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414</v>
      </c>
    </row>
    <row r="117" spans="2:65" s="11" customFormat="1" ht="29.85" customHeight="1">
      <c r="B117" s="166"/>
      <c r="D117" s="177" t="s">
        <v>72</v>
      </c>
      <c r="E117" s="178" t="s">
        <v>494</v>
      </c>
      <c r="F117" s="178" t="s">
        <v>495</v>
      </c>
      <c r="I117" s="169"/>
      <c r="J117" s="179">
        <f>BK117</f>
        <v>0</v>
      </c>
      <c r="L117" s="166"/>
      <c r="M117" s="171"/>
      <c r="N117" s="172"/>
      <c r="O117" s="172"/>
      <c r="P117" s="173">
        <f>SUM(P118:P120)</f>
        <v>0</v>
      </c>
      <c r="Q117" s="172"/>
      <c r="R117" s="173">
        <f>SUM(R118:R120)</f>
        <v>0</v>
      </c>
      <c r="S117" s="172"/>
      <c r="T117" s="174">
        <f>SUM(T118:T120)</f>
        <v>0</v>
      </c>
      <c r="AR117" s="167" t="s">
        <v>80</v>
      </c>
      <c r="AT117" s="175" t="s">
        <v>72</v>
      </c>
      <c r="AU117" s="175" t="s">
        <v>80</v>
      </c>
      <c r="AY117" s="167" t="s">
        <v>246</v>
      </c>
      <c r="BK117" s="176">
        <f>SUM(BK118:BK120)</f>
        <v>0</v>
      </c>
    </row>
    <row r="118" spans="2:65" s="1" customFormat="1" ht="31.5" customHeight="1">
      <c r="B118" s="180"/>
      <c r="C118" s="181" t="s">
        <v>415</v>
      </c>
      <c r="D118" s="181" t="s">
        <v>249</v>
      </c>
      <c r="E118" s="182" t="s">
        <v>1898</v>
      </c>
      <c r="F118" s="183" t="s">
        <v>1899</v>
      </c>
      <c r="G118" s="184" t="s">
        <v>376</v>
      </c>
      <c r="H118" s="185">
        <v>1055.2</v>
      </c>
      <c r="I118" s="186"/>
      <c r="J118" s="187">
        <f>ROUND(I118*H118,2)</f>
        <v>0</v>
      </c>
      <c r="K118" s="183" t="s">
        <v>253</v>
      </c>
      <c r="L118" s="40"/>
      <c r="M118" s="188" t="s">
        <v>5</v>
      </c>
      <c r="N118" s="189" t="s">
        <v>44</v>
      </c>
      <c r="O118" s="41"/>
      <c r="P118" s="190">
        <f>O118*H118</f>
        <v>0</v>
      </c>
      <c r="Q118" s="190">
        <v>0</v>
      </c>
      <c r="R118" s="190">
        <f>Q118*H118</f>
        <v>0</v>
      </c>
      <c r="S118" s="190">
        <v>0</v>
      </c>
      <c r="T118" s="191">
        <f>S118*H118</f>
        <v>0</v>
      </c>
      <c r="AR118" s="23" t="s">
        <v>254</v>
      </c>
      <c r="AT118" s="23" t="s">
        <v>249</v>
      </c>
      <c r="AU118" s="23" t="s">
        <v>82</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418</v>
      </c>
    </row>
    <row r="119" spans="2:65" s="1" customFormat="1" ht="31.5" customHeight="1">
      <c r="B119" s="180"/>
      <c r="C119" s="181" t="s">
        <v>294</v>
      </c>
      <c r="D119" s="181" t="s">
        <v>249</v>
      </c>
      <c r="E119" s="182" t="s">
        <v>1900</v>
      </c>
      <c r="F119" s="183" t="s">
        <v>1901</v>
      </c>
      <c r="G119" s="184" t="s">
        <v>376</v>
      </c>
      <c r="H119" s="185">
        <v>54.5</v>
      </c>
      <c r="I119" s="186"/>
      <c r="J119" s="187">
        <f>ROUND(I119*H119,2)</f>
        <v>0</v>
      </c>
      <c r="K119" s="183" t="s">
        <v>253</v>
      </c>
      <c r="L119" s="40"/>
      <c r="M119" s="188" t="s">
        <v>5</v>
      </c>
      <c r="N119" s="189" t="s">
        <v>44</v>
      </c>
      <c r="O119" s="41"/>
      <c r="P119" s="190">
        <f>O119*H119</f>
        <v>0</v>
      </c>
      <c r="Q119" s="190">
        <v>0</v>
      </c>
      <c r="R119" s="190">
        <f>Q119*H119</f>
        <v>0</v>
      </c>
      <c r="S119" s="190">
        <v>0</v>
      </c>
      <c r="T119" s="191">
        <f>S119*H119</f>
        <v>0</v>
      </c>
      <c r="AR119" s="23" t="s">
        <v>254</v>
      </c>
      <c r="AT119" s="23" t="s">
        <v>249</v>
      </c>
      <c r="AU119" s="23" t="s">
        <v>82</v>
      </c>
      <c r="AY119" s="23" t="s">
        <v>246</v>
      </c>
      <c r="BE119" s="192">
        <f>IF(N119="základní",J119,0)</f>
        <v>0</v>
      </c>
      <c r="BF119" s="192">
        <f>IF(N119="snížená",J119,0)</f>
        <v>0</v>
      </c>
      <c r="BG119" s="192">
        <f>IF(N119="zákl. přenesená",J119,0)</f>
        <v>0</v>
      </c>
      <c r="BH119" s="192">
        <f>IF(N119="sníž. přenesená",J119,0)</f>
        <v>0</v>
      </c>
      <c r="BI119" s="192">
        <f>IF(N119="nulová",J119,0)</f>
        <v>0</v>
      </c>
      <c r="BJ119" s="23" t="s">
        <v>80</v>
      </c>
      <c r="BK119" s="192">
        <f>ROUND(I119*H119,2)</f>
        <v>0</v>
      </c>
      <c r="BL119" s="23" t="s">
        <v>254</v>
      </c>
      <c r="BM119" s="23" t="s">
        <v>424</v>
      </c>
    </row>
    <row r="120" spans="2:65" s="1" customFormat="1" ht="31.5" customHeight="1">
      <c r="B120" s="180"/>
      <c r="C120" s="181" t="s">
        <v>425</v>
      </c>
      <c r="D120" s="181" t="s">
        <v>249</v>
      </c>
      <c r="E120" s="182" t="s">
        <v>1902</v>
      </c>
      <c r="F120" s="183" t="s">
        <v>1903</v>
      </c>
      <c r="G120" s="184" t="s">
        <v>376</v>
      </c>
      <c r="H120" s="185">
        <v>2323.1</v>
      </c>
      <c r="I120" s="186"/>
      <c r="J120" s="187">
        <f>ROUND(I120*H120,2)</f>
        <v>0</v>
      </c>
      <c r="K120" s="183" t="s">
        <v>253</v>
      </c>
      <c r="L120" s="40"/>
      <c r="M120" s="188" t="s">
        <v>5</v>
      </c>
      <c r="N120" s="189" t="s">
        <v>44</v>
      </c>
      <c r="O120" s="41"/>
      <c r="P120" s="190">
        <f>O120*H120</f>
        <v>0</v>
      </c>
      <c r="Q120" s="190">
        <v>0</v>
      </c>
      <c r="R120" s="190">
        <f>Q120*H120</f>
        <v>0</v>
      </c>
      <c r="S120" s="190">
        <v>0</v>
      </c>
      <c r="T120" s="191">
        <f>S120*H120</f>
        <v>0</v>
      </c>
      <c r="AR120" s="23" t="s">
        <v>254</v>
      </c>
      <c r="AT120" s="23" t="s">
        <v>249</v>
      </c>
      <c r="AU120" s="23" t="s">
        <v>82</v>
      </c>
      <c r="AY120" s="23" t="s">
        <v>246</v>
      </c>
      <c r="BE120" s="192">
        <f>IF(N120="základní",J120,0)</f>
        <v>0</v>
      </c>
      <c r="BF120" s="192">
        <f>IF(N120="snížená",J120,0)</f>
        <v>0</v>
      </c>
      <c r="BG120" s="192">
        <f>IF(N120="zákl. přenesená",J120,0)</f>
        <v>0</v>
      </c>
      <c r="BH120" s="192">
        <f>IF(N120="sníž. přenesená",J120,0)</f>
        <v>0</v>
      </c>
      <c r="BI120" s="192">
        <f>IF(N120="nulová",J120,0)</f>
        <v>0</v>
      </c>
      <c r="BJ120" s="23" t="s">
        <v>80</v>
      </c>
      <c r="BK120" s="192">
        <f>ROUND(I120*H120,2)</f>
        <v>0</v>
      </c>
      <c r="BL120" s="23" t="s">
        <v>254</v>
      </c>
      <c r="BM120" s="23" t="s">
        <v>428</v>
      </c>
    </row>
    <row r="121" spans="2:65" s="11" customFormat="1" ht="29.85" customHeight="1">
      <c r="B121" s="166"/>
      <c r="D121" s="177" t="s">
        <v>72</v>
      </c>
      <c r="E121" s="178" t="s">
        <v>510</v>
      </c>
      <c r="F121" s="178" t="s">
        <v>511</v>
      </c>
      <c r="I121" s="169"/>
      <c r="J121" s="179">
        <f>BK121</f>
        <v>0</v>
      </c>
      <c r="L121" s="166"/>
      <c r="M121" s="171"/>
      <c r="N121" s="172"/>
      <c r="O121" s="172"/>
      <c r="P121" s="173">
        <f>SUM(P122:P127)</f>
        <v>0</v>
      </c>
      <c r="Q121" s="172"/>
      <c r="R121" s="173">
        <f>SUM(R122:R127)</f>
        <v>0</v>
      </c>
      <c r="S121" s="172"/>
      <c r="T121" s="174">
        <f>SUM(T122:T127)</f>
        <v>0</v>
      </c>
      <c r="AR121" s="167" t="s">
        <v>80</v>
      </c>
      <c r="AT121" s="175" t="s">
        <v>72</v>
      </c>
      <c r="AU121" s="175" t="s">
        <v>80</v>
      </c>
      <c r="AY121" s="167" t="s">
        <v>246</v>
      </c>
      <c r="BK121" s="176">
        <f>SUM(BK122:BK127)</f>
        <v>0</v>
      </c>
    </row>
    <row r="122" spans="2:65" s="1" customFormat="1" ht="31.5" customHeight="1">
      <c r="B122" s="180"/>
      <c r="C122" s="181" t="s">
        <v>298</v>
      </c>
      <c r="D122" s="181" t="s">
        <v>249</v>
      </c>
      <c r="E122" s="182" t="s">
        <v>1754</v>
      </c>
      <c r="F122" s="183" t="s">
        <v>1755</v>
      </c>
      <c r="G122" s="184" t="s">
        <v>373</v>
      </c>
      <c r="H122" s="185">
        <v>84.924999999999997</v>
      </c>
      <c r="I122" s="186"/>
      <c r="J122" s="187">
        <f>ROUND(I122*H122,2)</f>
        <v>0</v>
      </c>
      <c r="K122" s="183" t="s">
        <v>253</v>
      </c>
      <c r="L122" s="40"/>
      <c r="M122" s="188" t="s">
        <v>5</v>
      </c>
      <c r="N122" s="189" t="s">
        <v>44</v>
      </c>
      <c r="O122" s="41"/>
      <c r="P122" s="190">
        <f>O122*H122</f>
        <v>0</v>
      </c>
      <c r="Q122" s="190">
        <v>0</v>
      </c>
      <c r="R122" s="190">
        <f>Q122*H122</f>
        <v>0</v>
      </c>
      <c r="S122" s="190">
        <v>0</v>
      </c>
      <c r="T122" s="191">
        <f>S122*H122</f>
        <v>0</v>
      </c>
      <c r="AR122" s="23" t="s">
        <v>254</v>
      </c>
      <c r="AT122" s="23" t="s">
        <v>249</v>
      </c>
      <c r="AU122" s="23" t="s">
        <v>82</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431</v>
      </c>
    </row>
    <row r="123" spans="2:65" s="1" customFormat="1" ht="22.5" customHeight="1">
      <c r="B123" s="180"/>
      <c r="C123" s="181" t="s">
        <v>432</v>
      </c>
      <c r="D123" s="181" t="s">
        <v>249</v>
      </c>
      <c r="E123" s="182" t="s">
        <v>516</v>
      </c>
      <c r="F123" s="183" t="s">
        <v>517</v>
      </c>
      <c r="G123" s="184" t="s">
        <v>373</v>
      </c>
      <c r="H123" s="185">
        <v>84.924999999999997</v>
      </c>
      <c r="I123" s="186"/>
      <c r="J123" s="187">
        <f>ROUND(I123*H123,2)</f>
        <v>0</v>
      </c>
      <c r="K123" s="183" t="s">
        <v>253</v>
      </c>
      <c r="L123" s="40"/>
      <c r="M123" s="188" t="s">
        <v>5</v>
      </c>
      <c r="N123" s="189" t="s">
        <v>44</v>
      </c>
      <c r="O123" s="41"/>
      <c r="P123" s="190">
        <f>O123*H123</f>
        <v>0</v>
      </c>
      <c r="Q123" s="190">
        <v>0</v>
      </c>
      <c r="R123" s="190">
        <f>Q123*H123</f>
        <v>0</v>
      </c>
      <c r="S123" s="190">
        <v>0</v>
      </c>
      <c r="T123" s="191">
        <f>S123*H123</f>
        <v>0</v>
      </c>
      <c r="AR123" s="23" t="s">
        <v>254</v>
      </c>
      <c r="AT123" s="23" t="s">
        <v>249</v>
      </c>
      <c r="AU123" s="23" t="s">
        <v>82</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435</v>
      </c>
    </row>
    <row r="124" spans="2:65" s="1" customFormat="1" ht="22.5" customHeight="1">
      <c r="B124" s="180"/>
      <c r="C124" s="181" t="s">
        <v>301</v>
      </c>
      <c r="D124" s="181" t="s">
        <v>249</v>
      </c>
      <c r="E124" s="182" t="s">
        <v>518</v>
      </c>
      <c r="F124" s="183" t="s">
        <v>519</v>
      </c>
      <c r="G124" s="184" t="s">
        <v>373</v>
      </c>
      <c r="H124" s="185">
        <v>1188.95</v>
      </c>
      <c r="I124" s="186"/>
      <c r="J124" s="187">
        <f>ROUND(I124*H124,2)</f>
        <v>0</v>
      </c>
      <c r="K124" s="183" t="s">
        <v>253</v>
      </c>
      <c r="L124" s="40"/>
      <c r="M124" s="188" t="s">
        <v>5</v>
      </c>
      <c r="N124" s="189" t="s">
        <v>44</v>
      </c>
      <c r="O124" s="41"/>
      <c r="P124" s="190">
        <f>O124*H124</f>
        <v>0</v>
      </c>
      <c r="Q124" s="190">
        <v>0</v>
      </c>
      <c r="R124" s="190">
        <f>Q124*H124</f>
        <v>0</v>
      </c>
      <c r="S124" s="190">
        <v>0</v>
      </c>
      <c r="T124" s="191">
        <f>S124*H124</f>
        <v>0</v>
      </c>
      <c r="AR124" s="23" t="s">
        <v>254</v>
      </c>
      <c r="AT124" s="23" t="s">
        <v>249</v>
      </c>
      <c r="AU124" s="23" t="s">
        <v>82</v>
      </c>
      <c r="AY124" s="23" t="s">
        <v>246</v>
      </c>
      <c r="BE124" s="192">
        <f>IF(N124="základní",J124,0)</f>
        <v>0</v>
      </c>
      <c r="BF124" s="192">
        <f>IF(N124="snížená",J124,0)</f>
        <v>0</v>
      </c>
      <c r="BG124" s="192">
        <f>IF(N124="zákl. přenesená",J124,0)</f>
        <v>0</v>
      </c>
      <c r="BH124" s="192">
        <f>IF(N124="sníž. přenesená",J124,0)</f>
        <v>0</v>
      </c>
      <c r="BI124" s="192">
        <f>IF(N124="nulová",J124,0)</f>
        <v>0</v>
      </c>
      <c r="BJ124" s="23" t="s">
        <v>80</v>
      </c>
      <c r="BK124" s="192">
        <f>ROUND(I124*H124,2)</f>
        <v>0</v>
      </c>
      <c r="BL124" s="23" t="s">
        <v>254</v>
      </c>
      <c r="BM124" s="23" t="s">
        <v>440</v>
      </c>
    </row>
    <row r="125" spans="2:65" s="12" customFormat="1" ht="13.5">
      <c r="B125" s="197"/>
      <c r="D125" s="198" t="s">
        <v>364</v>
      </c>
      <c r="E125" s="199" t="s">
        <v>5</v>
      </c>
      <c r="F125" s="200" t="s">
        <v>1904</v>
      </c>
      <c r="H125" s="201">
        <v>1188.95</v>
      </c>
      <c r="I125" s="202"/>
      <c r="L125" s="197"/>
      <c r="M125" s="203"/>
      <c r="N125" s="204"/>
      <c r="O125" s="204"/>
      <c r="P125" s="204"/>
      <c r="Q125" s="204"/>
      <c r="R125" s="204"/>
      <c r="S125" s="204"/>
      <c r="T125" s="205"/>
      <c r="AT125" s="199" t="s">
        <v>364</v>
      </c>
      <c r="AU125" s="199" t="s">
        <v>82</v>
      </c>
      <c r="AV125" s="12" t="s">
        <v>82</v>
      </c>
      <c r="AW125" s="12" t="s">
        <v>36</v>
      </c>
      <c r="AX125" s="12" t="s">
        <v>73</v>
      </c>
      <c r="AY125" s="199" t="s">
        <v>246</v>
      </c>
    </row>
    <row r="126" spans="2:65" s="13" customFormat="1" ht="13.5">
      <c r="B126" s="206"/>
      <c r="D126" s="207" t="s">
        <v>364</v>
      </c>
      <c r="E126" s="208" t="s">
        <v>5</v>
      </c>
      <c r="F126" s="209" t="s">
        <v>366</v>
      </c>
      <c r="H126" s="210">
        <v>1188.95</v>
      </c>
      <c r="I126" s="211"/>
      <c r="L126" s="206"/>
      <c r="M126" s="212"/>
      <c r="N126" s="213"/>
      <c r="O126" s="213"/>
      <c r="P126" s="213"/>
      <c r="Q126" s="213"/>
      <c r="R126" s="213"/>
      <c r="S126" s="213"/>
      <c r="T126" s="214"/>
      <c r="AT126" s="215" t="s">
        <v>364</v>
      </c>
      <c r="AU126" s="215" t="s">
        <v>82</v>
      </c>
      <c r="AV126" s="13" t="s">
        <v>254</v>
      </c>
      <c r="AW126" s="13" t="s">
        <v>36</v>
      </c>
      <c r="AX126" s="13" t="s">
        <v>80</v>
      </c>
      <c r="AY126" s="215" t="s">
        <v>246</v>
      </c>
    </row>
    <row r="127" spans="2:65" s="1" customFormat="1" ht="31.5" customHeight="1">
      <c r="B127" s="180"/>
      <c r="C127" s="181" t="s">
        <v>441</v>
      </c>
      <c r="D127" s="181" t="s">
        <v>249</v>
      </c>
      <c r="E127" s="182" t="s">
        <v>522</v>
      </c>
      <c r="F127" s="183" t="s">
        <v>523</v>
      </c>
      <c r="G127" s="184" t="s">
        <v>373</v>
      </c>
      <c r="H127" s="185">
        <v>84.924999999999997</v>
      </c>
      <c r="I127" s="186"/>
      <c r="J127" s="187">
        <f>ROUND(I127*H127,2)</f>
        <v>0</v>
      </c>
      <c r="K127" s="183" t="s">
        <v>5</v>
      </c>
      <c r="L127" s="40"/>
      <c r="M127" s="188" t="s">
        <v>5</v>
      </c>
      <c r="N127" s="189" t="s">
        <v>44</v>
      </c>
      <c r="O127" s="41"/>
      <c r="P127" s="190">
        <f>O127*H127</f>
        <v>0</v>
      </c>
      <c r="Q127" s="190">
        <v>0</v>
      </c>
      <c r="R127" s="190">
        <f>Q127*H127</f>
        <v>0</v>
      </c>
      <c r="S127" s="190">
        <v>0</v>
      </c>
      <c r="T127" s="191">
        <f>S127*H127</f>
        <v>0</v>
      </c>
      <c r="AR127" s="23" t="s">
        <v>254</v>
      </c>
      <c r="AT127" s="23" t="s">
        <v>249</v>
      </c>
      <c r="AU127" s="23" t="s">
        <v>82</v>
      </c>
      <c r="AY127" s="23" t="s">
        <v>246</v>
      </c>
      <c r="BE127" s="192">
        <f>IF(N127="základní",J127,0)</f>
        <v>0</v>
      </c>
      <c r="BF127" s="192">
        <f>IF(N127="snížená",J127,0)</f>
        <v>0</v>
      </c>
      <c r="BG127" s="192">
        <f>IF(N127="zákl. přenesená",J127,0)</f>
        <v>0</v>
      </c>
      <c r="BH127" s="192">
        <f>IF(N127="sníž. přenesená",J127,0)</f>
        <v>0</v>
      </c>
      <c r="BI127" s="192">
        <f>IF(N127="nulová",J127,0)</f>
        <v>0</v>
      </c>
      <c r="BJ127" s="23" t="s">
        <v>80</v>
      </c>
      <c r="BK127" s="192">
        <f>ROUND(I127*H127,2)</f>
        <v>0</v>
      </c>
      <c r="BL127" s="23" t="s">
        <v>254</v>
      </c>
      <c r="BM127" s="23" t="s">
        <v>444</v>
      </c>
    </row>
    <row r="128" spans="2:65" s="11" customFormat="1" ht="37.35" customHeight="1">
      <c r="B128" s="166"/>
      <c r="D128" s="167" t="s">
        <v>72</v>
      </c>
      <c r="E128" s="168" t="s">
        <v>541</v>
      </c>
      <c r="F128" s="168" t="s">
        <v>542</v>
      </c>
      <c r="I128" s="169"/>
      <c r="J128" s="170">
        <f>BK128</f>
        <v>0</v>
      </c>
      <c r="L128" s="166"/>
      <c r="M128" s="171"/>
      <c r="N128" s="172"/>
      <c r="O128" s="172"/>
      <c r="P128" s="173">
        <f>P129+P139+P146</f>
        <v>0</v>
      </c>
      <c r="Q128" s="172"/>
      <c r="R128" s="173">
        <f>R129+R139+R146</f>
        <v>0</v>
      </c>
      <c r="S128" s="172"/>
      <c r="T128" s="174">
        <f>T129+T139+T146</f>
        <v>0</v>
      </c>
      <c r="AR128" s="167" t="s">
        <v>82</v>
      </c>
      <c r="AT128" s="175" t="s">
        <v>72</v>
      </c>
      <c r="AU128" s="175" t="s">
        <v>73</v>
      </c>
      <c r="AY128" s="167" t="s">
        <v>246</v>
      </c>
      <c r="BK128" s="176">
        <f>BK129+BK139+BK146</f>
        <v>0</v>
      </c>
    </row>
    <row r="129" spans="2:65" s="11" customFormat="1" ht="19.899999999999999" customHeight="1">
      <c r="B129" s="166"/>
      <c r="D129" s="177" t="s">
        <v>72</v>
      </c>
      <c r="E129" s="178" t="s">
        <v>597</v>
      </c>
      <c r="F129" s="178" t="s">
        <v>598</v>
      </c>
      <c r="I129" s="169"/>
      <c r="J129" s="179">
        <f>BK129</f>
        <v>0</v>
      </c>
      <c r="L129" s="166"/>
      <c r="M129" s="171"/>
      <c r="N129" s="172"/>
      <c r="O129" s="172"/>
      <c r="P129" s="173">
        <f>SUM(P130:P138)</f>
        <v>0</v>
      </c>
      <c r="Q129" s="172"/>
      <c r="R129" s="173">
        <f>SUM(R130:R138)</f>
        <v>0</v>
      </c>
      <c r="S129" s="172"/>
      <c r="T129" s="174">
        <f>SUM(T130:T138)</f>
        <v>0</v>
      </c>
      <c r="AR129" s="167" t="s">
        <v>82</v>
      </c>
      <c r="AT129" s="175" t="s">
        <v>72</v>
      </c>
      <c r="AU129" s="175" t="s">
        <v>80</v>
      </c>
      <c r="AY129" s="167" t="s">
        <v>246</v>
      </c>
      <c r="BK129" s="176">
        <f>SUM(BK130:BK138)</f>
        <v>0</v>
      </c>
    </row>
    <row r="130" spans="2:65" s="1" customFormat="1" ht="31.5" customHeight="1">
      <c r="B130" s="180"/>
      <c r="C130" s="181" t="s">
        <v>304</v>
      </c>
      <c r="D130" s="181" t="s">
        <v>249</v>
      </c>
      <c r="E130" s="182" t="s">
        <v>600</v>
      </c>
      <c r="F130" s="183" t="s">
        <v>1905</v>
      </c>
      <c r="G130" s="184" t="s">
        <v>376</v>
      </c>
      <c r="H130" s="185">
        <v>35.659999999999997</v>
      </c>
      <c r="I130" s="186"/>
      <c r="J130" s="187">
        <f t="shared" ref="J130:J138" si="10">ROUND(I130*H130,2)</f>
        <v>0</v>
      </c>
      <c r="K130" s="183" t="s">
        <v>5</v>
      </c>
      <c r="L130" s="40"/>
      <c r="M130" s="188" t="s">
        <v>5</v>
      </c>
      <c r="N130" s="189" t="s">
        <v>44</v>
      </c>
      <c r="O130" s="41"/>
      <c r="P130" s="190">
        <f t="shared" ref="P130:P138" si="11">O130*H130</f>
        <v>0</v>
      </c>
      <c r="Q130" s="190">
        <v>0</v>
      </c>
      <c r="R130" s="190">
        <f t="shared" ref="R130:R138" si="12">Q130*H130</f>
        <v>0</v>
      </c>
      <c r="S130" s="190">
        <v>0</v>
      </c>
      <c r="T130" s="191">
        <f t="shared" ref="T130:T138" si="13">S130*H130</f>
        <v>0</v>
      </c>
      <c r="AR130" s="23" t="s">
        <v>278</v>
      </c>
      <c r="AT130" s="23" t="s">
        <v>249</v>
      </c>
      <c r="AU130" s="23" t="s">
        <v>82</v>
      </c>
      <c r="AY130" s="23" t="s">
        <v>246</v>
      </c>
      <c r="BE130" s="192">
        <f t="shared" ref="BE130:BE138" si="14">IF(N130="základní",J130,0)</f>
        <v>0</v>
      </c>
      <c r="BF130" s="192">
        <f t="shared" ref="BF130:BF138" si="15">IF(N130="snížená",J130,0)</f>
        <v>0</v>
      </c>
      <c r="BG130" s="192">
        <f t="shared" ref="BG130:BG138" si="16">IF(N130="zákl. přenesená",J130,0)</f>
        <v>0</v>
      </c>
      <c r="BH130" s="192">
        <f t="shared" ref="BH130:BH138" si="17">IF(N130="sníž. přenesená",J130,0)</f>
        <v>0</v>
      </c>
      <c r="BI130" s="192">
        <f t="shared" ref="BI130:BI138" si="18">IF(N130="nulová",J130,0)</f>
        <v>0</v>
      </c>
      <c r="BJ130" s="23" t="s">
        <v>80</v>
      </c>
      <c r="BK130" s="192">
        <f t="shared" ref="BK130:BK138" si="19">ROUND(I130*H130,2)</f>
        <v>0</v>
      </c>
      <c r="BL130" s="23" t="s">
        <v>278</v>
      </c>
      <c r="BM130" s="23" t="s">
        <v>447</v>
      </c>
    </row>
    <row r="131" spans="2:65" s="1" customFormat="1" ht="22.5" customHeight="1">
      <c r="B131" s="180"/>
      <c r="C131" s="181" t="s">
        <v>448</v>
      </c>
      <c r="D131" s="181" t="s">
        <v>249</v>
      </c>
      <c r="E131" s="182" t="s">
        <v>1461</v>
      </c>
      <c r="F131" s="183" t="s">
        <v>1906</v>
      </c>
      <c r="G131" s="184" t="s">
        <v>393</v>
      </c>
      <c r="H131" s="185">
        <v>2</v>
      </c>
      <c r="I131" s="186"/>
      <c r="J131" s="187">
        <f t="shared" si="10"/>
        <v>0</v>
      </c>
      <c r="K131" s="183" t="s">
        <v>5</v>
      </c>
      <c r="L131" s="40"/>
      <c r="M131" s="188" t="s">
        <v>5</v>
      </c>
      <c r="N131" s="189" t="s">
        <v>44</v>
      </c>
      <c r="O131" s="41"/>
      <c r="P131" s="190">
        <f t="shared" si="11"/>
        <v>0</v>
      </c>
      <c r="Q131" s="190">
        <v>0</v>
      </c>
      <c r="R131" s="190">
        <f t="shared" si="12"/>
        <v>0</v>
      </c>
      <c r="S131" s="190">
        <v>0</v>
      </c>
      <c r="T131" s="191">
        <f t="shared" si="13"/>
        <v>0</v>
      </c>
      <c r="AR131" s="23" t="s">
        <v>278</v>
      </c>
      <c r="AT131" s="23" t="s">
        <v>249</v>
      </c>
      <c r="AU131" s="23" t="s">
        <v>82</v>
      </c>
      <c r="AY131" s="23" t="s">
        <v>246</v>
      </c>
      <c r="BE131" s="192">
        <f t="shared" si="14"/>
        <v>0</v>
      </c>
      <c r="BF131" s="192">
        <f t="shared" si="15"/>
        <v>0</v>
      </c>
      <c r="BG131" s="192">
        <f t="shared" si="16"/>
        <v>0</v>
      </c>
      <c r="BH131" s="192">
        <f t="shared" si="17"/>
        <v>0</v>
      </c>
      <c r="BI131" s="192">
        <f t="shared" si="18"/>
        <v>0</v>
      </c>
      <c r="BJ131" s="23" t="s">
        <v>80</v>
      </c>
      <c r="BK131" s="192">
        <f t="shared" si="19"/>
        <v>0</v>
      </c>
      <c r="BL131" s="23" t="s">
        <v>278</v>
      </c>
      <c r="BM131" s="23" t="s">
        <v>451</v>
      </c>
    </row>
    <row r="132" spans="2:65" s="1" customFormat="1" ht="22.5" customHeight="1">
      <c r="B132" s="180"/>
      <c r="C132" s="181" t="s">
        <v>309</v>
      </c>
      <c r="D132" s="181" t="s">
        <v>249</v>
      </c>
      <c r="E132" s="182" t="s">
        <v>1907</v>
      </c>
      <c r="F132" s="183" t="s">
        <v>1908</v>
      </c>
      <c r="G132" s="184" t="s">
        <v>393</v>
      </c>
      <c r="H132" s="185">
        <v>1</v>
      </c>
      <c r="I132" s="186"/>
      <c r="J132" s="187">
        <f t="shared" si="10"/>
        <v>0</v>
      </c>
      <c r="K132" s="183" t="s">
        <v>5</v>
      </c>
      <c r="L132" s="40"/>
      <c r="M132" s="188" t="s">
        <v>5</v>
      </c>
      <c r="N132" s="189" t="s">
        <v>44</v>
      </c>
      <c r="O132" s="41"/>
      <c r="P132" s="190">
        <f t="shared" si="11"/>
        <v>0</v>
      </c>
      <c r="Q132" s="190">
        <v>0</v>
      </c>
      <c r="R132" s="190">
        <f t="shared" si="12"/>
        <v>0</v>
      </c>
      <c r="S132" s="190">
        <v>0</v>
      </c>
      <c r="T132" s="191">
        <f t="shared" si="13"/>
        <v>0</v>
      </c>
      <c r="AR132" s="23" t="s">
        <v>278</v>
      </c>
      <c r="AT132" s="23" t="s">
        <v>249</v>
      </c>
      <c r="AU132" s="23" t="s">
        <v>82</v>
      </c>
      <c r="AY132" s="23" t="s">
        <v>246</v>
      </c>
      <c r="BE132" s="192">
        <f t="shared" si="14"/>
        <v>0</v>
      </c>
      <c r="BF132" s="192">
        <f t="shared" si="15"/>
        <v>0</v>
      </c>
      <c r="BG132" s="192">
        <f t="shared" si="16"/>
        <v>0</v>
      </c>
      <c r="BH132" s="192">
        <f t="shared" si="17"/>
        <v>0</v>
      </c>
      <c r="BI132" s="192">
        <f t="shared" si="18"/>
        <v>0</v>
      </c>
      <c r="BJ132" s="23" t="s">
        <v>80</v>
      </c>
      <c r="BK132" s="192">
        <f t="shared" si="19"/>
        <v>0</v>
      </c>
      <c r="BL132" s="23" t="s">
        <v>278</v>
      </c>
      <c r="BM132" s="23" t="s">
        <v>454</v>
      </c>
    </row>
    <row r="133" spans="2:65" s="1" customFormat="1" ht="22.5" customHeight="1">
      <c r="B133" s="180"/>
      <c r="C133" s="181" t="s">
        <v>456</v>
      </c>
      <c r="D133" s="181" t="s">
        <v>249</v>
      </c>
      <c r="E133" s="182" t="s">
        <v>1909</v>
      </c>
      <c r="F133" s="183" t="s">
        <v>1910</v>
      </c>
      <c r="G133" s="184" t="s">
        <v>393</v>
      </c>
      <c r="H133" s="185">
        <v>1</v>
      </c>
      <c r="I133" s="186"/>
      <c r="J133" s="187">
        <f t="shared" si="10"/>
        <v>0</v>
      </c>
      <c r="K133" s="183" t="s">
        <v>5</v>
      </c>
      <c r="L133" s="40"/>
      <c r="M133" s="188" t="s">
        <v>5</v>
      </c>
      <c r="N133" s="189" t="s">
        <v>44</v>
      </c>
      <c r="O133" s="41"/>
      <c r="P133" s="190">
        <f t="shared" si="11"/>
        <v>0</v>
      </c>
      <c r="Q133" s="190">
        <v>0</v>
      </c>
      <c r="R133" s="190">
        <f t="shared" si="12"/>
        <v>0</v>
      </c>
      <c r="S133" s="190">
        <v>0</v>
      </c>
      <c r="T133" s="191">
        <f t="shared" si="13"/>
        <v>0</v>
      </c>
      <c r="AR133" s="23" t="s">
        <v>278</v>
      </c>
      <c r="AT133" s="23" t="s">
        <v>249</v>
      </c>
      <c r="AU133" s="23" t="s">
        <v>82</v>
      </c>
      <c r="AY133" s="23" t="s">
        <v>246</v>
      </c>
      <c r="BE133" s="192">
        <f t="shared" si="14"/>
        <v>0</v>
      </c>
      <c r="BF133" s="192">
        <f t="shared" si="15"/>
        <v>0</v>
      </c>
      <c r="BG133" s="192">
        <f t="shared" si="16"/>
        <v>0</v>
      </c>
      <c r="BH133" s="192">
        <f t="shared" si="17"/>
        <v>0</v>
      </c>
      <c r="BI133" s="192">
        <f t="shared" si="18"/>
        <v>0</v>
      </c>
      <c r="BJ133" s="23" t="s">
        <v>80</v>
      </c>
      <c r="BK133" s="192">
        <f t="shared" si="19"/>
        <v>0</v>
      </c>
      <c r="BL133" s="23" t="s">
        <v>278</v>
      </c>
      <c r="BM133" s="23" t="s">
        <v>459</v>
      </c>
    </row>
    <row r="134" spans="2:65" s="1" customFormat="1" ht="22.5" customHeight="1">
      <c r="B134" s="180"/>
      <c r="C134" s="181" t="s">
        <v>401</v>
      </c>
      <c r="D134" s="181" t="s">
        <v>249</v>
      </c>
      <c r="E134" s="182" t="s">
        <v>1911</v>
      </c>
      <c r="F134" s="183" t="s">
        <v>1912</v>
      </c>
      <c r="G134" s="184" t="s">
        <v>393</v>
      </c>
      <c r="H134" s="185">
        <v>2</v>
      </c>
      <c r="I134" s="186"/>
      <c r="J134" s="187">
        <f t="shared" si="10"/>
        <v>0</v>
      </c>
      <c r="K134" s="183" t="s">
        <v>5</v>
      </c>
      <c r="L134" s="40"/>
      <c r="M134" s="188" t="s">
        <v>5</v>
      </c>
      <c r="N134" s="189" t="s">
        <v>44</v>
      </c>
      <c r="O134" s="41"/>
      <c r="P134" s="190">
        <f t="shared" si="11"/>
        <v>0</v>
      </c>
      <c r="Q134" s="190">
        <v>0</v>
      </c>
      <c r="R134" s="190">
        <f t="shared" si="12"/>
        <v>0</v>
      </c>
      <c r="S134" s="190">
        <v>0</v>
      </c>
      <c r="T134" s="191">
        <f t="shared" si="13"/>
        <v>0</v>
      </c>
      <c r="AR134" s="23" t="s">
        <v>278</v>
      </c>
      <c r="AT134" s="23" t="s">
        <v>249</v>
      </c>
      <c r="AU134" s="23" t="s">
        <v>82</v>
      </c>
      <c r="AY134" s="23" t="s">
        <v>246</v>
      </c>
      <c r="BE134" s="192">
        <f t="shared" si="14"/>
        <v>0</v>
      </c>
      <c r="BF134" s="192">
        <f t="shared" si="15"/>
        <v>0</v>
      </c>
      <c r="BG134" s="192">
        <f t="shared" si="16"/>
        <v>0</v>
      </c>
      <c r="BH134" s="192">
        <f t="shared" si="17"/>
        <v>0</v>
      </c>
      <c r="BI134" s="192">
        <f t="shared" si="18"/>
        <v>0</v>
      </c>
      <c r="BJ134" s="23" t="s">
        <v>80</v>
      </c>
      <c r="BK134" s="192">
        <f t="shared" si="19"/>
        <v>0</v>
      </c>
      <c r="BL134" s="23" t="s">
        <v>278</v>
      </c>
      <c r="BM134" s="23" t="s">
        <v>462</v>
      </c>
    </row>
    <row r="135" spans="2:65" s="1" customFormat="1" ht="22.5" customHeight="1">
      <c r="B135" s="180"/>
      <c r="C135" s="181" t="s">
        <v>465</v>
      </c>
      <c r="D135" s="181" t="s">
        <v>249</v>
      </c>
      <c r="E135" s="182" t="s">
        <v>1913</v>
      </c>
      <c r="F135" s="183" t="s">
        <v>1914</v>
      </c>
      <c r="G135" s="184" t="s">
        <v>393</v>
      </c>
      <c r="H135" s="185">
        <v>1</v>
      </c>
      <c r="I135" s="186"/>
      <c r="J135" s="187">
        <f t="shared" si="10"/>
        <v>0</v>
      </c>
      <c r="K135" s="183" t="s">
        <v>5</v>
      </c>
      <c r="L135" s="40"/>
      <c r="M135" s="188" t="s">
        <v>5</v>
      </c>
      <c r="N135" s="189" t="s">
        <v>44</v>
      </c>
      <c r="O135" s="41"/>
      <c r="P135" s="190">
        <f t="shared" si="11"/>
        <v>0</v>
      </c>
      <c r="Q135" s="190">
        <v>0</v>
      </c>
      <c r="R135" s="190">
        <f t="shared" si="12"/>
        <v>0</v>
      </c>
      <c r="S135" s="190">
        <v>0</v>
      </c>
      <c r="T135" s="191">
        <f t="shared" si="13"/>
        <v>0</v>
      </c>
      <c r="AR135" s="23" t="s">
        <v>278</v>
      </c>
      <c r="AT135" s="23" t="s">
        <v>249</v>
      </c>
      <c r="AU135" s="23" t="s">
        <v>82</v>
      </c>
      <c r="AY135" s="23" t="s">
        <v>246</v>
      </c>
      <c r="BE135" s="192">
        <f t="shared" si="14"/>
        <v>0</v>
      </c>
      <c r="BF135" s="192">
        <f t="shared" si="15"/>
        <v>0</v>
      </c>
      <c r="BG135" s="192">
        <f t="shared" si="16"/>
        <v>0</v>
      </c>
      <c r="BH135" s="192">
        <f t="shared" si="17"/>
        <v>0</v>
      </c>
      <c r="BI135" s="192">
        <f t="shared" si="18"/>
        <v>0</v>
      </c>
      <c r="BJ135" s="23" t="s">
        <v>80</v>
      </c>
      <c r="BK135" s="192">
        <f t="shared" si="19"/>
        <v>0</v>
      </c>
      <c r="BL135" s="23" t="s">
        <v>278</v>
      </c>
      <c r="BM135" s="23" t="s">
        <v>468</v>
      </c>
    </row>
    <row r="136" spans="2:65" s="1" customFormat="1" ht="22.5" customHeight="1">
      <c r="B136" s="180"/>
      <c r="C136" s="181" t="s">
        <v>314</v>
      </c>
      <c r="D136" s="181" t="s">
        <v>249</v>
      </c>
      <c r="E136" s="182" t="s">
        <v>1915</v>
      </c>
      <c r="F136" s="183" t="s">
        <v>1916</v>
      </c>
      <c r="G136" s="184" t="s">
        <v>393</v>
      </c>
      <c r="H136" s="185">
        <v>2</v>
      </c>
      <c r="I136" s="186"/>
      <c r="J136" s="187">
        <f t="shared" si="10"/>
        <v>0</v>
      </c>
      <c r="K136" s="183" t="s">
        <v>5</v>
      </c>
      <c r="L136" s="40"/>
      <c r="M136" s="188" t="s">
        <v>5</v>
      </c>
      <c r="N136" s="189" t="s">
        <v>44</v>
      </c>
      <c r="O136" s="41"/>
      <c r="P136" s="190">
        <f t="shared" si="11"/>
        <v>0</v>
      </c>
      <c r="Q136" s="190">
        <v>0</v>
      </c>
      <c r="R136" s="190">
        <f t="shared" si="12"/>
        <v>0</v>
      </c>
      <c r="S136" s="190">
        <v>0</v>
      </c>
      <c r="T136" s="191">
        <f t="shared" si="13"/>
        <v>0</v>
      </c>
      <c r="AR136" s="23" t="s">
        <v>278</v>
      </c>
      <c r="AT136" s="23" t="s">
        <v>249</v>
      </c>
      <c r="AU136" s="23" t="s">
        <v>82</v>
      </c>
      <c r="AY136" s="23" t="s">
        <v>246</v>
      </c>
      <c r="BE136" s="192">
        <f t="shared" si="14"/>
        <v>0</v>
      </c>
      <c r="BF136" s="192">
        <f t="shared" si="15"/>
        <v>0</v>
      </c>
      <c r="BG136" s="192">
        <f t="shared" si="16"/>
        <v>0</v>
      </c>
      <c r="BH136" s="192">
        <f t="shared" si="17"/>
        <v>0</v>
      </c>
      <c r="BI136" s="192">
        <f t="shared" si="18"/>
        <v>0</v>
      </c>
      <c r="BJ136" s="23" t="s">
        <v>80</v>
      </c>
      <c r="BK136" s="192">
        <f t="shared" si="19"/>
        <v>0</v>
      </c>
      <c r="BL136" s="23" t="s">
        <v>278</v>
      </c>
      <c r="BM136" s="23" t="s">
        <v>473</v>
      </c>
    </row>
    <row r="137" spans="2:65" s="1" customFormat="1" ht="22.5" customHeight="1">
      <c r="B137" s="180"/>
      <c r="C137" s="181" t="s">
        <v>474</v>
      </c>
      <c r="D137" s="181" t="s">
        <v>249</v>
      </c>
      <c r="E137" s="182" t="s">
        <v>1917</v>
      </c>
      <c r="F137" s="183" t="s">
        <v>1918</v>
      </c>
      <c r="G137" s="184" t="s">
        <v>1919</v>
      </c>
      <c r="H137" s="185">
        <v>1</v>
      </c>
      <c r="I137" s="186"/>
      <c r="J137" s="187">
        <f t="shared" si="10"/>
        <v>0</v>
      </c>
      <c r="K137" s="183" t="s">
        <v>5</v>
      </c>
      <c r="L137" s="40"/>
      <c r="M137" s="188" t="s">
        <v>5</v>
      </c>
      <c r="N137" s="189" t="s">
        <v>44</v>
      </c>
      <c r="O137" s="41"/>
      <c r="P137" s="190">
        <f t="shared" si="11"/>
        <v>0</v>
      </c>
      <c r="Q137" s="190">
        <v>0</v>
      </c>
      <c r="R137" s="190">
        <f t="shared" si="12"/>
        <v>0</v>
      </c>
      <c r="S137" s="190">
        <v>0</v>
      </c>
      <c r="T137" s="191">
        <f t="shared" si="13"/>
        <v>0</v>
      </c>
      <c r="AR137" s="23" t="s">
        <v>278</v>
      </c>
      <c r="AT137" s="23" t="s">
        <v>249</v>
      </c>
      <c r="AU137" s="23" t="s">
        <v>82</v>
      </c>
      <c r="AY137" s="23" t="s">
        <v>246</v>
      </c>
      <c r="BE137" s="192">
        <f t="shared" si="14"/>
        <v>0</v>
      </c>
      <c r="BF137" s="192">
        <f t="shared" si="15"/>
        <v>0</v>
      </c>
      <c r="BG137" s="192">
        <f t="shared" si="16"/>
        <v>0</v>
      </c>
      <c r="BH137" s="192">
        <f t="shared" si="17"/>
        <v>0</v>
      </c>
      <c r="BI137" s="192">
        <f t="shared" si="18"/>
        <v>0</v>
      </c>
      <c r="BJ137" s="23" t="s">
        <v>80</v>
      </c>
      <c r="BK137" s="192">
        <f t="shared" si="19"/>
        <v>0</v>
      </c>
      <c r="BL137" s="23" t="s">
        <v>278</v>
      </c>
      <c r="BM137" s="23" t="s">
        <v>477</v>
      </c>
    </row>
    <row r="138" spans="2:65" s="1" customFormat="1" ht="22.5" customHeight="1">
      <c r="B138" s="180"/>
      <c r="C138" s="181" t="s">
        <v>318</v>
      </c>
      <c r="D138" s="181" t="s">
        <v>249</v>
      </c>
      <c r="E138" s="182" t="s">
        <v>1920</v>
      </c>
      <c r="F138" s="183" t="s">
        <v>1921</v>
      </c>
      <c r="G138" s="184" t="s">
        <v>393</v>
      </c>
      <c r="H138" s="185">
        <v>2</v>
      </c>
      <c r="I138" s="186"/>
      <c r="J138" s="187">
        <f t="shared" si="10"/>
        <v>0</v>
      </c>
      <c r="K138" s="183" t="s">
        <v>5</v>
      </c>
      <c r="L138" s="40"/>
      <c r="M138" s="188" t="s">
        <v>5</v>
      </c>
      <c r="N138" s="189" t="s">
        <v>44</v>
      </c>
      <c r="O138" s="41"/>
      <c r="P138" s="190">
        <f t="shared" si="11"/>
        <v>0</v>
      </c>
      <c r="Q138" s="190">
        <v>0</v>
      </c>
      <c r="R138" s="190">
        <f t="shared" si="12"/>
        <v>0</v>
      </c>
      <c r="S138" s="190">
        <v>0</v>
      </c>
      <c r="T138" s="191">
        <f t="shared" si="13"/>
        <v>0</v>
      </c>
      <c r="AR138" s="23" t="s">
        <v>278</v>
      </c>
      <c r="AT138" s="23" t="s">
        <v>249</v>
      </c>
      <c r="AU138" s="23" t="s">
        <v>82</v>
      </c>
      <c r="AY138" s="23" t="s">
        <v>246</v>
      </c>
      <c r="BE138" s="192">
        <f t="shared" si="14"/>
        <v>0</v>
      </c>
      <c r="BF138" s="192">
        <f t="shared" si="15"/>
        <v>0</v>
      </c>
      <c r="BG138" s="192">
        <f t="shared" si="16"/>
        <v>0</v>
      </c>
      <c r="BH138" s="192">
        <f t="shared" si="17"/>
        <v>0</v>
      </c>
      <c r="BI138" s="192">
        <f t="shared" si="18"/>
        <v>0</v>
      </c>
      <c r="BJ138" s="23" t="s">
        <v>80</v>
      </c>
      <c r="BK138" s="192">
        <f t="shared" si="19"/>
        <v>0</v>
      </c>
      <c r="BL138" s="23" t="s">
        <v>278</v>
      </c>
      <c r="BM138" s="23" t="s">
        <v>480</v>
      </c>
    </row>
    <row r="139" spans="2:65" s="11" customFormat="1" ht="29.85" customHeight="1">
      <c r="B139" s="166"/>
      <c r="D139" s="177" t="s">
        <v>72</v>
      </c>
      <c r="E139" s="178" t="s">
        <v>660</v>
      </c>
      <c r="F139" s="178" t="s">
        <v>661</v>
      </c>
      <c r="I139" s="169"/>
      <c r="J139" s="179">
        <f>BK139</f>
        <v>0</v>
      </c>
      <c r="L139" s="166"/>
      <c r="M139" s="171"/>
      <c r="N139" s="172"/>
      <c r="O139" s="172"/>
      <c r="P139" s="173">
        <f>SUM(P140:P145)</f>
        <v>0</v>
      </c>
      <c r="Q139" s="172"/>
      <c r="R139" s="173">
        <f>SUM(R140:R145)</f>
        <v>0</v>
      </c>
      <c r="S139" s="172"/>
      <c r="T139" s="174">
        <f>SUM(T140:T145)</f>
        <v>0</v>
      </c>
      <c r="AR139" s="167" t="s">
        <v>82</v>
      </c>
      <c r="AT139" s="175" t="s">
        <v>72</v>
      </c>
      <c r="AU139" s="175" t="s">
        <v>80</v>
      </c>
      <c r="AY139" s="167" t="s">
        <v>246</v>
      </c>
      <c r="BK139" s="176">
        <f>SUM(BK140:BK145)</f>
        <v>0</v>
      </c>
    </row>
    <row r="140" spans="2:65" s="1" customFormat="1" ht="22.5" customHeight="1">
      <c r="B140" s="180"/>
      <c r="C140" s="181" t="s">
        <v>483</v>
      </c>
      <c r="D140" s="181" t="s">
        <v>249</v>
      </c>
      <c r="E140" s="182" t="s">
        <v>1922</v>
      </c>
      <c r="F140" s="183" t="s">
        <v>1923</v>
      </c>
      <c r="G140" s="184" t="s">
        <v>376</v>
      </c>
      <c r="H140" s="185">
        <v>3432.8</v>
      </c>
      <c r="I140" s="186"/>
      <c r="J140" s="187">
        <f t="shared" ref="J140:J145" si="20">ROUND(I140*H140,2)</f>
        <v>0</v>
      </c>
      <c r="K140" s="183" t="s">
        <v>253</v>
      </c>
      <c r="L140" s="40"/>
      <c r="M140" s="188" t="s">
        <v>5</v>
      </c>
      <c r="N140" s="189" t="s">
        <v>44</v>
      </c>
      <c r="O140" s="41"/>
      <c r="P140" s="190">
        <f t="shared" ref="P140:P145" si="21">O140*H140</f>
        <v>0</v>
      </c>
      <c r="Q140" s="190">
        <v>0</v>
      </c>
      <c r="R140" s="190">
        <f t="shared" ref="R140:R145" si="22">Q140*H140</f>
        <v>0</v>
      </c>
      <c r="S140" s="190">
        <v>0</v>
      </c>
      <c r="T140" s="191">
        <f t="shared" ref="T140:T145" si="23">S140*H140</f>
        <v>0</v>
      </c>
      <c r="AR140" s="23" t="s">
        <v>278</v>
      </c>
      <c r="AT140" s="23" t="s">
        <v>249</v>
      </c>
      <c r="AU140" s="23" t="s">
        <v>82</v>
      </c>
      <c r="AY140" s="23" t="s">
        <v>246</v>
      </c>
      <c r="BE140" s="192">
        <f t="shared" ref="BE140:BE145" si="24">IF(N140="základní",J140,0)</f>
        <v>0</v>
      </c>
      <c r="BF140" s="192">
        <f t="shared" ref="BF140:BF145" si="25">IF(N140="snížená",J140,0)</f>
        <v>0</v>
      </c>
      <c r="BG140" s="192">
        <f t="shared" ref="BG140:BG145" si="26">IF(N140="zákl. přenesená",J140,0)</f>
        <v>0</v>
      </c>
      <c r="BH140" s="192">
        <f t="shared" ref="BH140:BH145" si="27">IF(N140="sníž. přenesená",J140,0)</f>
        <v>0</v>
      </c>
      <c r="BI140" s="192">
        <f t="shared" ref="BI140:BI145" si="28">IF(N140="nulová",J140,0)</f>
        <v>0</v>
      </c>
      <c r="BJ140" s="23" t="s">
        <v>80</v>
      </c>
      <c r="BK140" s="192">
        <f t="shared" ref="BK140:BK145" si="29">ROUND(I140*H140,2)</f>
        <v>0</v>
      </c>
      <c r="BL140" s="23" t="s">
        <v>278</v>
      </c>
      <c r="BM140" s="23" t="s">
        <v>486</v>
      </c>
    </row>
    <row r="141" spans="2:65" s="1" customFormat="1" ht="31.5" customHeight="1">
      <c r="B141" s="180"/>
      <c r="C141" s="181" t="s">
        <v>323</v>
      </c>
      <c r="D141" s="181" t="s">
        <v>249</v>
      </c>
      <c r="E141" s="182" t="s">
        <v>1924</v>
      </c>
      <c r="F141" s="183" t="s">
        <v>1925</v>
      </c>
      <c r="G141" s="184" t="s">
        <v>376</v>
      </c>
      <c r="H141" s="185">
        <v>1109.7</v>
      </c>
      <c r="I141" s="186"/>
      <c r="J141" s="187">
        <f t="shared" si="20"/>
        <v>0</v>
      </c>
      <c r="K141" s="183" t="s">
        <v>253</v>
      </c>
      <c r="L141" s="40"/>
      <c r="M141" s="188" t="s">
        <v>5</v>
      </c>
      <c r="N141" s="189" t="s">
        <v>44</v>
      </c>
      <c r="O141" s="41"/>
      <c r="P141" s="190">
        <f t="shared" si="21"/>
        <v>0</v>
      </c>
      <c r="Q141" s="190">
        <v>0</v>
      </c>
      <c r="R141" s="190">
        <f t="shared" si="22"/>
        <v>0</v>
      </c>
      <c r="S141" s="190">
        <v>0</v>
      </c>
      <c r="T141" s="191">
        <f t="shared" si="23"/>
        <v>0</v>
      </c>
      <c r="AR141" s="23" t="s">
        <v>278</v>
      </c>
      <c r="AT141" s="23" t="s">
        <v>249</v>
      </c>
      <c r="AU141" s="23" t="s">
        <v>82</v>
      </c>
      <c r="AY141" s="23" t="s">
        <v>246</v>
      </c>
      <c r="BE141" s="192">
        <f t="shared" si="24"/>
        <v>0</v>
      </c>
      <c r="BF141" s="192">
        <f t="shared" si="25"/>
        <v>0</v>
      </c>
      <c r="BG141" s="192">
        <f t="shared" si="26"/>
        <v>0</v>
      </c>
      <c r="BH141" s="192">
        <f t="shared" si="27"/>
        <v>0</v>
      </c>
      <c r="BI141" s="192">
        <f t="shared" si="28"/>
        <v>0</v>
      </c>
      <c r="BJ141" s="23" t="s">
        <v>80</v>
      </c>
      <c r="BK141" s="192">
        <f t="shared" si="29"/>
        <v>0</v>
      </c>
      <c r="BL141" s="23" t="s">
        <v>278</v>
      </c>
      <c r="BM141" s="23" t="s">
        <v>489</v>
      </c>
    </row>
    <row r="142" spans="2:65" s="1" customFormat="1" ht="22.5" customHeight="1">
      <c r="B142" s="180"/>
      <c r="C142" s="181" t="s">
        <v>490</v>
      </c>
      <c r="D142" s="181" t="s">
        <v>249</v>
      </c>
      <c r="E142" s="182" t="s">
        <v>1926</v>
      </c>
      <c r="F142" s="183" t="s">
        <v>1927</v>
      </c>
      <c r="G142" s="184" t="s">
        <v>376</v>
      </c>
      <c r="H142" s="185">
        <v>2323.1</v>
      </c>
      <c r="I142" s="186"/>
      <c r="J142" s="187">
        <f t="shared" si="20"/>
        <v>0</v>
      </c>
      <c r="K142" s="183" t="s">
        <v>253</v>
      </c>
      <c r="L142" s="40"/>
      <c r="M142" s="188" t="s">
        <v>5</v>
      </c>
      <c r="N142" s="189" t="s">
        <v>44</v>
      </c>
      <c r="O142" s="41"/>
      <c r="P142" s="190">
        <f t="shared" si="21"/>
        <v>0</v>
      </c>
      <c r="Q142" s="190">
        <v>0</v>
      </c>
      <c r="R142" s="190">
        <f t="shared" si="22"/>
        <v>0</v>
      </c>
      <c r="S142" s="190">
        <v>0</v>
      </c>
      <c r="T142" s="191">
        <f t="shared" si="23"/>
        <v>0</v>
      </c>
      <c r="AR142" s="23" t="s">
        <v>278</v>
      </c>
      <c r="AT142" s="23" t="s">
        <v>249</v>
      </c>
      <c r="AU142" s="23" t="s">
        <v>82</v>
      </c>
      <c r="AY142" s="23" t="s">
        <v>246</v>
      </c>
      <c r="BE142" s="192">
        <f t="shared" si="24"/>
        <v>0</v>
      </c>
      <c r="BF142" s="192">
        <f t="shared" si="25"/>
        <v>0</v>
      </c>
      <c r="BG142" s="192">
        <f t="shared" si="26"/>
        <v>0</v>
      </c>
      <c r="BH142" s="192">
        <f t="shared" si="27"/>
        <v>0</v>
      </c>
      <c r="BI142" s="192">
        <f t="shared" si="28"/>
        <v>0</v>
      </c>
      <c r="BJ142" s="23" t="s">
        <v>80</v>
      </c>
      <c r="BK142" s="192">
        <f t="shared" si="29"/>
        <v>0</v>
      </c>
      <c r="BL142" s="23" t="s">
        <v>278</v>
      </c>
      <c r="BM142" s="23" t="s">
        <v>493</v>
      </c>
    </row>
    <row r="143" spans="2:65" s="1" customFormat="1" ht="22.5" customHeight="1">
      <c r="B143" s="180"/>
      <c r="C143" s="181" t="s">
        <v>326</v>
      </c>
      <c r="D143" s="181" t="s">
        <v>249</v>
      </c>
      <c r="E143" s="182" t="s">
        <v>1928</v>
      </c>
      <c r="F143" s="183" t="s">
        <v>1929</v>
      </c>
      <c r="G143" s="184" t="s">
        <v>376</v>
      </c>
      <c r="H143" s="185">
        <v>1109.7</v>
      </c>
      <c r="I143" s="186"/>
      <c r="J143" s="187">
        <f t="shared" si="20"/>
        <v>0</v>
      </c>
      <c r="K143" s="183" t="s">
        <v>253</v>
      </c>
      <c r="L143" s="40"/>
      <c r="M143" s="188" t="s">
        <v>5</v>
      </c>
      <c r="N143" s="189" t="s">
        <v>44</v>
      </c>
      <c r="O143" s="41"/>
      <c r="P143" s="190">
        <f t="shared" si="21"/>
        <v>0</v>
      </c>
      <c r="Q143" s="190">
        <v>0</v>
      </c>
      <c r="R143" s="190">
        <f t="shared" si="22"/>
        <v>0</v>
      </c>
      <c r="S143" s="190">
        <v>0</v>
      </c>
      <c r="T143" s="191">
        <f t="shared" si="23"/>
        <v>0</v>
      </c>
      <c r="AR143" s="23" t="s">
        <v>278</v>
      </c>
      <c r="AT143" s="23" t="s">
        <v>249</v>
      </c>
      <c r="AU143" s="23" t="s">
        <v>82</v>
      </c>
      <c r="AY143" s="23" t="s">
        <v>246</v>
      </c>
      <c r="BE143" s="192">
        <f t="shared" si="24"/>
        <v>0</v>
      </c>
      <c r="BF143" s="192">
        <f t="shared" si="25"/>
        <v>0</v>
      </c>
      <c r="BG143" s="192">
        <f t="shared" si="26"/>
        <v>0</v>
      </c>
      <c r="BH143" s="192">
        <f t="shared" si="27"/>
        <v>0</v>
      </c>
      <c r="BI143" s="192">
        <f t="shared" si="28"/>
        <v>0</v>
      </c>
      <c r="BJ143" s="23" t="s">
        <v>80</v>
      </c>
      <c r="BK143" s="192">
        <f t="shared" si="29"/>
        <v>0</v>
      </c>
      <c r="BL143" s="23" t="s">
        <v>278</v>
      </c>
      <c r="BM143" s="23" t="s">
        <v>498</v>
      </c>
    </row>
    <row r="144" spans="2:65" s="1" customFormat="1" ht="22.5" customHeight="1">
      <c r="B144" s="180"/>
      <c r="C144" s="181" t="s">
        <v>499</v>
      </c>
      <c r="D144" s="181" t="s">
        <v>249</v>
      </c>
      <c r="E144" s="182" t="s">
        <v>1930</v>
      </c>
      <c r="F144" s="183" t="s">
        <v>1931</v>
      </c>
      <c r="G144" s="184" t="s">
        <v>376</v>
      </c>
      <c r="H144" s="185">
        <v>2323.1</v>
      </c>
      <c r="I144" s="186"/>
      <c r="J144" s="187">
        <f t="shared" si="20"/>
        <v>0</v>
      </c>
      <c r="K144" s="183" t="s">
        <v>253</v>
      </c>
      <c r="L144" s="40"/>
      <c r="M144" s="188" t="s">
        <v>5</v>
      </c>
      <c r="N144" s="189" t="s">
        <v>44</v>
      </c>
      <c r="O144" s="41"/>
      <c r="P144" s="190">
        <f t="shared" si="21"/>
        <v>0</v>
      </c>
      <c r="Q144" s="190">
        <v>0</v>
      </c>
      <c r="R144" s="190">
        <f t="shared" si="22"/>
        <v>0</v>
      </c>
      <c r="S144" s="190">
        <v>0</v>
      </c>
      <c r="T144" s="191">
        <f t="shared" si="23"/>
        <v>0</v>
      </c>
      <c r="AR144" s="23" t="s">
        <v>278</v>
      </c>
      <c r="AT144" s="23" t="s">
        <v>249</v>
      </c>
      <c r="AU144" s="23" t="s">
        <v>82</v>
      </c>
      <c r="AY144" s="23" t="s">
        <v>246</v>
      </c>
      <c r="BE144" s="192">
        <f t="shared" si="24"/>
        <v>0</v>
      </c>
      <c r="BF144" s="192">
        <f t="shared" si="25"/>
        <v>0</v>
      </c>
      <c r="BG144" s="192">
        <f t="shared" si="26"/>
        <v>0</v>
      </c>
      <c r="BH144" s="192">
        <f t="shared" si="27"/>
        <v>0</v>
      </c>
      <c r="BI144" s="192">
        <f t="shared" si="28"/>
        <v>0</v>
      </c>
      <c r="BJ144" s="23" t="s">
        <v>80</v>
      </c>
      <c r="BK144" s="192">
        <f t="shared" si="29"/>
        <v>0</v>
      </c>
      <c r="BL144" s="23" t="s">
        <v>278</v>
      </c>
      <c r="BM144" s="23" t="s">
        <v>502</v>
      </c>
    </row>
    <row r="145" spans="2:65" s="1" customFormat="1" ht="22.5" customHeight="1">
      <c r="B145" s="180"/>
      <c r="C145" s="181" t="s">
        <v>414</v>
      </c>
      <c r="D145" s="181" t="s">
        <v>249</v>
      </c>
      <c r="E145" s="182" t="s">
        <v>662</v>
      </c>
      <c r="F145" s="183" t="s">
        <v>1932</v>
      </c>
      <c r="G145" s="184" t="s">
        <v>376</v>
      </c>
      <c r="H145" s="185">
        <v>32.700000000000003</v>
      </c>
      <c r="I145" s="186"/>
      <c r="J145" s="187">
        <f t="shared" si="20"/>
        <v>0</v>
      </c>
      <c r="K145" s="183" t="s">
        <v>5</v>
      </c>
      <c r="L145" s="40"/>
      <c r="M145" s="188" t="s">
        <v>5</v>
      </c>
      <c r="N145" s="189" t="s">
        <v>44</v>
      </c>
      <c r="O145" s="41"/>
      <c r="P145" s="190">
        <f t="shared" si="21"/>
        <v>0</v>
      </c>
      <c r="Q145" s="190">
        <v>0</v>
      </c>
      <c r="R145" s="190">
        <f t="shared" si="22"/>
        <v>0</v>
      </c>
      <c r="S145" s="190">
        <v>0</v>
      </c>
      <c r="T145" s="191">
        <f t="shared" si="23"/>
        <v>0</v>
      </c>
      <c r="AR145" s="23" t="s">
        <v>278</v>
      </c>
      <c r="AT145" s="23" t="s">
        <v>249</v>
      </c>
      <c r="AU145" s="23" t="s">
        <v>82</v>
      </c>
      <c r="AY145" s="23" t="s">
        <v>246</v>
      </c>
      <c r="BE145" s="192">
        <f t="shared" si="24"/>
        <v>0</v>
      </c>
      <c r="BF145" s="192">
        <f t="shared" si="25"/>
        <v>0</v>
      </c>
      <c r="BG145" s="192">
        <f t="shared" si="26"/>
        <v>0</v>
      </c>
      <c r="BH145" s="192">
        <f t="shared" si="27"/>
        <v>0</v>
      </c>
      <c r="BI145" s="192">
        <f t="shared" si="28"/>
        <v>0</v>
      </c>
      <c r="BJ145" s="23" t="s">
        <v>80</v>
      </c>
      <c r="BK145" s="192">
        <f t="shared" si="29"/>
        <v>0</v>
      </c>
      <c r="BL145" s="23" t="s">
        <v>278</v>
      </c>
      <c r="BM145" s="23" t="s">
        <v>505</v>
      </c>
    </row>
    <row r="146" spans="2:65" s="11" customFormat="1" ht="29.85" customHeight="1">
      <c r="B146" s="166"/>
      <c r="D146" s="177" t="s">
        <v>72</v>
      </c>
      <c r="E146" s="178" t="s">
        <v>1470</v>
      </c>
      <c r="F146" s="178" t="s">
        <v>1471</v>
      </c>
      <c r="I146" s="169"/>
      <c r="J146" s="179">
        <f>BK146</f>
        <v>0</v>
      </c>
      <c r="L146" s="166"/>
      <c r="M146" s="171"/>
      <c r="N146" s="172"/>
      <c r="O146" s="172"/>
      <c r="P146" s="173">
        <f>SUM(P147:P153)</f>
        <v>0</v>
      </c>
      <c r="Q146" s="172"/>
      <c r="R146" s="173">
        <f>SUM(R147:R153)</f>
        <v>0</v>
      </c>
      <c r="S146" s="172"/>
      <c r="T146" s="174">
        <f>SUM(T147:T153)</f>
        <v>0</v>
      </c>
      <c r="AR146" s="167" t="s">
        <v>254</v>
      </c>
      <c r="AT146" s="175" t="s">
        <v>72</v>
      </c>
      <c r="AU146" s="175" t="s">
        <v>80</v>
      </c>
      <c r="AY146" s="167" t="s">
        <v>246</v>
      </c>
      <c r="BK146" s="176">
        <f>SUM(BK147:BK153)</f>
        <v>0</v>
      </c>
    </row>
    <row r="147" spans="2:65" s="1" customFormat="1" ht="44.25" customHeight="1">
      <c r="B147" s="180"/>
      <c r="C147" s="181" t="s">
        <v>506</v>
      </c>
      <c r="D147" s="181" t="s">
        <v>249</v>
      </c>
      <c r="E147" s="182" t="s">
        <v>1472</v>
      </c>
      <c r="F147" s="183" t="s">
        <v>1933</v>
      </c>
      <c r="G147" s="184" t="s">
        <v>423</v>
      </c>
      <c r="H147" s="185">
        <v>28</v>
      </c>
      <c r="I147" s="186"/>
      <c r="J147" s="187">
        <f t="shared" ref="J147:J153" si="30">ROUND(I147*H147,2)</f>
        <v>0</v>
      </c>
      <c r="K147" s="183" t="s">
        <v>5</v>
      </c>
      <c r="L147" s="40"/>
      <c r="M147" s="188" t="s">
        <v>5</v>
      </c>
      <c r="N147" s="189" t="s">
        <v>44</v>
      </c>
      <c r="O147" s="41"/>
      <c r="P147" s="190">
        <f t="shared" ref="P147:P153" si="31">O147*H147</f>
        <v>0</v>
      </c>
      <c r="Q147" s="190">
        <v>0</v>
      </c>
      <c r="R147" s="190">
        <f t="shared" ref="R147:R153" si="32">Q147*H147</f>
        <v>0</v>
      </c>
      <c r="S147" s="190">
        <v>0</v>
      </c>
      <c r="T147" s="191">
        <f t="shared" ref="T147:T153" si="33">S147*H147</f>
        <v>0</v>
      </c>
      <c r="AR147" s="23" t="s">
        <v>1474</v>
      </c>
      <c r="AT147" s="23" t="s">
        <v>249</v>
      </c>
      <c r="AU147" s="23" t="s">
        <v>82</v>
      </c>
      <c r="AY147" s="23" t="s">
        <v>246</v>
      </c>
      <c r="BE147" s="192">
        <f t="shared" ref="BE147:BE153" si="34">IF(N147="základní",J147,0)</f>
        <v>0</v>
      </c>
      <c r="BF147" s="192">
        <f t="shared" ref="BF147:BF153" si="35">IF(N147="snížená",J147,0)</f>
        <v>0</v>
      </c>
      <c r="BG147" s="192">
        <f t="shared" ref="BG147:BG153" si="36">IF(N147="zákl. přenesená",J147,0)</f>
        <v>0</v>
      </c>
      <c r="BH147" s="192">
        <f t="shared" ref="BH147:BH153" si="37">IF(N147="sníž. přenesená",J147,0)</f>
        <v>0</v>
      </c>
      <c r="BI147" s="192">
        <f t="shared" ref="BI147:BI153" si="38">IF(N147="nulová",J147,0)</f>
        <v>0</v>
      </c>
      <c r="BJ147" s="23" t="s">
        <v>80</v>
      </c>
      <c r="BK147" s="192">
        <f t="shared" ref="BK147:BK153" si="39">ROUND(I147*H147,2)</f>
        <v>0</v>
      </c>
      <c r="BL147" s="23" t="s">
        <v>1474</v>
      </c>
      <c r="BM147" s="23" t="s">
        <v>509</v>
      </c>
    </row>
    <row r="148" spans="2:65" s="1" customFormat="1" ht="44.25" customHeight="1">
      <c r="B148" s="180"/>
      <c r="C148" s="181" t="s">
        <v>418</v>
      </c>
      <c r="D148" s="181" t="s">
        <v>249</v>
      </c>
      <c r="E148" s="182" t="s">
        <v>1475</v>
      </c>
      <c r="F148" s="183" t="s">
        <v>1934</v>
      </c>
      <c r="G148" s="184" t="s">
        <v>393</v>
      </c>
      <c r="H148" s="185">
        <v>6</v>
      </c>
      <c r="I148" s="186"/>
      <c r="J148" s="187">
        <f t="shared" si="30"/>
        <v>0</v>
      </c>
      <c r="K148" s="183" t="s">
        <v>5</v>
      </c>
      <c r="L148" s="40"/>
      <c r="M148" s="188" t="s">
        <v>5</v>
      </c>
      <c r="N148" s="189" t="s">
        <v>44</v>
      </c>
      <c r="O148" s="41"/>
      <c r="P148" s="190">
        <f t="shared" si="31"/>
        <v>0</v>
      </c>
      <c r="Q148" s="190">
        <v>0</v>
      </c>
      <c r="R148" s="190">
        <f t="shared" si="32"/>
        <v>0</v>
      </c>
      <c r="S148" s="190">
        <v>0</v>
      </c>
      <c r="T148" s="191">
        <f t="shared" si="33"/>
        <v>0</v>
      </c>
      <c r="AR148" s="23" t="s">
        <v>1474</v>
      </c>
      <c r="AT148" s="23" t="s">
        <v>249</v>
      </c>
      <c r="AU148" s="23" t="s">
        <v>82</v>
      </c>
      <c r="AY148" s="23" t="s">
        <v>246</v>
      </c>
      <c r="BE148" s="192">
        <f t="shared" si="34"/>
        <v>0</v>
      </c>
      <c r="BF148" s="192">
        <f t="shared" si="35"/>
        <v>0</v>
      </c>
      <c r="BG148" s="192">
        <f t="shared" si="36"/>
        <v>0</v>
      </c>
      <c r="BH148" s="192">
        <f t="shared" si="37"/>
        <v>0</v>
      </c>
      <c r="BI148" s="192">
        <f t="shared" si="38"/>
        <v>0</v>
      </c>
      <c r="BJ148" s="23" t="s">
        <v>80</v>
      </c>
      <c r="BK148" s="192">
        <f t="shared" si="39"/>
        <v>0</v>
      </c>
      <c r="BL148" s="23" t="s">
        <v>1474</v>
      </c>
      <c r="BM148" s="23" t="s">
        <v>514</v>
      </c>
    </row>
    <row r="149" spans="2:65" s="1" customFormat="1" ht="31.5" customHeight="1">
      <c r="B149" s="180"/>
      <c r="C149" s="181" t="s">
        <v>515</v>
      </c>
      <c r="D149" s="181" t="s">
        <v>249</v>
      </c>
      <c r="E149" s="182" t="s">
        <v>1935</v>
      </c>
      <c r="F149" s="183" t="s">
        <v>1936</v>
      </c>
      <c r="G149" s="184" t="s">
        <v>393</v>
      </c>
      <c r="H149" s="185">
        <v>1</v>
      </c>
      <c r="I149" s="186"/>
      <c r="J149" s="187">
        <f t="shared" si="30"/>
        <v>0</v>
      </c>
      <c r="K149" s="183" t="s">
        <v>5</v>
      </c>
      <c r="L149" s="40"/>
      <c r="M149" s="188" t="s">
        <v>5</v>
      </c>
      <c r="N149" s="189" t="s">
        <v>44</v>
      </c>
      <c r="O149" s="41"/>
      <c r="P149" s="190">
        <f t="shared" si="31"/>
        <v>0</v>
      </c>
      <c r="Q149" s="190">
        <v>0</v>
      </c>
      <c r="R149" s="190">
        <f t="shared" si="32"/>
        <v>0</v>
      </c>
      <c r="S149" s="190">
        <v>0</v>
      </c>
      <c r="T149" s="191">
        <f t="shared" si="33"/>
        <v>0</v>
      </c>
      <c r="AR149" s="23" t="s">
        <v>1474</v>
      </c>
      <c r="AT149" s="23" t="s">
        <v>249</v>
      </c>
      <c r="AU149" s="23" t="s">
        <v>82</v>
      </c>
      <c r="AY149" s="23" t="s">
        <v>246</v>
      </c>
      <c r="BE149" s="192">
        <f t="shared" si="34"/>
        <v>0</v>
      </c>
      <c r="BF149" s="192">
        <f t="shared" si="35"/>
        <v>0</v>
      </c>
      <c r="BG149" s="192">
        <f t="shared" si="36"/>
        <v>0</v>
      </c>
      <c r="BH149" s="192">
        <f t="shared" si="37"/>
        <v>0</v>
      </c>
      <c r="BI149" s="192">
        <f t="shared" si="38"/>
        <v>0</v>
      </c>
      <c r="BJ149" s="23" t="s">
        <v>80</v>
      </c>
      <c r="BK149" s="192">
        <f t="shared" si="39"/>
        <v>0</v>
      </c>
      <c r="BL149" s="23" t="s">
        <v>1474</v>
      </c>
      <c r="BM149" s="23" t="s">
        <v>463</v>
      </c>
    </row>
    <row r="150" spans="2:65" s="1" customFormat="1" ht="22.5" customHeight="1">
      <c r="B150" s="180"/>
      <c r="C150" s="181" t="s">
        <v>424</v>
      </c>
      <c r="D150" s="181" t="s">
        <v>249</v>
      </c>
      <c r="E150" s="182" t="s">
        <v>1937</v>
      </c>
      <c r="F150" s="183" t="s">
        <v>1938</v>
      </c>
      <c r="G150" s="184" t="s">
        <v>393</v>
      </c>
      <c r="H150" s="185">
        <v>1</v>
      </c>
      <c r="I150" s="186"/>
      <c r="J150" s="187">
        <f t="shared" si="30"/>
        <v>0</v>
      </c>
      <c r="K150" s="183" t="s">
        <v>5</v>
      </c>
      <c r="L150" s="40"/>
      <c r="M150" s="188" t="s">
        <v>5</v>
      </c>
      <c r="N150" s="189" t="s">
        <v>44</v>
      </c>
      <c r="O150" s="41"/>
      <c r="P150" s="190">
        <f t="shared" si="31"/>
        <v>0</v>
      </c>
      <c r="Q150" s="190">
        <v>0</v>
      </c>
      <c r="R150" s="190">
        <f t="shared" si="32"/>
        <v>0</v>
      </c>
      <c r="S150" s="190">
        <v>0</v>
      </c>
      <c r="T150" s="191">
        <f t="shared" si="33"/>
        <v>0</v>
      </c>
      <c r="AR150" s="23" t="s">
        <v>1474</v>
      </c>
      <c r="AT150" s="23" t="s">
        <v>249</v>
      </c>
      <c r="AU150" s="23" t="s">
        <v>82</v>
      </c>
      <c r="AY150" s="23" t="s">
        <v>246</v>
      </c>
      <c r="BE150" s="192">
        <f t="shared" si="34"/>
        <v>0</v>
      </c>
      <c r="BF150" s="192">
        <f t="shared" si="35"/>
        <v>0</v>
      </c>
      <c r="BG150" s="192">
        <f t="shared" si="36"/>
        <v>0</v>
      </c>
      <c r="BH150" s="192">
        <f t="shared" si="37"/>
        <v>0</v>
      </c>
      <c r="BI150" s="192">
        <f t="shared" si="38"/>
        <v>0</v>
      </c>
      <c r="BJ150" s="23" t="s">
        <v>80</v>
      </c>
      <c r="BK150" s="192">
        <f t="shared" si="39"/>
        <v>0</v>
      </c>
      <c r="BL150" s="23" t="s">
        <v>1474</v>
      </c>
      <c r="BM150" s="23" t="s">
        <v>481</v>
      </c>
    </row>
    <row r="151" spans="2:65" s="1" customFormat="1" ht="31.5" customHeight="1">
      <c r="B151" s="180"/>
      <c r="C151" s="181" t="s">
        <v>521</v>
      </c>
      <c r="D151" s="181" t="s">
        <v>249</v>
      </c>
      <c r="E151" s="182" t="s">
        <v>1939</v>
      </c>
      <c r="F151" s="183" t="s">
        <v>1940</v>
      </c>
      <c r="G151" s="184" t="s">
        <v>393</v>
      </c>
      <c r="H151" s="185">
        <v>2</v>
      </c>
      <c r="I151" s="186"/>
      <c r="J151" s="187">
        <f t="shared" si="30"/>
        <v>0</v>
      </c>
      <c r="K151" s="183" t="s">
        <v>5</v>
      </c>
      <c r="L151" s="40"/>
      <c r="M151" s="188" t="s">
        <v>5</v>
      </c>
      <c r="N151" s="189" t="s">
        <v>44</v>
      </c>
      <c r="O151" s="41"/>
      <c r="P151" s="190">
        <f t="shared" si="31"/>
        <v>0</v>
      </c>
      <c r="Q151" s="190">
        <v>0</v>
      </c>
      <c r="R151" s="190">
        <f t="shared" si="32"/>
        <v>0</v>
      </c>
      <c r="S151" s="190">
        <v>0</v>
      </c>
      <c r="T151" s="191">
        <f t="shared" si="33"/>
        <v>0</v>
      </c>
      <c r="AR151" s="23" t="s">
        <v>1474</v>
      </c>
      <c r="AT151" s="23" t="s">
        <v>249</v>
      </c>
      <c r="AU151" s="23" t="s">
        <v>82</v>
      </c>
      <c r="AY151" s="23" t="s">
        <v>246</v>
      </c>
      <c r="BE151" s="192">
        <f t="shared" si="34"/>
        <v>0</v>
      </c>
      <c r="BF151" s="192">
        <f t="shared" si="35"/>
        <v>0</v>
      </c>
      <c r="BG151" s="192">
        <f t="shared" si="36"/>
        <v>0</v>
      </c>
      <c r="BH151" s="192">
        <f t="shared" si="37"/>
        <v>0</v>
      </c>
      <c r="BI151" s="192">
        <f t="shared" si="38"/>
        <v>0</v>
      </c>
      <c r="BJ151" s="23" t="s">
        <v>80</v>
      </c>
      <c r="BK151" s="192">
        <f t="shared" si="39"/>
        <v>0</v>
      </c>
      <c r="BL151" s="23" t="s">
        <v>1474</v>
      </c>
      <c r="BM151" s="23" t="s">
        <v>524</v>
      </c>
    </row>
    <row r="152" spans="2:65" s="1" customFormat="1" ht="22.5" customHeight="1">
      <c r="B152" s="180"/>
      <c r="C152" s="181" t="s">
        <v>428</v>
      </c>
      <c r="D152" s="181" t="s">
        <v>249</v>
      </c>
      <c r="E152" s="182" t="s">
        <v>1941</v>
      </c>
      <c r="F152" s="183" t="s">
        <v>1942</v>
      </c>
      <c r="G152" s="184" t="s">
        <v>393</v>
      </c>
      <c r="H152" s="185">
        <v>1</v>
      </c>
      <c r="I152" s="186"/>
      <c r="J152" s="187">
        <f t="shared" si="30"/>
        <v>0</v>
      </c>
      <c r="K152" s="183" t="s">
        <v>5</v>
      </c>
      <c r="L152" s="40"/>
      <c r="M152" s="188" t="s">
        <v>5</v>
      </c>
      <c r="N152" s="189" t="s">
        <v>44</v>
      </c>
      <c r="O152" s="41"/>
      <c r="P152" s="190">
        <f t="shared" si="31"/>
        <v>0</v>
      </c>
      <c r="Q152" s="190">
        <v>0</v>
      </c>
      <c r="R152" s="190">
        <f t="shared" si="32"/>
        <v>0</v>
      </c>
      <c r="S152" s="190">
        <v>0</v>
      </c>
      <c r="T152" s="191">
        <f t="shared" si="33"/>
        <v>0</v>
      </c>
      <c r="AR152" s="23" t="s">
        <v>1474</v>
      </c>
      <c r="AT152" s="23" t="s">
        <v>249</v>
      </c>
      <c r="AU152" s="23" t="s">
        <v>82</v>
      </c>
      <c r="AY152" s="23" t="s">
        <v>246</v>
      </c>
      <c r="BE152" s="192">
        <f t="shared" si="34"/>
        <v>0</v>
      </c>
      <c r="BF152" s="192">
        <f t="shared" si="35"/>
        <v>0</v>
      </c>
      <c r="BG152" s="192">
        <f t="shared" si="36"/>
        <v>0</v>
      </c>
      <c r="BH152" s="192">
        <f t="shared" si="37"/>
        <v>0</v>
      </c>
      <c r="BI152" s="192">
        <f t="shared" si="38"/>
        <v>0</v>
      </c>
      <c r="BJ152" s="23" t="s">
        <v>80</v>
      </c>
      <c r="BK152" s="192">
        <f t="shared" si="39"/>
        <v>0</v>
      </c>
      <c r="BL152" s="23" t="s">
        <v>1474</v>
      </c>
      <c r="BM152" s="23" t="s">
        <v>527</v>
      </c>
    </row>
    <row r="153" spans="2:65" s="1" customFormat="1" ht="22.5" customHeight="1">
      <c r="B153" s="180"/>
      <c r="C153" s="181" t="s">
        <v>528</v>
      </c>
      <c r="D153" s="181" t="s">
        <v>249</v>
      </c>
      <c r="E153" s="182" t="s">
        <v>1943</v>
      </c>
      <c r="F153" s="183" t="s">
        <v>1944</v>
      </c>
      <c r="G153" s="184" t="s">
        <v>393</v>
      </c>
      <c r="H153" s="185">
        <v>2</v>
      </c>
      <c r="I153" s="186"/>
      <c r="J153" s="187">
        <f t="shared" si="30"/>
        <v>0</v>
      </c>
      <c r="K153" s="183" t="s">
        <v>5</v>
      </c>
      <c r="L153" s="40"/>
      <c r="M153" s="188" t="s">
        <v>5</v>
      </c>
      <c r="N153" s="193" t="s">
        <v>44</v>
      </c>
      <c r="O153" s="194"/>
      <c r="P153" s="195">
        <f t="shared" si="31"/>
        <v>0</v>
      </c>
      <c r="Q153" s="195">
        <v>0</v>
      </c>
      <c r="R153" s="195">
        <f t="shared" si="32"/>
        <v>0</v>
      </c>
      <c r="S153" s="195">
        <v>0</v>
      </c>
      <c r="T153" s="196">
        <f t="shared" si="33"/>
        <v>0</v>
      </c>
      <c r="AR153" s="23" t="s">
        <v>1474</v>
      </c>
      <c r="AT153" s="23" t="s">
        <v>249</v>
      </c>
      <c r="AU153" s="23" t="s">
        <v>82</v>
      </c>
      <c r="AY153" s="23" t="s">
        <v>246</v>
      </c>
      <c r="BE153" s="192">
        <f t="shared" si="34"/>
        <v>0</v>
      </c>
      <c r="BF153" s="192">
        <f t="shared" si="35"/>
        <v>0</v>
      </c>
      <c r="BG153" s="192">
        <f t="shared" si="36"/>
        <v>0</v>
      </c>
      <c r="BH153" s="192">
        <f t="shared" si="37"/>
        <v>0</v>
      </c>
      <c r="BI153" s="192">
        <f t="shared" si="38"/>
        <v>0</v>
      </c>
      <c r="BJ153" s="23" t="s">
        <v>80</v>
      </c>
      <c r="BK153" s="192">
        <f t="shared" si="39"/>
        <v>0</v>
      </c>
      <c r="BL153" s="23" t="s">
        <v>1474</v>
      </c>
      <c r="BM153" s="23" t="s">
        <v>531</v>
      </c>
    </row>
    <row r="154" spans="2:65" s="1" customFormat="1" ht="6.95" customHeight="1">
      <c r="B154" s="55"/>
      <c r="C154" s="56"/>
      <c r="D154" s="56"/>
      <c r="E154" s="56"/>
      <c r="F154" s="56"/>
      <c r="G154" s="56"/>
      <c r="H154" s="56"/>
      <c r="I154" s="133"/>
      <c r="J154" s="56"/>
      <c r="K154" s="56"/>
      <c r="L154" s="40"/>
    </row>
  </sheetData>
  <autoFilter ref="C86:K153"/>
  <mergeCells count="9">
    <mergeCell ref="E77:H77"/>
    <mergeCell ref="E79:H7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sheetPr>
    <pageSetUpPr fitToPage="1"/>
  </sheetPr>
  <dimension ref="A1:BR8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125</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1945</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ROUND(J78,2)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ROUND(SUM(BE78:BE86), 2)</f>
        <v>0</v>
      </c>
      <c r="G30" s="41"/>
      <c r="H30" s="41"/>
      <c r="I30" s="125">
        <v>0.21</v>
      </c>
      <c r="J30" s="124">
        <f>ROUND(ROUND((SUM(BE78:BE86)), 2)*I30, 2)</f>
        <v>0</v>
      </c>
      <c r="K30" s="44"/>
    </row>
    <row r="31" spans="2:11" s="1" customFormat="1" ht="14.45" customHeight="1">
      <c r="B31" s="40"/>
      <c r="C31" s="41"/>
      <c r="D31" s="41"/>
      <c r="E31" s="48" t="s">
        <v>45</v>
      </c>
      <c r="F31" s="124">
        <f>ROUND(SUM(BF78:BF86), 2)</f>
        <v>0</v>
      </c>
      <c r="G31" s="41"/>
      <c r="H31" s="41"/>
      <c r="I31" s="125">
        <v>0.15</v>
      </c>
      <c r="J31" s="124">
        <f>ROUND(ROUND((SUM(BF78:BF86)), 2)*I31, 2)</f>
        <v>0</v>
      </c>
      <c r="K31" s="44"/>
    </row>
    <row r="32" spans="2:11" s="1" customFormat="1" ht="14.45" hidden="1" customHeight="1">
      <c r="B32" s="40"/>
      <c r="C32" s="41"/>
      <c r="D32" s="41"/>
      <c r="E32" s="48" t="s">
        <v>46</v>
      </c>
      <c r="F32" s="124">
        <f>ROUND(SUM(BG78:BG86), 2)</f>
        <v>0</v>
      </c>
      <c r="G32" s="41"/>
      <c r="H32" s="41"/>
      <c r="I32" s="125">
        <v>0.21</v>
      </c>
      <c r="J32" s="124">
        <v>0</v>
      </c>
      <c r="K32" s="44"/>
    </row>
    <row r="33" spans="2:11" s="1" customFormat="1" ht="14.45" hidden="1" customHeight="1">
      <c r="B33" s="40"/>
      <c r="C33" s="41"/>
      <c r="D33" s="41"/>
      <c r="E33" s="48" t="s">
        <v>47</v>
      </c>
      <c r="F33" s="124">
        <f>ROUND(SUM(BH78:BH86), 2)</f>
        <v>0</v>
      </c>
      <c r="G33" s="41"/>
      <c r="H33" s="41"/>
      <c r="I33" s="125">
        <v>0.15</v>
      </c>
      <c r="J33" s="124">
        <v>0</v>
      </c>
      <c r="K33" s="44"/>
    </row>
    <row r="34" spans="2:11" s="1" customFormat="1" ht="14.45" hidden="1" customHeight="1">
      <c r="B34" s="40"/>
      <c r="C34" s="41"/>
      <c r="D34" s="41"/>
      <c r="E34" s="48" t="s">
        <v>48</v>
      </c>
      <c r="F34" s="124">
        <f>ROUND(SUM(BI78:BI86),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265-100 - Výtahy a plošiny</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J78</f>
        <v>0</v>
      </c>
      <c r="K56" s="44"/>
      <c r="AU56" s="23" t="s">
        <v>221</v>
      </c>
    </row>
    <row r="57" spans="2:47" s="8" customFormat="1" ht="24.95" customHeight="1">
      <c r="B57" s="141"/>
      <c r="C57" s="142"/>
      <c r="D57" s="143" t="s">
        <v>351</v>
      </c>
      <c r="E57" s="144"/>
      <c r="F57" s="144"/>
      <c r="G57" s="144"/>
      <c r="H57" s="144"/>
      <c r="I57" s="145"/>
      <c r="J57" s="146">
        <f>J79</f>
        <v>0</v>
      </c>
      <c r="K57" s="147"/>
    </row>
    <row r="58" spans="2:47" s="9" customFormat="1" ht="19.899999999999999" customHeight="1">
      <c r="B58" s="148"/>
      <c r="C58" s="149"/>
      <c r="D58" s="150" t="s">
        <v>353</v>
      </c>
      <c r="E58" s="151"/>
      <c r="F58" s="151"/>
      <c r="G58" s="151"/>
      <c r="H58" s="151"/>
      <c r="I58" s="152"/>
      <c r="J58" s="153">
        <f>J80</f>
        <v>0</v>
      </c>
      <c r="K58" s="154"/>
    </row>
    <row r="59" spans="2:47" s="1" customFormat="1" ht="21.75" customHeight="1">
      <c r="B59" s="40"/>
      <c r="C59" s="41"/>
      <c r="D59" s="41"/>
      <c r="E59" s="41"/>
      <c r="F59" s="41"/>
      <c r="G59" s="41"/>
      <c r="H59" s="41"/>
      <c r="I59" s="112"/>
      <c r="J59" s="41"/>
      <c r="K59" s="44"/>
    </row>
    <row r="60" spans="2:47" s="1" customFormat="1" ht="6.95" customHeight="1">
      <c r="B60" s="55"/>
      <c r="C60" s="56"/>
      <c r="D60" s="56"/>
      <c r="E60" s="56"/>
      <c r="F60" s="56"/>
      <c r="G60" s="56"/>
      <c r="H60" s="56"/>
      <c r="I60" s="133"/>
      <c r="J60" s="56"/>
      <c r="K60" s="57"/>
    </row>
    <row r="64" spans="2:47" s="1" customFormat="1" ht="6.95" customHeight="1">
      <c r="B64" s="58"/>
      <c r="C64" s="59"/>
      <c r="D64" s="59"/>
      <c r="E64" s="59"/>
      <c r="F64" s="59"/>
      <c r="G64" s="59"/>
      <c r="H64" s="59"/>
      <c r="I64" s="134"/>
      <c r="J64" s="59"/>
      <c r="K64" s="59"/>
      <c r="L64" s="40"/>
    </row>
    <row r="65" spans="2:63" s="1" customFormat="1" ht="36.950000000000003" customHeight="1">
      <c r="B65" s="40"/>
      <c r="C65" s="60" t="s">
        <v>229</v>
      </c>
      <c r="L65" s="40"/>
    </row>
    <row r="66" spans="2:63" s="1" customFormat="1" ht="6.95" customHeight="1">
      <c r="B66" s="40"/>
      <c r="L66" s="40"/>
    </row>
    <row r="67" spans="2:63" s="1" customFormat="1" ht="14.45" customHeight="1">
      <c r="B67" s="40"/>
      <c r="C67" s="62" t="s">
        <v>19</v>
      </c>
      <c r="L67" s="40"/>
    </row>
    <row r="68" spans="2:63" s="1" customFormat="1" ht="22.5" customHeight="1">
      <c r="B68" s="40"/>
      <c r="E68" s="356" t="str">
        <f>E7</f>
        <v>Rekonstrukce koleje Arnošta z Pardubic</v>
      </c>
      <c r="F68" s="357"/>
      <c r="G68" s="357"/>
      <c r="H68" s="357"/>
      <c r="L68" s="40"/>
    </row>
    <row r="69" spans="2:63" s="1" customFormat="1" ht="14.45" customHeight="1">
      <c r="B69" s="40"/>
      <c r="C69" s="62" t="s">
        <v>215</v>
      </c>
      <c r="L69" s="40"/>
    </row>
    <row r="70" spans="2:63" s="1" customFormat="1" ht="23.25" customHeight="1">
      <c r="B70" s="40"/>
      <c r="E70" s="329" t="str">
        <f>E9</f>
        <v>265-100 - Výtahy a plošiny</v>
      </c>
      <c r="F70" s="358"/>
      <c r="G70" s="358"/>
      <c r="H70" s="358"/>
      <c r="L70" s="40"/>
    </row>
    <row r="71" spans="2:63" s="1" customFormat="1" ht="6.95" customHeight="1">
      <c r="B71" s="40"/>
      <c r="L71" s="40"/>
    </row>
    <row r="72" spans="2:63" s="1" customFormat="1" ht="18" customHeight="1">
      <c r="B72" s="40"/>
      <c r="C72" s="62" t="s">
        <v>23</v>
      </c>
      <c r="F72" s="155" t="str">
        <f>F12</f>
        <v>Voršilská 144/1</v>
      </c>
      <c r="I72" s="156" t="s">
        <v>25</v>
      </c>
      <c r="J72" s="66" t="str">
        <f>IF(J12="","",J12)</f>
        <v>16.6.2017</v>
      </c>
      <c r="L72" s="40"/>
    </row>
    <row r="73" spans="2:63" s="1" customFormat="1" ht="6.95" customHeight="1">
      <c r="B73" s="40"/>
      <c r="L73" s="40"/>
    </row>
    <row r="74" spans="2:63" s="1" customFormat="1">
      <c r="B74" s="40"/>
      <c r="C74" s="62" t="s">
        <v>27</v>
      </c>
      <c r="F74" s="155" t="str">
        <f>E15</f>
        <v xml:space="preserve"> </v>
      </c>
      <c r="I74" s="156" t="s">
        <v>33</v>
      </c>
      <c r="J74" s="155" t="str">
        <f>E21</f>
        <v>Atelier M s.r.o., Čs. armády 370/9, Praha 6</v>
      </c>
      <c r="L74" s="40"/>
    </row>
    <row r="75" spans="2:63" s="1" customFormat="1" ht="14.45" customHeight="1">
      <c r="B75" s="40"/>
      <c r="C75" s="62" t="s">
        <v>31</v>
      </c>
      <c r="F75" s="155" t="str">
        <f>IF(E18="","",E18)</f>
        <v/>
      </c>
      <c r="L75" s="40"/>
    </row>
    <row r="76" spans="2:63" s="1" customFormat="1" ht="10.35" customHeight="1">
      <c r="B76" s="40"/>
      <c r="L76" s="40"/>
    </row>
    <row r="77" spans="2:63" s="10" customFormat="1" ht="29.25" customHeight="1">
      <c r="B77" s="157"/>
      <c r="C77" s="158" t="s">
        <v>230</v>
      </c>
      <c r="D77" s="159" t="s">
        <v>58</v>
      </c>
      <c r="E77" s="159" t="s">
        <v>54</v>
      </c>
      <c r="F77" s="159" t="s">
        <v>231</v>
      </c>
      <c r="G77" s="159" t="s">
        <v>232</v>
      </c>
      <c r="H77" s="159" t="s">
        <v>233</v>
      </c>
      <c r="I77" s="160" t="s">
        <v>234</v>
      </c>
      <c r="J77" s="159" t="s">
        <v>219</v>
      </c>
      <c r="K77" s="161" t="s">
        <v>235</v>
      </c>
      <c r="L77" s="157"/>
      <c r="M77" s="72" t="s">
        <v>236</v>
      </c>
      <c r="N77" s="73" t="s">
        <v>43</v>
      </c>
      <c r="O77" s="73" t="s">
        <v>237</v>
      </c>
      <c r="P77" s="73" t="s">
        <v>238</v>
      </c>
      <c r="Q77" s="73" t="s">
        <v>239</v>
      </c>
      <c r="R77" s="73" t="s">
        <v>240</v>
      </c>
      <c r="S77" s="73" t="s">
        <v>241</v>
      </c>
      <c r="T77" s="74" t="s">
        <v>242</v>
      </c>
    </row>
    <row r="78" spans="2:63" s="1" customFormat="1" ht="29.25" customHeight="1">
      <c r="B78" s="40"/>
      <c r="C78" s="76" t="s">
        <v>220</v>
      </c>
      <c r="J78" s="162">
        <f>BK78</f>
        <v>0</v>
      </c>
      <c r="L78" s="40"/>
      <c r="M78" s="75"/>
      <c r="N78" s="67"/>
      <c r="O78" s="67"/>
      <c r="P78" s="163">
        <f>P79</f>
        <v>0</v>
      </c>
      <c r="Q78" s="67"/>
      <c r="R78" s="163">
        <f>R79</f>
        <v>0</v>
      </c>
      <c r="S78" s="67"/>
      <c r="T78" s="164">
        <f>T79</f>
        <v>0</v>
      </c>
      <c r="AT78" s="23" t="s">
        <v>72</v>
      </c>
      <c r="AU78" s="23" t="s">
        <v>221</v>
      </c>
      <c r="BK78" s="165">
        <f>BK79</f>
        <v>0</v>
      </c>
    </row>
    <row r="79" spans="2:63" s="11" customFormat="1" ht="37.35" customHeight="1">
      <c r="B79" s="166"/>
      <c r="D79" s="167" t="s">
        <v>72</v>
      </c>
      <c r="E79" s="168" t="s">
        <v>549</v>
      </c>
      <c r="F79" s="168" t="s">
        <v>699</v>
      </c>
      <c r="I79" s="169"/>
      <c r="J79" s="170">
        <f>BK79</f>
        <v>0</v>
      </c>
      <c r="L79" s="166"/>
      <c r="M79" s="171"/>
      <c r="N79" s="172"/>
      <c r="O79" s="172"/>
      <c r="P79" s="173">
        <f>P80</f>
        <v>0</v>
      </c>
      <c r="Q79" s="172"/>
      <c r="R79" s="173">
        <f>R80</f>
        <v>0</v>
      </c>
      <c r="S79" s="172"/>
      <c r="T79" s="174">
        <f>T80</f>
        <v>0</v>
      </c>
      <c r="AR79" s="167" t="s">
        <v>80</v>
      </c>
      <c r="AT79" s="175" t="s">
        <v>72</v>
      </c>
      <c r="AU79" s="175" t="s">
        <v>73</v>
      </c>
      <c r="AY79" s="167" t="s">
        <v>246</v>
      </c>
      <c r="BK79" s="176">
        <f>BK80</f>
        <v>0</v>
      </c>
    </row>
    <row r="80" spans="2:63" s="11" customFormat="1" ht="19.899999999999999" customHeight="1">
      <c r="B80" s="166"/>
      <c r="D80" s="177" t="s">
        <v>72</v>
      </c>
      <c r="E80" s="178" t="s">
        <v>705</v>
      </c>
      <c r="F80" s="178" t="s">
        <v>706</v>
      </c>
      <c r="I80" s="169"/>
      <c r="J80" s="179">
        <f>BK80</f>
        <v>0</v>
      </c>
      <c r="L80" s="166"/>
      <c r="M80" s="171"/>
      <c r="N80" s="172"/>
      <c r="O80" s="172"/>
      <c r="P80" s="173">
        <f>SUM(P81:P86)</f>
        <v>0</v>
      </c>
      <c r="Q80" s="172"/>
      <c r="R80" s="173">
        <f>SUM(R81:R86)</f>
        <v>0</v>
      </c>
      <c r="S80" s="172"/>
      <c r="T80" s="174">
        <f>SUM(T81:T86)</f>
        <v>0</v>
      </c>
      <c r="AR80" s="167" t="s">
        <v>80</v>
      </c>
      <c r="AT80" s="175" t="s">
        <v>72</v>
      </c>
      <c r="AU80" s="175" t="s">
        <v>80</v>
      </c>
      <c r="AY80" s="167" t="s">
        <v>246</v>
      </c>
      <c r="BK80" s="176">
        <f>SUM(BK81:BK86)</f>
        <v>0</v>
      </c>
    </row>
    <row r="81" spans="2:65" s="1" customFormat="1" ht="22.5" customHeight="1">
      <c r="B81" s="180"/>
      <c r="C81" s="181" t="s">
        <v>80</v>
      </c>
      <c r="D81" s="181" t="s">
        <v>249</v>
      </c>
      <c r="E81" s="182" t="s">
        <v>707</v>
      </c>
      <c r="F81" s="183" t="s">
        <v>1946</v>
      </c>
      <c r="G81" s="184" t="s">
        <v>404</v>
      </c>
      <c r="H81" s="185">
        <v>1</v>
      </c>
      <c r="I81" s="186"/>
      <c r="J81" s="187">
        <f t="shared" ref="J81:J86" si="0">ROUND(I81*H81,2)</f>
        <v>0</v>
      </c>
      <c r="K81" s="183" t="s">
        <v>5</v>
      </c>
      <c r="L81" s="40"/>
      <c r="M81" s="188" t="s">
        <v>5</v>
      </c>
      <c r="N81" s="189" t="s">
        <v>44</v>
      </c>
      <c r="O81" s="41"/>
      <c r="P81" s="190">
        <f t="shared" ref="P81:P86" si="1">O81*H81</f>
        <v>0</v>
      </c>
      <c r="Q81" s="190">
        <v>0</v>
      </c>
      <c r="R81" s="190">
        <f t="shared" ref="R81:R86" si="2">Q81*H81</f>
        <v>0</v>
      </c>
      <c r="S81" s="190">
        <v>0</v>
      </c>
      <c r="T81" s="191">
        <f t="shared" ref="T81:T86" si="3">S81*H81</f>
        <v>0</v>
      </c>
      <c r="AR81" s="23" t="s">
        <v>254</v>
      </c>
      <c r="AT81" s="23" t="s">
        <v>249</v>
      </c>
      <c r="AU81" s="23" t="s">
        <v>82</v>
      </c>
      <c r="AY81" s="23" t="s">
        <v>246</v>
      </c>
      <c r="BE81" s="192">
        <f t="shared" ref="BE81:BE86" si="4">IF(N81="základní",J81,0)</f>
        <v>0</v>
      </c>
      <c r="BF81" s="192">
        <f t="shared" ref="BF81:BF86" si="5">IF(N81="snížená",J81,0)</f>
        <v>0</v>
      </c>
      <c r="BG81" s="192">
        <f t="shared" ref="BG81:BG86" si="6">IF(N81="zákl. přenesená",J81,0)</f>
        <v>0</v>
      </c>
      <c r="BH81" s="192">
        <f t="shared" ref="BH81:BH86" si="7">IF(N81="sníž. přenesená",J81,0)</f>
        <v>0</v>
      </c>
      <c r="BI81" s="192">
        <f t="shared" ref="BI81:BI86" si="8">IF(N81="nulová",J81,0)</f>
        <v>0</v>
      </c>
      <c r="BJ81" s="23" t="s">
        <v>80</v>
      </c>
      <c r="BK81" s="192">
        <f t="shared" ref="BK81:BK86" si="9">ROUND(I81*H81,2)</f>
        <v>0</v>
      </c>
      <c r="BL81" s="23" t="s">
        <v>254</v>
      </c>
      <c r="BM81" s="23" t="s">
        <v>82</v>
      </c>
    </row>
    <row r="82" spans="2:65" s="1" customFormat="1" ht="22.5" customHeight="1">
      <c r="B82" s="180"/>
      <c r="C82" s="181" t="s">
        <v>82</v>
      </c>
      <c r="D82" s="181" t="s">
        <v>249</v>
      </c>
      <c r="E82" s="182" t="s">
        <v>1947</v>
      </c>
      <c r="F82" s="183" t="s">
        <v>1948</v>
      </c>
      <c r="G82" s="184" t="s">
        <v>404</v>
      </c>
      <c r="H82" s="185">
        <v>1</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82</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254</v>
      </c>
    </row>
    <row r="83" spans="2:65" s="1" customFormat="1" ht="22.5" customHeight="1">
      <c r="B83" s="180"/>
      <c r="C83" s="181" t="s">
        <v>257</v>
      </c>
      <c r="D83" s="181" t="s">
        <v>249</v>
      </c>
      <c r="E83" s="182" t="s">
        <v>1949</v>
      </c>
      <c r="F83" s="183" t="s">
        <v>1950</v>
      </c>
      <c r="G83" s="184" t="s">
        <v>404</v>
      </c>
      <c r="H83" s="185">
        <v>1</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82</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260</v>
      </c>
    </row>
    <row r="84" spans="2:65" s="1" customFormat="1" ht="22.5" customHeight="1">
      <c r="B84" s="180"/>
      <c r="C84" s="181" t="s">
        <v>254</v>
      </c>
      <c r="D84" s="181" t="s">
        <v>249</v>
      </c>
      <c r="E84" s="182" t="s">
        <v>1951</v>
      </c>
      <c r="F84" s="183" t="s">
        <v>1952</v>
      </c>
      <c r="G84" s="184" t="s">
        <v>404</v>
      </c>
      <c r="H84" s="185">
        <v>1</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82</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265</v>
      </c>
    </row>
    <row r="85" spans="2:65" s="1" customFormat="1" ht="22.5" customHeight="1">
      <c r="B85" s="180"/>
      <c r="C85" s="181" t="s">
        <v>245</v>
      </c>
      <c r="D85" s="181" t="s">
        <v>249</v>
      </c>
      <c r="E85" s="182" t="s">
        <v>1953</v>
      </c>
      <c r="F85" s="183" t="s">
        <v>1954</v>
      </c>
      <c r="G85" s="184" t="s">
        <v>393</v>
      </c>
      <c r="H85" s="185">
        <v>4</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82</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268</v>
      </c>
    </row>
    <row r="86" spans="2:65" s="1" customFormat="1" ht="22.5" customHeight="1">
      <c r="B86" s="180"/>
      <c r="C86" s="181" t="s">
        <v>260</v>
      </c>
      <c r="D86" s="181" t="s">
        <v>249</v>
      </c>
      <c r="E86" s="182" t="s">
        <v>1955</v>
      </c>
      <c r="F86" s="183" t="s">
        <v>1956</v>
      </c>
      <c r="G86" s="184" t="s">
        <v>393</v>
      </c>
      <c r="H86" s="185">
        <v>4</v>
      </c>
      <c r="I86" s="186"/>
      <c r="J86" s="187">
        <f t="shared" si="0"/>
        <v>0</v>
      </c>
      <c r="K86" s="183" t="s">
        <v>5</v>
      </c>
      <c r="L86" s="40"/>
      <c r="M86" s="188" t="s">
        <v>5</v>
      </c>
      <c r="N86" s="193" t="s">
        <v>44</v>
      </c>
      <c r="O86" s="194"/>
      <c r="P86" s="195">
        <f t="shared" si="1"/>
        <v>0</v>
      </c>
      <c r="Q86" s="195">
        <v>0</v>
      </c>
      <c r="R86" s="195">
        <f t="shared" si="2"/>
        <v>0</v>
      </c>
      <c r="S86" s="195">
        <v>0</v>
      </c>
      <c r="T86" s="196">
        <f t="shared" si="3"/>
        <v>0</v>
      </c>
      <c r="AR86" s="23" t="s">
        <v>254</v>
      </c>
      <c r="AT86" s="23" t="s">
        <v>249</v>
      </c>
      <c r="AU86" s="23" t="s">
        <v>82</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271</v>
      </c>
    </row>
    <row r="87" spans="2:65" s="1" customFormat="1" ht="6.95" customHeight="1">
      <c r="B87" s="55"/>
      <c r="C87" s="56"/>
      <c r="D87" s="56"/>
      <c r="E87" s="56"/>
      <c r="F87" s="56"/>
      <c r="G87" s="56"/>
      <c r="H87" s="56"/>
      <c r="I87" s="133"/>
      <c r="J87" s="56"/>
      <c r="K87" s="56"/>
      <c r="L87" s="40"/>
    </row>
  </sheetData>
  <autoFilter ref="C77:K86"/>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sheetPr>
    <pageSetUpPr fitToPage="1"/>
  </sheetPr>
  <dimension ref="A1:BR14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128</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1957</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ROUND(J85,2)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ROUND(SUM(BE85:BE139), 2)</f>
        <v>0</v>
      </c>
      <c r="G30" s="41"/>
      <c r="H30" s="41"/>
      <c r="I30" s="125">
        <v>0.21</v>
      </c>
      <c r="J30" s="124">
        <f>ROUND(ROUND((SUM(BE85:BE139)), 2)*I30, 2)</f>
        <v>0</v>
      </c>
      <c r="K30" s="44"/>
    </row>
    <row r="31" spans="2:11" s="1" customFormat="1" ht="14.45" customHeight="1">
      <c r="B31" s="40"/>
      <c r="C31" s="41"/>
      <c r="D31" s="41"/>
      <c r="E31" s="48" t="s">
        <v>45</v>
      </c>
      <c r="F31" s="124">
        <f>ROUND(SUM(BF85:BF139), 2)</f>
        <v>0</v>
      </c>
      <c r="G31" s="41"/>
      <c r="H31" s="41"/>
      <c r="I31" s="125">
        <v>0.15</v>
      </c>
      <c r="J31" s="124">
        <f>ROUND(ROUND((SUM(BF85:BF139)), 2)*I31, 2)</f>
        <v>0</v>
      </c>
      <c r="K31" s="44"/>
    </row>
    <row r="32" spans="2:11" s="1" customFormat="1" ht="14.45" hidden="1" customHeight="1">
      <c r="B32" s="40"/>
      <c r="C32" s="41"/>
      <c r="D32" s="41"/>
      <c r="E32" s="48" t="s">
        <v>46</v>
      </c>
      <c r="F32" s="124">
        <f>ROUND(SUM(BG85:BG139), 2)</f>
        <v>0</v>
      </c>
      <c r="G32" s="41"/>
      <c r="H32" s="41"/>
      <c r="I32" s="125">
        <v>0.21</v>
      </c>
      <c r="J32" s="124">
        <v>0</v>
      </c>
      <c r="K32" s="44"/>
    </row>
    <row r="33" spans="2:11" s="1" customFormat="1" ht="14.45" hidden="1" customHeight="1">
      <c r="B33" s="40"/>
      <c r="C33" s="41"/>
      <c r="D33" s="41"/>
      <c r="E33" s="48" t="s">
        <v>47</v>
      </c>
      <c r="F33" s="124">
        <f>ROUND(SUM(BH85:BH139), 2)</f>
        <v>0</v>
      </c>
      <c r="G33" s="41"/>
      <c r="H33" s="41"/>
      <c r="I33" s="125">
        <v>0.15</v>
      </c>
      <c r="J33" s="124">
        <v>0</v>
      </c>
      <c r="K33" s="44"/>
    </row>
    <row r="34" spans="2:11" s="1" customFormat="1" ht="14.45" hidden="1" customHeight="1">
      <c r="B34" s="40"/>
      <c r="C34" s="41"/>
      <c r="D34" s="41"/>
      <c r="E34" s="48" t="s">
        <v>48</v>
      </c>
      <c r="F34" s="124">
        <f>ROUND(SUM(BI85:BI139),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265-110 - Ostatní konstrukce</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J85</f>
        <v>0</v>
      </c>
      <c r="K56" s="44"/>
      <c r="AU56" s="23" t="s">
        <v>221</v>
      </c>
    </row>
    <row r="57" spans="2:47" s="8" customFormat="1" ht="24.95" customHeight="1">
      <c r="B57" s="141"/>
      <c r="C57" s="142"/>
      <c r="D57" s="143" t="s">
        <v>328</v>
      </c>
      <c r="E57" s="144"/>
      <c r="F57" s="144"/>
      <c r="G57" s="144"/>
      <c r="H57" s="144"/>
      <c r="I57" s="145"/>
      <c r="J57" s="146">
        <f>J86</f>
        <v>0</v>
      </c>
      <c r="K57" s="147"/>
    </row>
    <row r="58" spans="2:47" s="9" customFormat="1" ht="19.899999999999999" customHeight="1">
      <c r="B58" s="148"/>
      <c r="C58" s="149"/>
      <c r="D58" s="150" t="s">
        <v>331</v>
      </c>
      <c r="E58" s="151"/>
      <c r="F58" s="151"/>
      <c r="G58" s="151"/>
      <c r="H58" s="151"/>
      <c r="I58" s="152"/>
      <c r="J58" s="153">
        <f>J87</f>
        <v>0</v>
      </c>
      <c r="K58" s="154"/>
    </row>
    <row r="59" spans="2:47" s="9" customFormat="1" ht="19.899999999999999" customHeight="1">
      <c r="B59" s="148"/>
      <c r="C59" s="149"/>
      <c r="D59" s="150" t="s">
        <v>332</v>
      </c>
      <c r="E59" s="151"/>
      <c r="F59" s="151"/>
      <c r="G59" s="151"/>
      <c r="H59" s="151"/>
      <c r="I59" s="152"/>
      <c r="J59" s="153">
        <f>J89</f>
        <v>0</v>
      </c>
      <c r="K59" s="154"/>
    </row>
    <row r="60" spans="2:47" s="9" customFormat="1" ht="19.899999999999999" customHeight="1">
      <c r="B60" s="148"/>
      <c r="C60" s="149"/>
      <c r="D60" s="150" t="s">
        <v>341</v>
      </c>
      <c r="E60" s="151"/>
      <c r="F60" s="151"/>
      <c r="G60" s="151"/>
      <c r="H60" s="151"/>
      <c r="I60" s="152"/>
      <c r="J60" s="153">
        <f>J91</f>
        <v>0</v>
      </c>
      <c r="K60" s="154"/>
    </row>
    <row r="61" spans="2:47" s="8" customFormat="1" ht="24.95" customHeight="1">
      <c r="B61" s="141"/>
      <c r="C61" s="142"/>
      <c r="D61" s="143" t="s">
        <v>342</v>
      </c>
      <c r="E61" s="144"/>
      <c r="F61" s="144"/>
      <c r="G61" s="144"/>
      <c r="H61" s="144"/>
      <c r="I61" s="145"/>
      <c r="J61" s="146">
        <f>J93</f>
        <v>0</v>
      </c>
      <c r="K61" s="147"/>
    </row>
    <row r="62" spans="2:47" s="9" customFormat="1" ht="19.899999999999999" customHeight="1">
      <c r="B62" s="148"/>
      <c r="C62" s="149"/>
      <c r="D62" s="150" t="s">
        <v>344</v>
      </c>
      <c r="E62" s="151"/>
      <c r="F62" s="151"/>
      <c r="G62" s="151"/>
      <c r="H62" s="151"/>
      <c r="I62" s="152"/>
      <c r="J62" s="153">
        <f>J94</f>
        <v>0</v>
      </c>
      <c r="K62" s="154"/>
    </row>
    <row r="63" spans="2:47" s="9" customFormat="1" ht="19.899999999999999" customHeight="1">
      <c r="B63" s="148"/>
      <c r="C63" s="149"/>
      <c r="D63" s="150" t="s">
        <v>715</v>
      </c>
      <c r="E63" s="151"/>
      <c r="F63" s="151"/>
      <c r="G63" s="151"/>
      <c r="H63" s="151"/>
      <c r="I63" s="152"/>
      <c r="J63" s="153">
        <f>J97</f>
        <v>0</v>
      </c>
      <c r="K63" s="154"/>
    </row>
    <row r="64" spans="2:47" s="9" customFormat="1" ht="19.899999999999999" customHeight="1">
      <c r="B64" s="148"/>
      <c r="C64" s="149"/>
      <c r="D64" s="150" t="s">
        <v>1958</v>
      </c>
      <c r="E64" s="151"/>
      <c r="F64" s="151"/>
      <c r="G64" s="151"/>
      <c r="H64" s="151"/>
      <c r="I64" s="152"/>
      <c r="J64" s="153">
        <f>J120</f>
        <v>0</v>
      </c>
      <c r="K64" s="154"/>
    </row>
    <row r="65" spans="2:12" s="8" customFormat="1" ht="24.95" customHeight="1">
      <c r="B65" s="141"/>
      <c r="C65" s="142"/>
      <c r="D65" s="143" t="s">
        <v>1959</v>
      </c>
      <c r="E65" s="144"/>
      <c r="F65" s="144"/>
      <c r="G65" s="144"/>
      <c r="H65" s="144"/>
      <c r="I65" s="145"/>
      <c r="J65" s="146">
        <f>J133</f>
        <v>0</v>
      </c>
      <c r="K65" s="147"/>
    </row>
    <row r="66" spans="2:12" s="1" customFormat="1" ht="21.75" customHeight="1">
      <c r="B66" s="40"/>
      <c r="C66" s="41"/>
      <c r="D66" s="41"/>
      <c r="E66" s="41"/>
      <c r="F66" s="41"/>
      <c r="G66" s="41"/>
      <c r="H66" s="41"/>
      <c r="I66" s="112"/>
      <c r="J66" s="41"/>
      <c r="K66" s="44"/>
    </row>
    <row r="67" spans="2:12" s="1" customFormat="1" ht="6.95" customHeight="1">
      <c r="B67" s="55"/>
      <c r="C67" s="56"/>
      <c r="D67" s="56"/>
      <c r="E67" s="56"/>
      <c r="F67" s="56"/>
      <c r="G67" s="56"/>
      <c r="H67" s="56"/>
      <c r="I67" s="133"/>
      <c r="J67" s="56"/>
      <c r="K67" s="57"/>
    </row>
    <row r="71" spans="2:12" s="1" customFormat="1" ht="6.95" customHeight="1">
      <c r="B71" s="58"/>
      <c r="C71" s="59"/>
      <c r="D71" s="59"/>
      <c r="E71" s="59"/>
      <c r="F71" s="59"/>
      <c r="G71" s="59"/>
      <c r="H71" s="59"/>
      <c r="I71" s="134"/>
      <c r="J71" s="59"/>
      <c r="K71" s="59"/>
      <c r="L71" s="40"/>
    </row>
    <row r="72" spans="2:12" s="1" customFormat="1" ht="36.950000000000003" customHeight="1">
      <c r="B72" s="40"/>
      <c r="C72" s="60" t="s">
        <v>229</v>
      </c>
      <c r="L72" s="40"/>
    </row>
    <row r="73" spans="2:12" s="1" customFormat="1" ht="6.95" customHeight="1">
      <c r="B73" s="40"/>
      <c r="L73" s="40"/>
    </row>
    <row r="74" spans="2:12" s="1" customFormat="1" ht="14.45" customHeight="1">
      <c r="B74" s="40"/>
      <c r="C74" s="62" t="s">
        <v>19</v>
      </c>
      <c r="L74" s="40"/>
    </row>
    <row r="75" spans="2:12" s="1" customFormat="1" ht="22.5" customHeight="1">
      <c r="B75" s="40"/>
      <c r="E75" s="356" t="str">
        <f>E7</f>
        <v>Rekonstrukce koleje Arnošta z Pardubic</v>
      </c>
      <c r="F75" s="357"/>
      <c r="G75" s="357"/>
      <c r="H75" s="357"/>
      <c r="L75" s="40"/>
    </row>
    <row r="76" spans="2:12" s="1" customFormat="1" ht="14.45" customHeight="1">
      <c r="B76" s="40"/>
      <c r="C76" s="62" t="s">
        <v>215</v>
      </c>
      <c r="L76" s="40"/>
    </row>
    <row r="77" spans="2:12" s="1" customFormat="1" ht="23.25" customHeight="1">
      <c r="B77" s="40"/>
      <c r="E77" s="329" t="str">
        <f>E9</f>
        <v>265-110 - Ostatní konstrukce</v>
      </c>
      <c r="F77" s="358"/>
      <c r="G77" s="358"/>
      <c r="H77" s="358"/>
      <c r="L77" s="40"/>
    </row>
    <row r="78" spans="2:12" s="1" customFormat="1" ht="6.95" customHeight="1">
      <c r="B78" s="40"/>
      <c r="L78" s="40"/>
    </row>
    <row r="79" spans="2:12" s="1" customFormat="1" ht="18" customHeight="1">
      <c r="B79" s="40"/>
      <c r="C79" s="62" t="s">
        <v>23</v>
      </c>
      <c r="F79" s="155" t="str">
        <f>F12</f>
        <v>Voršilská 144/1</v>
      </c>
      <c r="I79" s="156" t="s">
        <v>25</v>
      </c>
      <c r="J79" s="66" t="str">
        <f>IF(J12="","",J12)</f>
        <v>16.6.2017</v>
      </c>
      <c r="L79" s="40"/>
    </row>
    <row r="80" spans="2:12" s="1" customFormat="1" ht="6.95" customHeight="1">
      <c r="B80" s="40"/>
      <c r="L80" s="40"/>
    </row>
    <row r="81" spans="2:65" s="1" customFormat="1">
      <c r="B81" s="40"/>
      <c r="C81" s="62" t="s">
        <v>27</v>
      </c>
      <c r="F81" s="155" t="str">
        <f>E15</f>
        <v xml:space="preserve"> </v>
      </c>
      <c r="I81" s="156" t="s">
        <v>33</v>
      </c>
      <c r="J81" s="155" t="str">
        <f>E21</f>
        <v>Atelier M s.r.o., Čs. armády 370/9, Praha 6</v>
      </c>
      <c r="L81" s="40"/>
    </row>
    <row r="82" spans="2:65" s="1" customFormat="1" ht="14.45" customHeight="1">
      <c r="B82" s="40"/>
      <c r="C82" s="62" t="s">
        <v>31</v>
      </c>
      <c r="F82" s="155" t="str">
        <f>IF(E18="","",E18)</f>
        <v/>
      </c>
      <c r="L82" s="40"/>
    </row>
    <row r="83" spans="2:65" s="1" customFormat="1" ht="10.35" customHeight="1">
      <c r="B83" s="40"/>
      <c r="L83" s="40"/>
    </row>
    <row r="84" spans="2:65" s="10" customFormat="1" ht="29.25" customHeight="1">
      <c r="B84" s="157"/>
      <c r="C84" s="158" t="s">
        <v>230</v>
      </c>
      <c r="D84" s="159" t="s">
        <v>58</v>
      </c>
      <c r="E84" s="159" t="s">
        <v>54</v>
      </c>
      <c r="F84" s="159" t="s">
        <v>231</v>
      </c>
      <c r="G84" s="159" t="s">
        <v>232</v>
      </c>
      <c r="H84" s="159" t="s">
        <v>233</v>
      </c>
      <c r="I84" s="160" t="s">
        <v>234</v>
      </c>
      <c r="J84" s="159" t="s">
        <v>219</v>
      </c>
      <c r="K84" s="161" t="s">
        <v>235</v>
      </c>
      <c r="L84" s="157"/>
      <c r="M84" s="72" t="s">
        <v>236</v>
      </c>
      <c r="N84" s="73" t="s">
        <v>43</v>
      </c>
      <c r="O84" s="73" t="s">
        <v>237</v>
      </c>
      <c r="P84" s="73" t="s">
        <v>238</v>
      </c>
      <c r="Q84" s="73" t="s">
        <v>239</v>
      </c>
      <c r="R84" s="73" t="s">
        <v>240</v>
      </c>
      <c r="S84" s="73" t="s">
        <v>241</v>
      </c>
      <c r="T84" s="74" t="s">
        <v>242</v>
      </c>
    </row>
    <row r="85" spans="2:65" s="1" customFormat="1" ht="29.25" customHeight="1">
      <c r="B85" s="40"/>
      <c r="C85" s="76" t="s">
        <v>220</v>
      </c>
      <c r="J85" s="162">
        <f>BK85</f>
        <v>0</v>
      </c>
      <c r="L85" s="40"/>
      <c r="M85" s="75"/>
      <c r="N85" s="67"/>
      <c r="O85" s="67"/>
      <c r="P85" s="163">
        <f>P86+P93+P133</f>
        <v>0</v>
      </c>
      <c r="Q85" s="67"/>
      <c r="R85" s="163">
        <f>R86+R93+R133</f>
        <v>0</v>
      </c>
      <c r="S85" s="67"/>
      <c r="T85" s="164">
        <f>T86+T93+T133</f>
        <v>0</v>
      </c>
      <c r="AT85" s="23" t="s">
        <v>72</v>
      </c>
      <c r="AU85" s="23" t="s">
        <v>221</v>
      </c>
      <c r="BK85" s="165">
        <f>BK86+BK93+BK133</f>
        <v>0</v>
      </c>
    </row>
    <row r="86" spans="2:65" s="11" customFormat="1" ht="37.35" customHeight="1">
      <c r="B86" s="166"/>
      <c r="D86" s="167" t="s">
        <v>72</v>
      </c>
      <c r="E86" s="168" t="s">
        <v>354</v>
      </c>
      <c r="F86" s="168" t="s">
        <v>355</v>
      </c>
      <c r="I86" s="169"/>
      <c r="J86" s="170">
        <f>BK86</f>
        <v>0</v>
      </c>
      <c r="L86" s="166"/>
      <c r="M86" s="171"/>
      <c r="N86" s="172"/>
      <c r="O86" s="172"/>
      <c r="P86" s="173">
        <f>P87+P89+P91</f>
        <v>0</v>
      </c>
      <c r="Q86" s="172"/>
      <c r="R86" s="173">
        <f>R87+R89+R91</f>
        <v>0</v>
      </c>
      <c r="S86" s="172"/>
      <c r="T86" s="174">
        <f>T87+T89+T91</f>
        <v>0</v>
      </c>
      <c r="AR86" s="167" t="s">
        <v>80</v>
      </c>
      <c r="AT86" s="175" t="s">
        <v>72</v>
      </c>
      <c r="AU86" s="175" t="s">
        <v>73</v>
      </c>
      <c r="AY86" s="167" t="s">
        <v>246</v>
      </c>
      <c r="BK86" s="176">
        <f>BK87+BK89+BK91</f>
        <v>0</v>
      </c>
    </row>
    <row r="87" spans="2:65" s="11" customFormat="1" ht="19.899999999999999" customHeight="1">
      <c r="B87" s="166"/>
      <c r="D87" s="177" t="s">
        <v>72</v>
      </c>
      <c r="E87" s="178" t="s">
        <v>257</v>
      </c>
      <c r="F87" s="178" t="s">
        <v>390</v>
      </c>
      <c r="I87" s="169"/>
      <c r="J87" s="179">
        <f>BK87</f>
        <v>0</v>
      </c>
      <c r="L87" s="166"/>
      <c r="M87" s="171"/>
      <c r="N87" s="172"/>
      <c r="O87" s="172"/>
      <c r="P87" s="173">
        <f>P88</f>
        <v>0</v>
      </c>
      <c r="Q87" s="172"/>
      <c r="R87" s="173">
        <f>R88</f>
        <v>0</v>
      </c>
      <c r="S87" s="172"/>
      <c r="T87" s="174">
        <f>T88</f>
        <v>0</v>
      </c>
      <c r="AR87" s="167" t="s">
        <v>80</v>
      </c>
      <c r="AT87" s="175" t="s">
        <v>72</v>
      </c>
      <c r="AU87" s="175" t="s">
        <v>80</v>
      </c>
      <c r="AY87" s="167" t="s">
        <v>246</v>
      </c>
      <c r="BK87" s="176">
        <f>BK88</f>
        <v>0</v>
      </c>
    </row>
    <row r="88" spans="2:65" s="1" customFormat="1" ht="22.5" customHeight="1">
      <c r="B88" s="180"/>
      <c r="C88" s="181" t="s">
        <v>80</v>
      </c>
      <c r="D88" s="181" t="s">
        <v>249</v>
      </c>
      <c r="E88" s="182" t="s">
        <v>1960</v>
      </c>
      <c r="F88" s="183" t="s">
        <v>1961</v>
      </c>
      <c r="G88" s="184" t="s">
        <v>359</v>
      </c>
      <c r="H88" s="185">
        <v>3.5</v>
      </c>
      <c r="I88" s="186"/>
      <c r="J88" s="187">
        <f>ROUND(I88*H88,2)</f>
        <v>0</v>
      </c>
      <c r="K88" s="183" t="s">
        <v>253</v>
      </c>
      <c r="L88" s="40"/>
      <c r="M88" s="188" t="s">
        <v>5</v>
      </c>
      <c r="N88" s="189" t="s">
        <v>44</v>
      </c>
      <c r="O88" s="41"/>
      <c r="P88" s="190">
        <f>O88*H88</f>
        <v>0</v>
      </c>
      <c r="Q88" s="190">
        <v>0</v>
      </c>
      <c r="R88" s="190">
        <f>Q88*H88</f>
        <v>0</v>
      </c>
      <c r="S88" s="190">
        <v>0</v>
      </c>
      <c r="T88" s="191">
        <f>S88*H88</f>
        <v>0</v>
      </c>
      <c r="AR88" s="23" t="s">
        <v>254</v>
      </c>
      <c r="AT88" s="23" t="s">
        <v>249</v>
      </c>
      <c r="AU88" s="23" t="s">
        <v>82</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82</v>
      </c>
    </row>
    <row r="89" spans="2:65" s="11" customFormat="1" ht="29.85" customHeight="1">
      <c r="B89" s="166"/>
      <c r="D89" s="177" t="s">
        <v>72</v>
      </c>
      <c r="E89" s="178" t="s">
        <v>260</v>
      </c>
      <c r="F89" s="178" t="s">
        <v>405</v>
      </c>
      <c r="I89" s="169"/>
      <c r="J89" s="179">
        <f>BK89</f>
        <v>0</v>
      </c>
      <c r="L89" s="166"/>
      <c r="M89" s="171"/>
      <c r="N89" s="172"/>
      <c r="O89" s="172"/>
      <c r="P89" s="173">
        <f>P90</f>
        <v>0</v>
      </c>
      <c r="Q89" s="172"/>
      <c r="R89" s="173">
        <f>R90</f>
        <v>0</v>
      </c>
      <c r="S89" s="172"/>
      <c r="T89" s="174">
        <f>T90</f>
        <v>0</v>
      </c>
      <c r="AR89" s="167" t="s">
        <v>80</v>
      </c>
      <c r="AT89" s="175" t="s">
        <v>72</v>
      </c>
      <c r="AU89" s="175" t="s">
        <v>80</v>
      </c>
      <c r="AY89" s="167" t="s">
        <v>246</v>
      </c>
      <c r="BK89" s="176">
        <f>BK90</f>
        <v>0</v>
      </c>
    </row>
    <row r="90" spans="2:65" s="1" customFormat="1" ht="22.5" customHeight="1">
      <c r="B90" s="180"/>
      <c r="C90" s="181" t="s">
        <v>82</v>
      </c>
      <c r="D90" s="181" t="s">
        <v>249</v>
      </c>
      <c r="E90" s="182" t="s">
        <v>1962</v>
      </c>
      <c r="F90" s="183" t="s">
        <v>1963</v>
      </c>
      <c r="G90" s="184" t="s">
        <v>376</v>
      </c>
      <c r="H90" s="185">
        <v>600</v>
      </c>
      <c r="I90" s="186"/>
      <c r="J90" s="187">
        <f>ROUND(I90*H90,2)</f>
        <v>0</v>
      </c>
      <c r="K90" s="183" t="s">
        <v>253</v>
      </c>
      <c r="L90" s="40"/>
      <c r="M90" s="188" t="s">
        <v>5</v>
      </c>
      <c r="N90" s="189" t="s">
        <v>44</v>
      </c>
      <c r="O90" s="41"/>
      <c r="P90" s="190">
        <f>O90*H90</f>
        <v>0</v>
      </c>
      <c r="Q90" s="190">
        <v>0</v>
      </c>
      <c r="R90" s="190">
        <f>Q90*H90</f>
        <v>0</v>
      </c>
      <c r="S90" s="190">
        <v>0</v>
      </c>
      <c r="T90" s="191">
        <f>S90*H90</f>
        <v>0</v>
      </c>
      <c r="AR90" s="23" t="s">
        <v>254</v>
      </c>
      <c r="AT90" s="23" t="s">
        <v>249</v>
      </c>
      <c r="AU90" s="23" t="s">
        <v>82</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254</v>
      </c>
    </row>
    <row r="91" spans="2:65" s="11" customFormat="1" ht="29.85" customHeight="1">
      <c r="B91" s="166"/>
      <c r="D91" s="177" t="s">
        <v>72</v>
      </c>
      <c r="E91" s="178" t="s">
        <v>535</v>
      </c>
      <c r="F91" s="178" t="s">
        <v>536</v>
      </c>
      <c r="I91" s="169"/>
      <c r="J91" s="179">
        <f>BK91</f>
        <v>0</v>
      </c>
      <c r="L91" s="166"/>
      <c r="M91" s="171"/>
      <c r="N91" s="172"/>
      <c r="O91" s="172"/>
      <c r="P91" s="173">
        <f>P92</f>
        <v>0</v>
      </c>
      <c r="Q91" s="172"/>
      <c r="R91" s="173">
        <f>R92</f>
        <v>0</v>
      </c>
      <c r="S91" s="172"/>
      <c r="T91" s="174">
        <f>T92</f>
        <v>0</v>
      </c>
      <c r="AR91" s="167" t="s">
        <v>80</v>
      </c>
      <c r="AT91" s="175" t="s">
        <v>72</v>
      </c>
      <c r="AU91" s="175" t="s">
        <v>80</v>
      </c>
      <c r="AY91" s="167" t="s">
        <v>246</v>
      </c>
      <c r="BK91" s="176">
        <f>BK92</f>
        <v>0</v>
      </c>
    </row>
    <row r="92" spans="2:65" s="1" customFormat="1" ht="22.5" customHeight="1">
      <c r="B92" s="180"/>
      <c r="C92" s="181" t="s">
        <v>257</v>
      </c>
      <c r="D92" s="181" t="s">
        <v>249</v>
      </c>
      <c r="E92" s="182" t="s">
        <v>1307</v>
      </c>
      <c r="F92" s="183" t="s">
        <v>1308</v>
      </c>
      <c r="G92" s="184" t="s">
        <v>373</v>
      </c>
      <c r="H92" s="185">
        <v>9.23</v>
      </c>
      <c r="I92" s="186"/>
      <c r="J92" s="187">
        <f>ROUND(I92*H92,2)</f>
        <v>0</v>
      </c>
      <c r="K92" s="183" t="s">
        <v>253</v>
      </c>
      <c r="L92" s="40"/>
      <c r="M92" s="188" t="s">
        <v>5</v>
      </c>
      <c r="N92" s="189" t="s">
        <v>44</v>
      </c>
      <c r="O92" s="41"/>
      <c r="P92" s="190">
        <f>O92*H92</f>
        <v>0</v>
      </c>
      <c r="Q92" s="190">
        <v>0</v>
      </c>
      <c r="R92" s="190">
        <f>Q92*H92</f>
        <v>0</v>
      </c>
      <c r="S92" s="190">
        <v>0</v>
      </c>
      <c r="T92" s="191">
        <f>S92*H92</f>
        <v>0</v>
      </c>
      <c r="AR92" s="23" t="s">
        <v>254</v>
      </c>
      <c r="AT92" s="23" t="s">
        <v>249</v>
      </c>
      <c r="AU92" s="23" t="s">
        <v>82</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260</v>
      </c>
    </row>
    <row r="93" spans="2:65" s="11" customFormat="1" ht="37.35" customHeight="1">
      <c r="B93" s="166"/>
      <c r="D93" s="167" t="s">
        <v>72</v>
      </c>
      <c r="E93" s="168" t="s">
        <v>541</v>
      </c>
      <c r="F93" s="168" t="s">
        <v>542</v>
      </c>
      <c r="I93" s="169"/>
      <c r="J93" s="170">
        <f>BK93</f>
        <v>0</v>
      </c>
      <c r="L93" s="166"/>
      <c r="M93" s="171"/>
      <c r="N93" s="172"/>
      <c r="O93" s="172"/>
      <c r="P93" s="173">
        <f>P94+P97+P120</f>
        <v>0</v>
      </c>
      <c r="Q93" s="172"/>
      <c r="R93" s="173">
        <f>R94+R97+R120</f>
        <v>0</v>
      </c>
      <c r="S93" s="172"/>
      <c r="T93" s="174">
        <f>T94+T97+T120</f>
        <v>0</v>
      </c>
      <c r="AR93" s="167" t="s">
        <v>82</v>
      </c>
      <c r="AT93" s="175" t="s">
        <v>72</v>
      </c>
      <c r="AU93" s="175" t="s">
        <v>73</v>
      </c>
      <c r="AY93" s="167" t="s">
        <v>246</v>
      </c>
      <c r="BK93" s="176">
        <f>BK94+BK97+BK120</f>
        <v>0</v>
      </c>
    </row>
    <row r="94" spans="2:65" s="11" customFormat="1" ht="19.899999999999999" customHeight="1">
      <c r="B94" s="166"/>
      <c r="D94" s="177" t="s">
        <v>72</v>
      </c>
      <c r="E94" s="178" t="s">
        <v>588</v>
      </c>
      <c r="F94" s="178" t="s">
        <v>589</v>
      </c>
      <c r="I94" s="169"/>
      <c r="J94" s="179">
        <f>BK94</f>
        <v>0</v>
      </c>
      <c r="L94" s="166"/>
      <c r="M94" s="171"/>
      <c r="N94" s="172"/>
      <c r="O94" s="172"/>
      <c r="P94" s="173">
        <f>SUM(P95:P96)</f>
        <v>0</v>
      </c>
      <c r="Q94" s="172"/>
      <c r="R94" s="173">
        <f>SUM(R95:R96)</f>
        <v>0</v>
      </c>
      <c r="S94" s="172"/>
      <c r="T94" s="174">
        <f>SUM(T95:T96)</f>
        <v>0</v>
      </c>
      <c r="AR94" s="167" t="s">
        <v>82</v>
      </c>
      <c r="AT94" s="175" t="s">
        <v>72</v>
      </c>
      <c r="AU94" s="175" t="s">
        <v>80</v>
      </c>
      <c r="AY94" s="167" t="s">
        <v>246</v>
      </c>
      <c r="BK94" s="176">
        <f>SUM(BK95:BK96)</f>
        <v>0</v>
      </c>
    </row>
    <row r="95" spans="2:65" s="1" customFormat="1" ht="22.5" customHeight="1">
      <c r="B95" s="180"/>
      <c r="C95" s="181" t="s">
        <v>254</v>
      </c>
      <c r="D95" s="181" t="s">
        <v>249</v>
      </c>
      <c r="E95" s="182" t="s">
        <v>1964</v>
      </c>
      <c r="F95" s="183" t="s">
        <v>1965</v>
      </c>
      <c r="G95" s="184" t="s">
        <v>393</v>
      </c>
      <c r="H95" s="185">
        <v>23</v>
      </c>
      <c r="I95" s="186"/>
      <c r="J95" s="187">
        <f>ROUND(I95*H95,2)</f>
        <v>0</v>
      </c>
      <c r="K95" s="183" t="s">
        <v>253</v>
      </c>
      <c r="L95" s="40"/>
      <c r="M95" s="188" t="s">
        <v>5</v>
      </c>
      <c r="N95" s="189" t="s">
        <v>44</v>
      </c>
      <c r="O95" s="41"/>
      <c r="P95" s="190">
        <f>O95*H95</f>
        <v>0</v>
      </c>
      <c r="Q95" s="190">
        <v>0</v>
      </c>
      <c r="R95" s="190">
        <f>Q95*H95</f>
        <v>0</v>
      </c>
      <c r="S95" s="190">
        <v>0</v>
      </c>
      <c r="T95" s="191">
        <f>S95*H95</f>
        <v>0</v>
      </c>
      <c r="AR95" s="23" t="s">
        <v>278</v>
      </c>
      <c r="AT95" s="23" t="s">
        <v>249</v>
      </c>
      <c r="AU95" s="23" t="s">
        <v>82</v>
      </c>
      <c r="AY95" s="23" t="s">
        <v>246</v>
      </c>
      <c r="BE95" s="192">
        <f>IF(N95="základní",J95,0)</f>
        <v>0</v>
      </c>
      <c r="BF95" s="192">
        <f>IF(N95="snížená",J95,0)</f>
        <v>0</v>
      </c>
      <c r="BG95" s="192">
        <f>IF(N95="zákl. přenesená",J95,0)</f>
        <v>0</v>
      </c>
      <c r="BH95" s="192">
        <f>IF(N95="sníž. přenesená",J95,0)</f>
        <v>0</v>
      </c>
      <c r="BI95" s="192">
        <f>IF(N95="nulová",J95,0)</f>
        <v>0</v>
      </c>
      <c r="BJ95" s="23" t="s">
        <v>80</v>
      </c>
      <c r="BK95" s="192">
        <f>ROUND(I95*H95,2)</f>
        <v>0</v>
      </c>
      <c r="BL95" s="23" t="s">
        <v>278</v>
      </c>
      <c r="BM95" s="23" t="s">
        <v>265</v>
      </c>
    </row>
    <row r="96" spans="2:65" s="1" customFormat="1" ht="22.5" customHeight="1">
      <c r="B96" s="180"/>
      <c r="C96" s="216" t="s">
        <v>245</v>
      </c>
      <c r="D96" s="216" t="s">
        <v>549</v>
      </c>
      <c r="E96" s="217" t="s">
        <v>1966</v>
      </c>
      <c r="F96" s="218" t="s">
        <v>1967</v>
      </c>
      <c r="G96" s="219" t="s">
        <v>393</v>
      </c>
      <c r="H96" s="220">
        <v>23</v>
      </c>
      <c r="I96" s="221"/>
      <c r="J96" s="222">
        <f>ROUND(I96*H96,2)</f>
        <v>0</v>
      </c>
      <c r="K96" s="218" t="s">
        <v>5</v>
      </c>
      <c r="L96" s="223"/>
      <c r="M96" s="224" t="s">
        <v>5</v>
      </c>
      <c r="N96" s="225" t="s">
        <v>44</v>
      </c>
      <c r="O96" s="41"/>
      <c r="P96" s="190">
        <f>O96*H96</f>
        <v>0</v>
      </c>
      <c r="Q96" s="190">
        <v>0</v>
      </c>
      <c r="R96" s="190">
        <f>Q96*H96</f>
        <v>0</v>
      </c>
      <c r="S96" s="190">
        <v>0</v>
      </c>
      <c r="T96" s="191">
        <f>S96*H96</f>
        <v>0</v>
      </c>
      <c r="AR96" s="23" t="s">
        <v>309</v>
      </c>
      <c r="AT96" s="23" t="s">
        <v>549</v>
      </c>
      <c r="AU96" s="23" t="s">
        <v>82</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278</v>
      </c>
      <c r="BM96" s="23" t="s">
        <v>268</v>
      </c>
    </row>
    <row r="97" spans="2:65" s="11" customFormat="1" ht="29.85" customHeight="1">
      <c r="B97" s="166"/>
      <c r="D97" s="177" t="s">
        <v>72</v>
      </c>
      <c r="E97" s="178" t="s">
        <v>986</v>
      </c>
      <c r="F97" s="178" t="s">
        <v>987</v>
      </c>
      <c r="I97" s="169"/>
      <c r="J97" s="179">
        <f>BK97</f>
        <v>0</v>
      </c>
      <c r="L97" s="166"/>
      <c r="M97" s="171"/>
      <c r="N97" s="172"/>
      <c r="O97" s="172"/>
      <c r="P97" s="173">
        <f>SUM(P98:P119)</f>
        <v>0</v>
      </c>
      <c r="Q97" s="172"/>
      <c r="R97" s="173">
        <f>SUM(R98:R119)</f>
        <v>0</v>
      </c>
      <c r="S97" s="172"/>
      <c r="T97" s="174">
        <f>SUM(T98:T119)</f>
        <v>0</v>
      </c>
      <c r="AR97" s="167" t="s">
        <v>82</v>
      </c>
      <c r="AT97" s="175" t="s">
        <v>72</v>
      </c>
      <c r="AU97" s="175" t="s">
        <v>80</v>
      </c>
      <c r="AY97" s="167" t="s">
        <v>246</v>
      </c>
      <c r="BK97" s="176">
        <f>SUM(BK98:BK119)</f>
        <v>0</v>
      </c>
    </row>
    <row r="98" spans="2:65" s="1" customFormat="1" ht="22.5" customHeight="1">
      <c r="B98" s="180"/>
      <c r="C98" s="181" t="s">
        <v>260</v>
      </c>
      <c r="D98" s="181" t="s">
        <v>249</v>
      </c>
      <c r="E98" s="182" t="s">
        <v>995</v>
      </c>
      <c r="F98" s="183" t="s">
        <v>1968</v>
      </c>
      <c r="G98" s="184" t="s">
        <v>423</v>
      </c>
      <c r="H98" s="185">
        <v>2.87</v>
      </c>
      <c r="I98" s="186"/>
      <c r="J98" s="187">
        <f>ROUND(I98*H98,2)</f>
        <v>0</v>
      </c>
      <c r="K98" s="183" t="s">
        <v>5</v>
      </c>
      <c r="L98" s="40"/>
      <c r="M98" s="188" t="s">
        <v>5</v>
      </c>
      <c r="N98" s="189" t="s">
        <v>44</v>
      </c>
      <c r="O98" s="41"/>
      <c r="P98" s="190">
        <f>O98*H98</f>
        <v>0</v>
      </c>
      <c r="Q98" s="190">
        <v>0</v>
      </c>
      <c r="R98" s="190">
        <f>Q98*H98</f>
        <v>0</v>
      </c>
      <c r="S98" s="190">
        <v>0</v>
      </c>
      <c r="T98" s="191">
        <f>S98*H98</f>
        <v>0</v>
      </c>
      <c r="AR98" s="23" t="s">
        <v>278</v>
      </c>
      <c r="AT98" s="23" t="s">
        <v>249</v>
      </c>
      <c r="AU98" s="23" t="s">
        <v>82</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278</v>
      </c>
      <c r="BM98" s="23" t="s">
        <v>271</v>
      </c>
    </row>
    <row r="99" spans="2:65" s="1" customFormat="1" ht="121.5">
      <c r="B99" s="40"/>
      <c r="D99" s="207" t="s">
        <v>553</v>
      </c>
      <c r="F99" s="226" t="s">
        <v>1969</v>
      </c>
      <c r="I99" s="227"/>
      <c r="L99" s="40"/>
      <c r="M99" s="228"/>
      <c r="N99" s="41"/>
      <c r="O99" s="41"/>
      <c r="P99" s="41"/>
      <c r="Q99" s="41"/>
      <c r="R99" s="41"/>
      <c r="S99" s="41"/>
      <c r="T99" s="69"/>
      <c r="AT99" s="23" t="s">
        <v>553</v>
      </c>
      <c r="AU99" s="23" t="s">
        <v>82</v>
      </c>
    </row>
    <row r="100" spans="2:65" s="1" customFormat="1" ht="22.5" customHeight="1">
      <c r="B100" s="180"/>
      <c r="C100" s="181" t="s">
        <v>272</v>
      </c>
      <c r="D100" s="181" t="s">
        <v>249</v>
      </c>
      <c r="E100" s="182" t="s">
        <v>1970</v>
      </c>
      <c r="F100" s="183" t="s">
        <v>1971</v>
      </c>
      <c r="G100" s="184" t="s">
        <v>423</v>
      </c>
      <c r="H100" s="185">
        <v>2.5499999999999998</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278</v>
      </c>
      <c r="AT100" s="23" t="s">
        <v>249</v>
      </c>
      <c r="AU100" s="23" t="s">
        <v>82</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278</v>
      </c>
      <c r="BM100" s="23" t="s">
        <v>275</v>
      </c>
    </row>
    <row r="101" spans="2:65" s="1" customFormat="1" ht="121.5">
      <c r="B101" s="40"/>
      <c r="D101" s="207" t="s">
        <v>553</v>
      </c>
      <c r="F101" s="226" t="s">
        <v>1972</v>
      </c>
      <c r="I101" s="227"/>
      <c r="L101" s="40"/>
      <c r="M101" s="228"/>
      <c r="N101" s="41"/>
      <c r="O101" s="41"/>
      <c r="P101" s="41"/>
      <c r="Q101" s="41"/>
      <c r="R101" s="41"/>
      <c r="S101" s="41"/>
      <c r="T101" s="69"/>
      <c r="AT101" s="23" t="s">
        <v>553</v>
      </c>
      <c r="AU101" s="23" t="s">
        <v>82</v>
      </c>
    </row>
    <row r="102" spans="2:65" s="1" customFormat="1" ht="22.5" customHeight="1">
      <c r="B102" s="180"/>
      <c r="C102" s="181" t="s">
        <v>265</v>
      </c>
      <c r="D102" s="181" t="s">
        <v>249</v>
      </c>
      <c r="E102" s="182" t="s">
        <v>1973</v>
      </c>
      <c r="F102" s="183" t="s">
        <v>1974</v>
      </c>
      <c r="G102" s="184" t="s">
        <v>423</v>
      </c>
      <c r="H102" s="185">
        <v>2.87</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278</v>
      </c>
      <c r="AT102" s="23" t="s">
        <v>249</v>
      </c>
      <c r="AU102" s="23" t="s">
        <v>82</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278</v>
      </c>
      <c r="BM102" s="23" t="s">
        <v>278</v>
      </c>
    </row>
    <row r="103" spans="2:65" s="1" customFormat="1" ht="135">
      <c r="B103" s="40"/>
      <c r="D103" s="207" t="s">
        <v>553</v>
      </c>
      <c r="F103" s="226" t="s">
        <v>1975</v>
      </c>
      <c r="I103" s="227"/>
      <c r="L103" s="40"/>
      <c r="M103" s="228"/>
      <c r="N103" s="41"/>
      <c r="O103" s="41"/>
      <c r="P103" s="41"/>
      <c r="Q103" s="41"/>
      <c r="R103" s="41"/>
      <c r="S103" s="41"/>
      <c r="T103" s="69"/>
      <c r="AT103" s="23" t="s">
        <v>553</v>
      </c>
      <c r="AU103" s="23" t="s">
        <v>82</v>
      </c>
    </row>
    <row r="104" spans="2:65" s="1" customFormat="1" ht="22.5" customHeight="1">
      <c r="B104" s="180"/>
      <c r="C104" s="181" t="s">
        <v>279</v>
      </c>
      <c r="D104" s="181" t="s">
        <v>249</v>
      </c>
      <c r="E104" s="182" t="s">
        <v>1976</v>
      </c>
      <c r="F104" s="183" t="s">
        <v>1977</v>
      </c>
      <c r="G104" s="184" t="s">
        <v>423</v>
      </c>
      <c r="H104" s="185">
        <v>3.15</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278</v>
      </c>
      <c r="AT104" s="23" t="s">
        <v>249</v>
      </c>
      <c r="AU104" s="23" t="s">
        <v>82</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278</v>
      </c>
      <c r="BM104" s="23" t="s">
        <v>282</v>
      </c>
    </row>
    <row r="105" spans="2:65" s="1" customFormat="1" ht="135">
      <c r="B105" s="40"/>
      <c r="D105" s="207" t="s">
        <v>553</v>
      </c>
      <c r="F105" s="226" t="s">
        <v>1978</v>
      </c>
      <c r="I105" s="227"/>
      <c r="L105" s="40"/>
      <c r="M105" s="228"/>
      <c r="N105" s="41"/>
      <c r="O105" s="41"/>
      <c r="P105" s="41"/>
      <c r="Q105" s="41"/>
      <c r="R105" s="41"/>
      <c r="S105" s="41"/>
      <c r="T105" s="69"/>
      <c r="AT105" s="23" t="s">
        <v>553</v>
      </c>
      <c r="AU105" s="23" t="s">
        <v>82</v>
      </c>
    </row>
    <row r="106" spans="2:65" s="1" customFormat="1" ht="22.5" customHeight="1">
      <c r="B106" s="180"/>
      <c r="C106" s="181" t="s">
        <v>268</v>
      </c>
      <c r="D106" s="181" t="s">
        <v>249</v>
      </c>
      <c r="E106" s="182" t="s">
        <v>1979</v>
      </c>
      <c r="F106" s="183" t="s">
        <v>1980</v>
      </c>
      <c r="G106" s="184" t="s">
        <v>423</v>
      </c>
      <c r="H106" s="185">
        <v>3</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278</v>
      </c>
      <c r="AT106" s="23" t="s">
        <v>249</v>
      </c>
      <c r="AU106" s="23" t="s">
        <v>82</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278</v>
      </c>
      <c r="BM106" s="23" t="s">
        <v>285</v>
      </c>
    </row>
    <row r="107" spans="2:65" s="1" customFormat="1" ht="135">
      <c r="B107" s="40"/>
      <c r="D107" s="207" t="s">
        <v>553</v>
      </c>
      <c r="F107" s="226" t="s">
        <v>1981</v>
      </c>
      <c r="I107" s="227"/>
      <c r="L107" s="40"/>
      <c r="M107" s="228"/>
      <c r="N107" s="41"/>
      <c r="O107" s="41"/>
      <c r="P107" s="41"/>
      <c r="Q107" s="41"/>
      <c r="R107" s="41"/>
      <c r="S107" s="41"/>
      <c r="T107" s="69"/>
      <c r="AT107" s="23" t="s">
        <v>553</v>
      </c>
      <c r="AU107" s="23" t="s">
        <v>82</v>
      </c>
    </row>
    <row r="108" spans="2:65" s="1" customFormat="1" ht="22.5" customHeight="1">
      <c r="B108" s="180"/>
      <c r="C108" s="181" t="s">
        <v>288</v>
      </c>
      <c r="D108" s="181" t="s">
        <v>249</v>
      </c>
      <c r="E108" s="182" t="s">
        <v>1982</v>
      </c>
      <c r="F108" s="183" t="s">
        <v>1983</v>
      </c>
      <c r="G108" s="184" t="s">
        <v>423</v>
      </c>
      <c r="H108" s="185">
        <v>1.95</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278</v>
      </c>
      <c r="AT108" s="23" t="s">
        <v>249</v>
      </c>
      <c r="AU108" s="23" t="s">
        <v>82</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278</v>
      </c>
      <c r="BM108" s="23" t="s">
        <v>291</v>
      </c>
    </row>
    <row r="109" spans="2:65" s="1" customFormat="1" ht="121.5">
      <c r="B109" s="40"/>
      <c r="D109" s="207" t="s">
        <v>553</v>
      </c>
      <c r="F109" s="226" t="s">
        <v>1984</v>
      </c>
      <c r="I109" s="227"/>
      <c r="L109" s="40"/>
      <c r="M109" s="228"/>
      <c r="N109" s="41"/>
      <c r="O109" s="41"/>
      <c r="P109" s="41"/>
      <c r="Q109" s="41"/>
      <c r="R109" s="41"/>
      <c r="S109" s="41"/>
      <c r="T109" s="69"/>
      <c r="AT109" s="23" t="s">
        <v>553</v>
      </c>
      <c r="AU109" s="23" t="s">
        <v>82</v>
      </c>
    </row>
    <row r="110" spans="2:65" s="1" customFormat="1" ht="22.5" customHeight="1">
      <c r="B110" s="180"/>
      <c r="C110" s="181" t="s">
        <v>271</v>
      </c>
      <c r="D110" s="181" t="s">
        <v>249</v>
      </c>
      <c r="E110" s="182" t="s">
        <v>1985</v>
      </c>
      <c r="F110" s="183" t="s">
        <v>1986</v>
      </c>
      <c r="G110" s="184" t="s">
        <v>423</v>
      </c>
      <c r="H110" s="185">
        <v>3.5750000000000002</v>
      </c>
      <c r="I110" s="186"/>
      <c r="J110" s="187">
        <f>ROUND(I110*H110,2)</f>
        <v>0</v>
      </c>
      <c r="K110" s="183" t="s">
        <v>5</v>
      </c>
      <c r="L110" s="40"/>
      <c r="M110" s="188" t="s">
        <v>5</v>
      </c>
      <c r="N110" s="189" t="s">
        <v>44</v>
      </c>
      <c r="O110" s="41"/>
      <c r="P110" s="190">
        <f>O110*H110</f>
        <v>0</v>
      </c>
      <c r="Q110" s="190">
        <v>0</v>
      </c>
      <c r="R110" s="190">
        <f>Q110*H110</f>
        <v>0</v>
      </c>
      <c r="S110" s="190">
        <v>0</v>
      </c>
      <c r="T110" s="191">
        <f>S110*H110</f>
        <v>0</v>
      </c>
      <c r="AR110" s="23" t="s">
        <v>278</v>
      </c>
      <c r="AT110" s="23" t="s">
        <v>249</v>
      </c>
      <c r="AU110" s="23" t="s">
        <v>82</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278</v>
      </c>
      <c r="BM110" s="23" t="s">
        <v>294</v>
      </c>
    </row>
    <row r="111" spans="2:65" s="1" customFormat="1" ht="135">
      <c r="B111" s="40"/>
      <c r="D111" s="207" t="s">
        <v>553</v>
      </c>
      <c r="F111" s="226" t="s">
        <v>1987</v>
      </c>
      <c r="I111" s="227"/>
      <c r="L111" s="40"/>
      <c r="M111" s="228"/>
      <c r="N111" s="41"/>
      <c r="O111" s="41"/>
      <c r="P111" s="41"/>
      <c r="Q111" s="41"/>
      <c r="R111" s="41"/>
      <c r="S111" s="41"/>
      <c r="T111" s="69"/>
      <c r="AT111" s="23" t="s">
        <v>553</v>
      </c>
      <c r="AU111" s="23" t="s">
        <v>82</v>
      </c>
    </row>
    <row r="112" spans="2:65" s="1" customFormat="1" ht="22.5" customHeight="1">
      <c r="B112" s="180"/>
      <c r="C112" s="181" t="s">
        <v>295</v>
      </c>
      <c r="D112" s="181" t="s">
        <v>249</v>
      </c>
      <c r="E112" s="182" t="s">
        <v>1988</v>
      </c>
      <c r="F112" s="183" t="s">
        <v>1989</v>
      </c>
      <c r="G112" s="184" t="s">
        <v>423</v>
      </c>
      <c r="H112" s="185">
        <v>2.5499999999999998</v>
      </c>
      <c r="I112" s="186"/>
      <c r="J112" s="187">
        <f>ROUND(I112*H112,2)</f>
        <v>0</v>
      </c>
      <c r="K112" s="183" t="s">
        <v>5</v>
      </c>
      <c r="L112" s="40"/>
      <c r="M112" s="188" t="s">
        <v>5</v>
      </c>
      <c r="N112" s="189" t="s">
        <v>44</v>
      </c>
      <c r="O112" s="41"/>
      <c r="P112" s="190">
        <f>O112*H112</f>
        <v>0</v>
      </c>
      <c r="Q112" s="190">
        <v>0</v>
      </c>
      <c r="R112" s="190">
        <f>Q112*H112</f>
        <v>0</v>
      </c>
      <c r="S112" s="190">
        <v>0</v>
      </c>
      <c r="T112" s="191">
        <f>S112*H112</f>
        <v>0</v>
      </c>
      <c r="AR112" s="23" t="s">
        <v>278</v>
      </c>
      <c r="AT112" s="23" t="s">
        <v>249</v>
      </c>
      <c r="AU112" s="23" t="s">
        <v>82</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278</v>
      </c>
      <c r="BM112" s="23" t="s">
        <v>298</v>
      </c>
    </row>
    <row r="113" spans="2:65" s="1" customFormat="1" ht="135">
      <c r="B113" s="40"/>
      <c r="D113" s="207" t="s">
        <v>553</v>
      </c>
      <c r="F113" s="226" t="s">
        <v>1990</v>
      </c>
      <c r="I113" s="227"/>
      <c r="L113" s="40"/>
      <c r="M113" s="228"/>
      <c r="N113" s="41"/>
      <c r="O113" s="41"/>
      <c r="P113" s="41"/>
      <c r="Q113" s="41"/>
      <c r="R113" s="41"/>
      <c r="S113" s="41"/>
      <c r="T113" s="69"/>
      <c r="AT113" s="23" t="s">
        <v>553</v>
      </c>
      <c r="AU113" s="23" t="s">
        <v>82</v>
      </c>
    </row>
    <row r="114" spans="2:65" s="1" customFormat="1" ht="22.5" customHeight="1">
      <c r="B114" s="180"/>
      <c r="C114" s="181" t="s">
        <v>275</v>
      </c>
      <c r="D114" s="181" t="s">
        <v>249</v>
      </c>
      <c r="E114" s="182" t="s">
        <v>1991</v>
      </c>
      <c r="F114" s="183" t="s">
        <v>1992</v>
      </c>
      <c r="G114" s="184" t="s">
        <v>423</v>
      </c>
      <c r="H114" s="185">
        <v>2.1</v>
      </c>
      <c r="I114" s="186"/>
      <c r="J114" s="187">
        <f>ROUND(I114*H114,2)</f>
        <v>0</v>
      </c>
      <c r="K114" s="183" t="s">
        <v>5</v>
      </c>
      <c r="L114" s="40"/>
      <c r="M114" s="188" t="s">
        <v>5</v>
      </c>
      <c r="N114" s="189" t="s">
        <v>44</v>
      </c>
      <c r="O114" s="41"/>
      <c r="P114" s="190">
        <f>O114*H114</f>
        <v>0</v>
      </c>
      <c r="Q114" s="190">
        <v>0</v>
      </c>
      <c r="R114" s="190">
        <f>Q114*H114</f>
        <v>0</v>
      </c>
      <c r="S114" s="190">
        <v>0</v>
      </c>
      <c r="T114" s="191">
        <f>S114*H114</f>
        <v>0</v>
      </c>
      <c r="AR114" s="23" t="s">
        <v>278</v>
      </c>
      <c r="AT114" s="23" t="s">
        <v>249</v>
      </c>
      <c r="AU114" s="23" t="s">
        <v>82</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278</v>
      </c>
      <c r="BM114" s="23" t="s">
        <v>301</v>
      </c>
    </row>
    <row r="115" spans="2:65" s="1" customFormat="1" ht="148.5">
      <c r="B115" s="40"/>
      <c r="D115" s="207" t="s">
        <v>553</v>
      </c>
      <c r="F115" s="226" t="s">
        <v>1993</v>
      </c>
      <c r="I115" s="227"/>
      <c r="L115" s="40"/>
      <c r="M115" s="228"/>
      <c r="N115" s="41"/>
      <c r="O115" s="41"/>
      <c r="P115" s="41"/>
      <c r="Q115" s="41"/>
      <c r="R115" s="41"/>
      <c r="S115" s="41"/>
      <c r="T115" s="69"/>
      <c r="AT115" s="23" t="s">
        <v>553</v>
      </c>
      <c r="AU115" s="23" t="s">
        <v>82</v>
      </c>
    </row>
    <row r="116" spans="2:65" s="1" customFormat="1" ht="22.5" customHeight="1">
      <c r="B116" s="180"/>
      <c r="C116" s="181" t="s">
        <v>11</v>
      </c>
      <c r="D116" s="181" t="s">
        <v>249</v>
      </c>
      <c r="E116" s="182" t="s">
        <v>1994</v>
      </c>
      <c r="F116" s="183" t="s">
        <v>1995</v>
      </c>
      <c r="G116" s="184" t="s">
        <v>423</v>
      </c>
      <c r="H116" s="185">
        <v>2.6850000000000001</v>
      </c>
      <c r="I116" s="186"/>
      <c r="J116" s="187">
        <f>ROUND(I116*H116,2)</f>
        <v>0</v>
      </c>
      <c r="K116" s="183" t="s">
        <v>5</v>
      </c>
      <c r="L116" s="40"/>
      <c r="M116" s="188" t="s">
        <v>5</v>
      </c>
      <c r="N116" s="189" t="s">
        <v>44</v>
      </c>
      <c r="O116" s="41"/>
      <c r="P116" s="190">
        <f>O116*H116</f>
        <v>0</v>
      </c>
      <c r="Q116" s="190">
        <v>0</v>
      </c>
      <c r="R116" s="190">
        <f>Q116*H116</f>
        <v>0</v>
      </c>
      <c r="S116" s="190">
        <v>0</v>
      </c>
      <c r="T116" s="191">
        <f>S116*H116</f>
        <v>0</v>
      </c>
      <c r="AR116" s="23" t="s">
        <v>278</v>
      </c>
      <c r="AT116" s="23" t="s">
        <v>249</v>
      </c>
      <c r="AU116" s="23" t="s">
        <v>82</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278</v>
      </c>
      <c r="BM116" s="23" t="s">
        <v>304</v>
      </c>
    </row>
    <row r="117" spans="2:65" s="1" customFormat="1" ht="135">
      <c r="B117" s="40"/>
      <c r="D117" s="207" t="s">
        <v>553</v>
      </c>
      <c r="F117" s="226" t="s">
        <v>1996</v>
      </c>
      <c r="I117" s="227"/>
      <c r="L117" s="40"/>
      <c r="M117" s="228"/>
      <c r="N117" s="41"/>
      <c r="O117" s="41"/>
      <c r="P117" s="41"/>
      <c r="Q117" s="41"/>
      <c r="R117" s="41"/>
      <c r="S117" s="41"/>
      <c r="T117" s="69"/>
      <c r="AT117" s="23" t="s">
        <v>553</v>
      </c>
      <c r="AU117" s="23" t="s">
        <v>82</v>
      </c>
    </row>
    <row r="118" spans="2:65" s="1" customFormat="1" ht="22.5" customHeight="1">
      <c r="B118" s="180"/>
      <c r="C118" s="181" t="s">
        <v>278</v>
      </c>
      <c r="D118" s="181" t="s">
        <v>249</v>
      </c>
      <c r="E118" s="182" t="s">
        <v>1997</v>
      </c>
      <c r="F118" s="183" t="s">
        <v>1998</v>
      </c>
      <c r="G118" s="184" t="s">
        <v>423</v>
      </c>
      <c r="H118" s="185">
        <v>2.77</v>
      </c>
      <c r="I118" s="186"/>
      <c r="J118" s="187">
        <f>ROUND(I118*H118,2)</f>
        <v>0</v>
      </c>
      <c r="K118" s="183" t="s">
        <v>5</v>
      </c>
      <c r="L118" s="40"/>
      <c r="M118" s="188" t="s">
        <v>5</v>
      </c>
      <c r="N118" s="189" t="s">
        <v>44</v>
      </c>
      <c r="O118" s="41"/>
      <c r="P118" s="190">
        <f>O118*H118</f>
        <v>0</v>
      </c>
      <c r="Q118" s="190">
        <v>0</v>
      </c>
      <c r="R118" s="190">
        <f>Q118*H118</f>
        <v>0</v>
      </c>
      <c r="S118" s="190">
        <v>0</v>
      </c>
      <c r="T118" s="191">
        <f>S118*H118</f>
        <v>0</v>
      </c>
      <c r="AR118" s="23" t="s">
        <v>278</v>
      </c>
      <c r="AT118" s="23" t="s">
        <v>249</v>
      </c>
      <c r="AU118" s="23" t="s">
        <v>82</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278</v>
      </c>
      <c r="BM118" s="23" t="s">
        <v>309</v>
      </c>
    </row>
    <row r="119" spans="2:65" s="1" customFormat="1" ht="121.5">
      <c r="B119" s="40"/>
      <c r="D119" s="198" t="s">
        <v>553</v>
      </c>
      <c r="F119" s="229" t="s">
        <v>1999</v>
      </c>
      <c r="I119" s="227"/>
      <c r="L119" s="40"/>
      <c r="M119" s="228"/>
      <c r="N119" s="41"/>
      <c r="O119" s="41"/>
      <c r="P119" s="41"/>
      <c r="Q119" s="41"/>
      <c r="R119" s="41"/>
      <c r="S119" s="41"/>
      <c r="T119" s="69"/>
      <c r="AT119" s="23" t="s">
        <v>553</v>
      </c>
      <c r="AU119" s="23" t="s">
        <v>82</v>
      </c>
    </row>
    <row r="120" spans="2:65" s="11" customFormat="1" ht="29.85" customHeight="1">
      <c r="B120" s="166"/>
      <c r="D120" s="177" t="s">
        <v>72</v>
      </c>
      <c r="E120" s="178" t="s">
        <v>2000</v>
      </c>
      <c r="F120" s="178" t="s">
        <v>2001</v>
      </c>
      <c r="I120" s="169"/>
      <c r="J120" s="179">
        <f>BK120</f>
        <v>0</v>
      </c>
      <c r="L120" s="166"/>
      <c r="M120" s="171"/>
      <c r="N120" s="172"/>
      <c r="O120" s="172"/>
      <c r="P120" s="173">
        <f>SUM(P121:P132)</f>
        <v>0</v>
      </c>
      <c r="Q120" s="172"/>
      <c r="R120" s="173">
        <f>SUM(R121:R132)</f>
        <v>0</v>
      </c>
      <c r="S120" s="172"/>
      <c r="T120" s="174">
        <f>SUM(T121:T132)</f>
        <v>0</v>
      </c>
      <c r="AR120" s="167" t="s">
        <v>254</v>
      </c>
      <c r="AT120" s="175" t="s">
        <v>72</v>
      </c>
      <c r="AU120" s="175" t="s">
        <v>80</v>
      </c>
      <c r="AY120" s="167" t="s">
        <v>246</v>
      </c>
      <c r="BK120" s="176">
        <f>SUM(BK121:BK132)</f>
        <v>0</v>
      </c>
    </row>
    <row r="121" spans="2:65" s="1" customFormat="1" ht="31.5" customHeight="1">
      <c r="B121" s="180"/>
      <c r="C121" s="181" t="s">
        <v>398</v>
      </c>
      <c r="D121" s="181" t="s">
        <v>249</v>
      </c>
      <c r="E121" s="182" t="s">
        <v>2002</v>
      </c>
      <c r="F121" s="183" t="s">
        <v>2003</v>
      </c>
      <c r="G121" s="184" t="s">
        <v>393</v>
      </c>
      <c r="H121" s="185">
        <v>3</v>
      </c>
      <c r="I121" s="186"/>
      <c r="J121" s="187">
        <f t="shared" ref="J121:J132" si="0">ROUND(I121*H121,2)</f>
        <v>0</v>
      </c>
      <c r="K121" s="183" t="s">
        <v>5</v>
      </c>
      <c r="L121" s="40"/>
      <c r="M121" s="188" t="s">
        <v>5</v>
      </c>
      <c r="N121" s="189" t="s">
        <v>44</v>
      </c>
      <c r="O121" s="41"/>
      <c r="P121" s="190">
        <f t="shared" ref="P121:P132" si="1">O121*H121</f>
        <v>0</v>
      </c>
      <c r="Q121" s="190">
        <v>0</v>
      </c>
      <c r="R121" s="190">
        <f t="shared" ref="R121:R132" si="2">Q121*H121</f>
        <v>0</v>
      </c>
      <c r="S121" s="190">
        <v>0</v>
      </c>
      <c r="T121" s="191">
        <f t="shared" ref="T121:T132" si="3">S121*H121</f>
        <v>0</v>
      </c>
      <c r="AR121" s="23" t="s">
        <v>1474</v>
      </c>
      <c r="AT121" s="23" t="s">
        <v>249</v>
      </c>
      <c r="AU121" s="23" t="s">
        <v>82</v>
      </c>
      <c r="AY121" s="23" t="s">
        <v>246</v>
      </c>
      <c r="BE121" s="192">
        <f t="shared" ref="BE121:BE132" si="4">IF(N121="základní",J121,0)</f>
        <v>0</v>
      </c>
      <c r="BF121" s="192">
        <f t="shared" ref="BF121:BF132" si="5">IF(N121="snížená",J121,0)</f>
        <v>0</v>
      </c>
      <c r="BG121" s="192">
        <f t="shared" ref="BG121:BG132" si="6">IF(N121="zákl. přenesená",J121,0)</f>
        <v>0</v>
      </c>
      <c r="BH121" s="192">
        <f t="shared" ref="BH121:BH132" si="7">IF(N121="sníž. přenesená",J121,0)</f>
        <v>0</v>
      </c>
      <c r="BI121" s="192">
        <f t="shared" ref="BI121:BI132" si="8">IF(N121="nulová",J121,0)</f>
        <v>0</v>
      </c>
      <c r="BJ121" s="23" t="s">
        <v>80</v>
      </c>
      <c r="BK121" s="192">
        <f t="shared" ref="BK121:BK132" si="9">ROUND(I121*H121,2)</f>
        <v>0</v>
      </c>
      <c r="BL121" s="23" t="s">
        <v>1474</v>
      </c>
      <c r="BM121" s="23" t="s">
        <v>401</v>
      </c>
    </row>
    <row r="122" spans="2:65" s="1" customFormat="1" ht="22.5" customHeight="1">
      <c r="B122" s="180"/>
      <c r="C122" s="181" t="s">
        <v>282</v>
      </c>
      <c r="D122" s="181" t="s">
        <v>249</v>
      </c>
      <c r="E122" s="182" t="s">
        <v>2004</v>
      </c>
      <c r="F122" s="183" t="s">
        <v>2005</v>
      </c>
      <c r="G122" s="184" t="s">
        <v>393</v>
      </c>
      <c r="H122" s="185">
        <v>28</v>
      </c>
      <c r="I122" s="186"/>
      <c r="J122" s="187">
        <f t="shared" si="0"/>
        <v>0</v>
      </c>
      <c r="K122" s="183" t="s">
        <v>5</v>
      </c>
      <c r="L122" s="40"/>
      <c r="M122" s="188" t="s">
        <v>5</v>
      </c>
      <c r="N122" s="189" t="s">
        <v>44</v>
      </c>
      <c r="O122" s="41"/>
      <c r="P122" s="190">
        <f t="shared" si="1"/>
        <v>0</v>
      </c>
      <c r="Q122" s="190">
        <v>0</v>
      </c>
      <c r="R122" s="190">
        <f t="shared" si="2"/>
        <v>0</v>
      </c>
      <c r="S122" s="190">
        <v>0</v>
      </c>
      <c r="T122" s="191">
        <f t="shared" si="3"/>
        <v>0</v>
      </c>
      <c r="AR122" s="23" t="s">
        <v>1474</v>
      </c>
      <c r="AT122" s="23" t="s">
        <v>249</v>
      </c>
      <c r="AU122" s="23" t="s">
        <v>82</v>
      </c>
      <c r="AY122" s="23" t="s">
        <v>246</v>
      </c>
      <c r="BE122" s="192">
        <f t="shared" si="4"/>
        <v>0</v>
      </c>
      <c r="BF122" s="192">
        <f t="shared" si="5"/>
        <v>0</v>
      </c>
      <c r="BG122" s="192">
        <f t="shared" si="6"/>
        <v>0</v>
      </c>
      <c r="BH122" s="192">
        <f t="shared" si="7"/>
        <v>0</v>
      </c>
      <c r="BI122" s="192">
        <f t="shared" si="8"/>
        <v>0</v>
      </c>
      <c r="BJ122" s="23" t="s">
        <v>80</v>
      </c>
      <c r="BK122" s="192">
        <f t="shared" si="9"/>
        <v>0</v>
      </c>
      <c r="BL122" s="23" t="s">
        <v>1474</v>
      </c>
      <c r="BM122" s="23" t="s">
        <v>314</v>
      </c>
    </row>
    <row r="123" spans="2:65" s="1" customFormat="1" ht="22.5" customHeight="1">
      <c r="B123" s="180"/>
      <c r="C123" s="181" t="s">
        <v>315</v>
      </c>
      <c r="D123" s="181" t="s">
        <v>249</v>
      </c>
      <c r="E123" s="182" t="s">
        <v>2006</v>
      </c>
      <c r="F123" s="183" t="s">
        <v>2007</v>
      </c>
      <c r="G123" s="184" t="s">
        <v>393</v>
      </c>
      <c r="H123" s="185">
        <v>3</v>
      </c>
      <c r="I123" s="186"/>
      <c r="J123" s="187">
        <f t="shared" si="0"/>
        <v>0</v>
      </c>
      <c r="K123" s="183" t="s">
        <v>5</v>
      </c>
      <c r="L123" s="40"/>
      <c r="M123" s="188" t="s">
        <v>5</v>
      </c>
      <c r="N123" s="189" t="s">
        <v>44</v>
      </c>
      <c r="O123" s="41"/>
      <c r="P123" s="190">
        <f t="shared" si="1"/>
        <v>0</v>
      </c>
      <c r="Q123" s="190">
        <v>0</v>
      </c>
      <c r="R123" s="190">
        <f t="shared" si="2"/>
        <v>0</v>
      </c>
      <c r="S123" s="190">
        <v>0</v>
      </c>
      <c r="T123" s="191">
        <f t="shared" si="3"/>
        <v>0</v>
      </c>
      <c r="AR123" s="23" t="s">
        <v>1474</v>
      </c>
      <c r="AT123" s="23" t="s">
        <v>249</v>
      </c>
      <c r="AU123" s="23" t="s">
        <v>82</v>
      </c>
      <c r="AY123" s="23" t="s">
        <v>246</v>
      </c>
      <c r="BE123" s="192">
        <f t="shared" si="4"/>
        <v>0</v>
      </c>
      <c r="BF123" s="192">
        <f t="shared" si="5"/>
        <v>0</v>
      </c>
      <c r="BG123" s="192">
        <f t="shared" si="6"/>
        <v>0</v>
      </c>
      <c r="BH123" s="192">
        <f t="shared" si="7"/>
        <v>0</v>
      </c>
      <c r="BI123" s="192">
        <f t="shared" si="8"/>
        <v>0</v>
      </c>
      <c r="BJ123" s="23" t="s">
        <v>80</v>
      </c>
      <c r="BK123" s="192">
        <f t="shared" si="9"/>
        <v>0</v>
      </c>
      <c r="BL123" s="23" t="s">
        <v>1474</v>
      </c>
      <c r="BM123" s="23" t="s">
        <v>318</v>
      </c>
    </row>
    <row r="124" spans="2:65" s="1" customFormat="1" ht="31.5" customHeight="1">
      <c r="B124" s="180"/>
      <c r="C124" s="181" t="s">
        <v>285</v>
      </c>
      <c r="D124" s="181" t="s">
        <v>249</v>
      </c>
      <c r="E124" s="182" t="s">
        <v>2008</v>
      </c>
      <c r="F124" s="183" t="s">
        <v>2009</v>
      </c>
      <c r="G124" s="184" t="s">
        <v>393</v>
      </c>
      <c r="H124" s="185">
        <v>114</v>
      </c>
      <c r="I124" s="186"/>
      <c r="J124" s="187">
        <f t="shared" si="0"/>
        <v>0</v>
      </c>
      <c r="K124" s="183" t="s">
        <v>5</v>
      </c>
      <c r="L124" s="40"/>
      <c r="M124" s="188" t="s">
        <v>5</v>
      </c>
      <c r="N124" s="189" t="s">
        <v>44</v>
      </c>
      <c r="O124" s="41"/>
      <c r="P124" s="190">
        <f t="shared" si="1"/>
        <v>0</v>
      </c>
      <c r="Q124" s="190">
        <v>0</v>
      </c>
      <c r="R124" s="190">
        <f t="shared" si="2"/>
        <v>0</v>
      </c>
      <c r="S124" s="190">
        <v>0</v>
      </c>
      <c r="T124" s="191">
        <f t="shared" si="3"/>
        <v>0</v>
      </c>
      <c r="AR124" s="23" t="s">
        <v>1474</v>
      </c>
      <c r="AT124" s="23" t="s">
        <v>249</v>
      </c>
      <c r="AU124" s="23" t="s">
        <v>82</v>
      </c>
      <c r="AY124" s="23" t="s">
        <v>246</v>
      </c>
      <c r="BE124" s="192">
        <f t="shared" si="4"/>
        <v>0</v>
      </c>
      <c r="BF124" s="192">
        <f t="shared" si="5"/>
        <v>0</v>
      </c>
      <c r="BG124" s="192">
        <f t="shared" si="6"/>
        <v>0</v>
      </c>
      <c r="BH124" s="192">
        <f t="shared" si="7"/>
        <v>0</v>
      </c>
      <c r="BI124" s="192">
        <f t="shared" si="8"/>
        <v>0</v>
      </c>
      <c r="BJ124" s="23" t="s">
        <v>80</v>
      </c>
      <c r="BK124" s="192">
        <f t="shared" si="9"/>
        <v>0</v>
      </c>
      <c r="BL124" s="23" t="s">
        <v>1474</v>
      </c>
      <c r="BM124" s="23" t="s">
        <v>323</v>
      </c>
    </row>
    <row r="125" spans="2:65" s="1" customFormat="1" ht="22.5" customHeight="1">
      <c r="B125" s="180"/>
      <c r="C125" s="181" t="s">
        <v>10</v>
      </c>
      <c r="D125" s="181" t="s">
        <v>249</v>
      </c>
      <c r="E125" s="182" t="s">
        <v>2010</v>
      </c>
      <c r="F125" s="183" t="s">
        <v>2011</v>
      </c>
      <c r="G125" s="184" t="s">
        <v>404</v>
      </c>
      <c r="H125" s="185">
        <v>1</v>
      </c>
      <c r="I125" s="186"/>
      <c r="J125" s="187">
        <f t="shared" si="0"/>
        <v>0</v>
      </c>
      <c r="K125" s="183" t="s">
        <v>5</v>
      </c>
      <c r="L125" s="40"/>
      <c r="M125" s="188" t="s">
        <v>5</v>
      </c>
      <c r="N125" s="189" t="s">
        <v>44</v>
      </c>
      <c r="O125" s="41"/>
      <c r="P125" s="190">
        <f t="shared" si="1"/>
        <v>0</v>
      </c>
      <c r="Q125" s="190">
        <v>0</v>
      </c>
      <c r="R125" s="190">
        <f t="shared" si="2"/>
        <v>0</v>
      </c>
      <c r="S125" s="190">
        <v>0</v>
      </c>
      <c r="T125" s="191">
        <f t="shared" si="3"/>
        <v>0</v>
      </c>
      <c r="AR125" s="23" t="s">
        <v>1474</v>
      </c>
      <c r="AT125" s="23" t="s">
        <v>249</v>
      </c>
      <c r="AU125" s="23" t="s">
        <v>82</v>
      </c>
      <c r="AY125" s="23" t="s">
        <v>246</v>
      </c>
      <c r="BE125" s="192">
        <f t="shared" si="4"/>
        <v>0</v>
      </c>
      <c r="BF125" s="192">
        <f t="shared" si="5"/>
        <v>0</v>
      </c>
      <c r="BG125" s="192">
        <f t="shared" si="6"/>
        <v>0</v>
      </c>
      <c r="BH125" s="192">
        <f t="shared" si="7"/>
        <v>0</v>
      </c>
      <c r="BI125" s="192">
        <f t="shared" si="8"/>
        <v>0</v>
      </c>
      <c r="BJ125" s="23" t="s">
        <v>80</v>
      </c>
      <c r="BK125" s="192">
        <f t="shared" si="9"/>
        <v>0</v>
      </c>
      <c r="BL125" s="23" t="s">
        <v>1474</v>
      </c>
      <c r="BM125" s="23" t="s">
        <v>326</v>
      </c>
    </row>
    <row r="126" spans="2:65" s="1" customFormat="1" ht="44.25" customHeight="1">
      <c r="B126" s="180"/>
      <c r="C126" s="181" t="s">
        <v>291</v>
      </c>
      <c r="D126" s="181" t="s">
        <v>249</v>
      </c>
      <c r="E126" s="182" t="s">
        <v>2012</v>
      </c>
      <c r="F126" s="183" t="s">
        <v>2013</v>
      </c>
      <c r="G126" s="184" t="s">
        <v>404</v>
      </c>
      <c r="H126" s="185">
        <v>7</v>
      </c>
      <c r="I126" s="186"/>
      <c r="J126" s="187">
        <f t="shared" si="0"/>
        <v>0</v>
      </c>
      <c r="K126" s="183" t="s">
        <v>5</v>
      </c>
      <c r="L126" s="40"/>
      <c r="M126" s="188" t="s">
        <v>5</v>
      </c>
      <c r="N126" s="189" t="s">
        <v>44</v>
      </c>
      <c r="O126" s="41"/>
      <c r="P126" s="190">
        <f t="shared" si="1"/>
        <v>0</v>
      </c>
      <c r="Q126" s="190">
        <v>0</v>
      </c>
      <c r="R126" s="190">
        <f t="shared" si="2"/>
        <v>0</v>
      </c>
      <c r="S126" s="190">
        <v>0</v>
      </c>
      <c r="T126" s="191">
        <f t="shared" si="3"/>
        <v>0</v>
      </c>
      <c r="AR126" s="23" t="s">
        <v>1474</v>
      </c>
      <c r="AT126" s="23" t="s">
        <v>249</v>
      </c>
      <c r="AU126" s="23" t="s">
        <v>82</v>
      </c>
      <c r="AY126" s="23" t="s">
        <v>246</v>
      </c>
      <c r="BE126" s="192">
        <f t="shared" si="4"/>
        <v>0</v>
      </c>
      <c r="BF126" s="192">
        <f t="shared" si="5"/>
        <v>0</v>
      </c>
      <c r="BG126" s="192">
        <f t="shared" si="6"/>
        <v>0</v>
      </c>
      <c r="BH126" s="192">
        <f t="shared" si="7"/>
        <v>0</v>
      </c>
      <c r="BI126" s="192">
        <f t="shared" si="8"/>
        <v>0</v>
      </c>
      <c r="BJ126" s="23" t="s">
        <v>80</v>
      </c>
      <c r="BK126" s="192">
        <f t="shared" si="9"/>
        <v>0</v>
      </c>
      <c r="BL126" s="23" t="s">
        <v>1474</v>
      </c>
      <c r="BM126" s="23" t="s">
        <v>414</v>
      </c>
    </row>
    <row r="127" spans="2:65" s="1" customFormat="1" ht="44.25" customHeight="1">
      <c r="B127" s="180"/>
      <c r="C127" s="181" t="s">
        <v>415</v>
      </c>
      <c r="D127" s="181" t="s">
        <v>249</v>
      </c>
      <c r="E127" s="182" t="s">
        <v>2014</v>
      </c>
      <c r="F127" s="183" t="s">
        <v>2015</v>
      </c>
      <c r="G127" s="184" t="s">
        <v>404</v>
      </c>
      <c r="H127" s="185">
        <v>7</v>
      </c>
      <c r="I127" s="186"/>
      <c r="J127" s="187">
        <f t="shared" si="0"/>
        <v>0</v>
      </c>
      <c r="K127" s="183" t="s">
        <v>5</v>
      </c>
      <c r="L127" s="40"/>
      <c r="M127" s="188" t="s">
        <v>5</v>
      </c>
      <c r="N127" s="189" t="s">
        <v>44</v>
      </c>
      <c r="O127" s="41"/>
      <c r="P127" s="190">
        <f t="shared" si="1"/>
        <v>0</v>
      </c>
      <c r="Q127" s="190">
        <v>0</v>
      </c>
      <c r="R127" s="190">
        <f t="shared" si="2"/>
        <v>0</v>
      </c>
      <c r="S127" s="190">
        <v>0</v>
      </c>
      <c r="T127" s="191">
        <f t="shared" si="3"/>
        <v>0</v>
      </c>
      <c r="AR127" s="23" t="s">
        <v>1474</v>
      </c>
      <c r="AT127" s="23" t="s">
        <v>249</v>
      </c>
      <c r="AU127" s="23" t="s">
        <v>82</v>
      </c>
      <c r="AY127" s="23" t="s">
        <v>246</v>
      </c>
      <c r="BE127" s="192">
        <f t="shared" si="4"/>
        <v>0</v>
      </c>
      <c r="BF127" s="192">
        <f t="shared" si="5"/>
        <v>0</v>
      </c>
      <c r="BG127" s="192">
        <f t="shared" si="6"/>
        <v>0</v>
      </c>
      <c r="BH127" s="192">
        <f t="shared" si="7"/>
        <v>0</v>
      </c>
      <c r="BI127" s="192">
        <f t="shared" si="8"/>
        <v>0</v>
      </c>
      <c r="BJ127" s="23" t="s">
        <v>80</v>
      </c>
      <c r="BK127" s="192">
        <f t="shared" si="9"/>
        <v>0</v>
      </c>
      <c r="BL127" s="23" t="s">
        <v>1474</v>
      </c>
      <c r="BM127" s="23" t="s">
        <v>418</v>
      </c>
    </row>
    <row r="128" spans="2:65" s="1" customFormat="1" ht="22.5" customHeight="1">
      <c r="B128" s="180"/>
      <c r="C128" s="181" t="s">
        <v>294</v>
      </c>
      <c r="D128" s="181" t="s">
        <v>249</v>
      </c>
      <c r="E128" s="182" t="s">
        <v>2016</v>
      </c>
      <c r="F128" s="183" t="s">
        <v>2017</v>
      </c>
      <c r="G128" s="184" t="s">
        <v>393</v>
      </c>
      <c r="H128" s="185">
        <v>150</v>
      </c>
      <c r="I128" s="186"/>
      <c r="J128" s="187">
        <f t="shared" si="0"/>
        <v>0</v>
      </c>
      <c r="K128" s="183" t="s">
        <v>5</v>
      </c>
      <c r="L128" s="40"/>
      <c r="M128" s="188" t="s">
        <v>5</v>
      </c>
      <c r="N128" s="189" t="s">
        <v>44</v>
      </c>
      <c r="O128" s="41"/>
      <c r="P128" s="190">
        <f t="shared" si="1"/>
        <v>0</v>
      </c>
      <c r="Q128" s="190">
        <v>0</v>
      </c>
      <c r="R128" s="190">
        <f t="shared" si="2"/>
        <v>0</v>
      </c>
      <c r="S128" s="190">
        <v>0</v>
      </c>
      <c r="T128" s="191">
        <f t="shared" si="3"/>
        <v>0</v>
      </c>
      <c r="AR128" s="23" t="s">
        <v>1474</v>
      </c>
      <c r="AT128" s="23" t="s">
        <v>249</v>
      </c>
      <c r="AU128" s="23" t="s">
        <v>82</v>
      </c>
      <c r="AY128" s="23" t="s">
        <v>246</v>
      </c>
      <c r="BE128" s="192">
        <f t="shared" si="4"/>
        <v>0</v>
      </c>
      <c r="BF128" s="192">
        <f t="shared" si="5"/>
        <v>0</v>
      </c>
      <c r="BG128" s="192">
        <f t="shared" si="6"/>
        <v>0</v>
      </c>
      <c r="BH128" s="192">
        <f t="shared" si="7"/>
        <v>0</v>
      </c>
      <c r="BI128" s="192">
        <f t="shared" si="8"/>
        <v>0</v>
      </c>
      <c r="BJ128" s="23" t="s">
        <v>80</v>
      </c>
      <c r="BK128" s="192">
        <f t="shared" si="9"/>
        <v>0</v>
      </c>
      <c r="BL128" s="23" t="s">
        <v>1474</v>
      </c>
      <c r="BM128" s="23" t="s">
        <v>424</v>
      </c>
    </row>
    <row r="129" spans="2:65" s="1" customFormat="1" ht="31.5" customHeight="1">
      <c r="B129" s="180"/>
      <c r="C129" s="181" t="s">
        <v>425</v>
      </c>
      <c r="D129" s="181" t="s">
        <v>249</v>
      </c>
      <c r="E129" s="182" t="s">
        <v>2018</v>
      </c>
      <c r="F129" s="183" t="s">
        <v>2019</v>
      </c>
      <c r="G129" s="184" t="s">
        <v>393</v>
      </c>
      <c r="H129" s="185">
        <v>80</v>
      </c>
      <c r="I129" s="186"/>
      <c r="J129" s="187">
        <f t="shared" si="0"/>
        <v>0</v>
      </c>
      <c r="K129" s="183" t="s">
        <v>5</v>
      </c>
      <c r="L129" s="40"/>
      <c r="M129" s="188" t="s">
        <v>5</v>
      </c>
      <c r="N129" s="189" t="s">
        <v>44</v>
      </c>
      <c r="O129" s="41"/>
      <c r="P129" s="190">
        <f t="shared" si="1"/>
        <v>0</v>
      </c>
      <c r="Q129" s="190">
        <v>0</v>
      </c>
      <c r="R129" s="190">
        <f t="shared" si="2"/>
        <v>0</v>
      </c>
      <c r="S129" s="190">
        <v>0</v>
      </c>
      <c r="T129" s="191">
        <f t="shared" si="3"/>
        <v>0</v>
      </c>
      <c r="AR129" s="23" t="s">
        <v>1474</v>
      </c>
      <c r="AT129" s="23" t="s">
        <v>249</v>
      </c>
      <c r="AU129" s="23" t="s">
        <v>82</v>
      </c>
      <c r="AY129" s="23" t="s">
        <v>246</v>
      </c>
      <c r="BE129" s="192">
        <f t="shared" si="4"/>
        <v>0</v>
      </c>
      <c r="BF129" s="192">
        <f t="shared" si="5"/>
        <v>0</v>
      </c>
      <c r="BG129" s="192">
        <f t="shared" si="6"/>
        <v>0</v>
      </c>
      <c r="BH129" s="192">
        <f t="shared" si="7"/>
        <v>0</v>
      </c>
      <c r="BI129" s="192">
        <f t="shared" si="8"/>
        <v>0</v>
      </c>
      <c r="BJ129" s="23" t="s">
        <v>80</v>
      </c>
      <c r="BK129" s="192">
        <f t="shared" si="9"/>
        <v>0</v>
      </c>
      <c r="BL129" s="23" t="s">
        <v>1474</v>
      </c>
      <c r="BM129" s="23" t="s">
        <v>428</v>
      </c>
    </row>
    <row r="130" spans="2:65" s="1" customFormat="1" ht="31.5" customHeight="1">
      <c r="B130" s="180"/>
      <c r="C130" s="181" t="s">
        <v>298</v>
      </c>
      <c r="D130" s="181" t="s">
        <v>249</v>
      </c>
      <c r="E130" s="182" t="s">
        <v>2020</v>
      </c>
      <c r="F130" s="183" t="s">
        <v>2021</v>
      </c>
      <c r="G130" s="184" t="s">
        <v>393</v>
      </c>
      <c r="H130" s="185">
        <v>2</v>
      </c>
      <c r="I130" s="186"/>
      <c r="J130" s="187">
        <f t="shared" si="0"/>
        <v>0</v>
      </c>
      <c r="K130" s="183" t="s">
        <v>5</v>
      </c>
      <c r="L130" s="40"/>
      <c r="M130" s="188" t="s">
        <v>5</v>
      </c>
      <c r="N130" s="189" t="s">
        <v>44</v>
      </c>
      <c r="O130" s="41"/>
      <c r="P130" s="190">
        <f t="shared" si="1"/>
        <v>0</v>
      </c>
      <c r="Q130" s="190">
        <v>0</v>
      </c>
      <c r="R130" s="190">
        <f t="shared" si="2"/>
        <v>0</v>
      </c>
      <c r="S130" s="190">
        <v>0</v>
      </c>
      <c r="T130" s="191">
        <f t="shared" si="3"/>
        <v>0</v>
      </c>
      <c r="AR130" s="23" t="s">
        <v>1474</v>
      </c>
      <c r="AT130" s="23" t="s">
        <v>249</v>
      </c>
      <c r="AU130" s="23" t="s">
        <v>82</v>
      </c>
      <c r="AY130" s="23" t="s">
        <v>246</v>
      </c>
      <c r="BE130" s="192">
        <f t="shared" si="4"/>
        <v>0</v>
      </c>
      <c r="BF130" s="192">
        <f t="shared" si="5"/>
        <v>0</v>
      </c>
      <c r="BG130" s="192">
        <f t="shared" si="6"/>
        <v>0</v>
      </c>
      <c r="BH130" s="192">
        <f t="shared" si="7"/>
        <v>0</v>
      </c>
      <c r="BI130" s="192">
        <f t="shared" si="8"/>
        <v>0</v>
      </c>
      <c r="BJ130" s="23" t="s">
        <v>80</v>
      </c>
      <c r="BK130" s="192">
        <f t="shared" si="9"/>
        <v>0</v>
      </c>
      <c r="BL130" s="23" t="s">
        <v>1474</v>
      </c>
      <c r="BM130" s="23" t="s">
        <v>431</v>
      </c>
    </row>
    <row r="131" spans="2:65" s="1" customFormat="1" ht="44.25" customHeight="1">
      <c r="B131" s="180"/>
      <c r="C131" s="181" t="s">
        <v>432</v>
      </c>
      <c r="D131" s="181" t="s">
        <v>249</v>
      </c>
      <c r="E131" s="182" t="s">
        <v>2022</v>
      </c>
      <c r="F131" s="183" t="s">
        <v>2023</v>
      </c>
      <c r="G131" s="184" t="s">
        <v>393</v>
      </c>
      <c r="H131" s="185">
        <v>12</v>
      </c>
      <c r="I131" s="186"/>
      <c r="J131" s="187">
        <f t="shared" si="0"/>
        <v>0</v>
      </c>
      <c r="K131" s="183" t="s">
        <v>5</v>
      </c>
      <c r="L131" s="40"/>
      <c r="M131" s="188" t="s">
        <v>5</v>
      </c>
      <c r="N131" s="189" t="s">
        <v>44</v>
      </c>
      <c r="O131" s="41"/>
      <c r="P131" s="190">
        <f t="shared" si="1"/>
        <v>0</v>
      </c>
      <c r="Q131" s="190">
        <v>0</v>
      </c>
      <c r="R131" s="190">
        <f t="shared" si="2"/>
        <v>0</v>
      </c>
      <c r="S131" s="190">
        <v>0</v>
      </c>
      <c r="T131" s="191">
        <f t="shared" si="3"/>
        <v>0</v>
      </c>
      <c r="AR131" s="23" t="s">
        <v>1474</v>
      </c>
      <c r="AT131" s="23" t="s">
        <v>249</v>
      </c>
      <c r="AU131" s="23" t="s">
        <v>82</v>
      </c>
      <c r="AY131" s="23" t="s">
        <v>246</v>
      </c>
      <c r="BE131" s="192">
        <f t="shared" si="4"/>
        <v>0</v>
      </c>
      <c r="BF131" s="192">
        <f t="shared" si="5"/>
        <v>0</v>
      </c>
      <c r="BG131" s="192">
        <f t="shared" si="6"/>
        <v>0</v>
      </c>
      <c r="BH131" s="192">
        <f t="shared" si="7"/>
        <v>0</v>
      </c>
      <c r="BI131" s="192">
        <f t="shared" si="8"/>
        <v>0</v>
      </c>
      <c r="BJ131" s="23" t="s">
        <v>80</v>
      </c>
      <c r="BK131" s="192">
        <f t="shared" si="9"/>
        <v>0</v>
      </c>
      <c r="BL131" s="23" t="s">
        <v>1474</v>
      </c>
      <c r="BM131" s="23" t="s">
        <v>435</v>
      </c>
    </row>
    <row r="132" spans="2:65" s="1" customFormat="1" ht="22.5" customHeight="1">
      <c r="B132" s="180"/>
      <c r="C132" s="181" t="s">
        <v>301</v>
      </c>
      <c r="D132" s="181" t="s">
        <v>249</v>
      </c>
      <c r="E132" s="182" t="s">
        <v>2024</v>
      </c>
      <c r="F132" s="183" t="s">
        <v>2025</v>
      </c>
      <c r="G132" s="184" t="s">
        <v>393</v>
      </c>
      <c r="H132" s="185">
        <v>180</v>
      </c>
      <c r="I132" s="186"/>
      <c r="J132" s="187">
        <f t="shared" si="0"/>
        <v>0</v>
      </c>
      <c r="K132" s="183" t="s">
        <v>5</v>
      </c>
      <c r="L132" s="40"/>
      <c r="M132" s="188" t="s">
        <v>5</v>
      </c>
      <c r="N132" s="189" t="s">
        <v>44</v>
      </c>
      <c r="O132" s="41"/>
      <c r="P132" s="190">
        <f t="shared" si="1"/>
        <v>0</v>
      </c>
      <c r="Q132" s="190">
        <v>0</v>
      </c>
      <c r="R132" s="190">
        <f t="shared" si="2"/>
        <v>0</v>
      </c>
      <c r="S132" s="190">
        <v>0</v>
      </c>
      <c r="T132" s="191">
        <f t="shared" si="3"/>
        <v>0</v>
      </c>
      <c r="AR132" s="23" t="s">
        <v>1474</v>
      </c>
      <c r="AT132" s="23" t="s">
        <v>249</v>
      </c>
      <c r="AU132" s="23" t="s">
        <v>82</v>
      </c>
      <c r="AY132" s="23" t="s">
        <v>246</v>
      </c>
      <c r="BE132" s="192">
        <f t="shared" si="4"/>
        <v>0</v>
      </c>
      <c r="BF132" s="192">
        <f t="shared" si="5"/>
        <v>0</v>
      </c>
      <c r="BG132" s="192">
        <f t="shared" si="6"/>
        <v>0</v>
      </c>
      <c r="BH132" s="192">
        <f t="shared" si="7"/>
        <v>0</v>
      </c>
      <c r="BI132" s="192">
        <f t="shared" si="8"/>
        <v>0</v>
      </c>
      <c r="BJ132" s="23" t="s">
        <v>80</v>
      </c>
      <c r="BK132" s="192">
        <f t="shared" si="9"/>
        <v>0</v>
      </c>
      <c r="BL132" s="23" t="s">
        <v>1474</v>
      </c>
      <c r="BM132" s="23" t="s">
        <v>440</v>
      </c>
    </row>
    <row r="133" spans="2:65" s="11" customFormat="1" ht="37.35" customHeight="1">
      <c r="B133" s="166"/>
      <c r="D133" s="177" t="s">
        <v>72</v>
      </c>
      <c r="E133" s="231" t="s">
        <v>2026</v>
      </c>
      <c r="F133" s="231" t="s">
        <v>2027</v>
      </c>
      <c r="I133" s="169"/>
      <c r="J133" s="232">
        <f>BK133</f>
        <v>0</v>
      </c>
      <c r="L133" s="166"/>
      <c r="M133" s="171"/>
      <c r="N133" s="172"/>
      <c r="O133" s="172"/>
      <c r="P133" s="173">
        <f>SUM(P134:P139)</f>
        <v>0</v>
      </c>
      <c r="Q133" s="172"/>
      <c r="R133" s="173">
        <f>SUM(R134:R139)</f>
        <v>0</v>
      </c>
      <c r="S133" s="172"/>
      <c r="T133" s="174">
        <f>SUM(T134:T139)</f>
        <v>0</v>
      </c>
      <c r="AR133" s="167" t="s">
        <v>254</v>
      </c>
      <c r="AT133" s="175" t="s">
        <v>72</v>
      </c>
      <c r="AU133" s="175" t="s">
        <v>73</v>
      </c>
      <c r="AY133" s="167" t="s">
        <v>246</v>
      </c>
      <c r="BK133" s="176">
        <f>SUM(BK134:BK139)</f>
        <v>0</v>
      </c>
    </row>
    <row r="134" spans="2:65" s="1" customFormat="1" ht="22.5" customHeight="1">
      <c r="B134" s="180"/>
      <c r="C134" s="181" t="s">
        <v>441</v>
      </c>
      <c r="D134" s="181" t="s">
        <v>249</v>
      </c>
      <c r="E134" s="182" t="s">
        <v>2028</v>
      </c>
      <c r="F134" s="183" t="s">
        <v>2029</v>
      </c>
      <c r="G134" s="184" t="s">
        <v>404</v>
      </c>
      <c r="H134" s="185">
        <v>1</v>
      </c>
      <c r="I134" s="186"/>
      <c r="J134" s="187">
        <f>ROUND(I134*H134,2)</f>
        <v>0</v>
      </c>
      <c r="K134" s="183" t="s">
        <v>5</v>
      </c>
      <c r="L134" s="40"/>
      <c r="M134" s="188" t="s">
        <v>5</v>
      </c>
      <c r="N134" s="189" t="s">
        <v>44</v>
      </c>
      <c r="O134" s="41"/>
      <c r="P134" s="190">
        <f>O134*H134</f>
        <v>0</v>
      </c>
      <c r="Q134" s="190">
        <v>0</v>
      </c>
      <c r="R134" s="190">
        <f>Q134*H134</f>
        <v>0</v>
      </c>
      <c r="S134" s="190">
        <v>0</v>
      </c>
      <c r="T134" s="191">
        <f>S134*H134</f>
        <v>0</v>
      </c>
      <c r="AR134" s="23" t="s">
        <v>1474</v>
      </c>
      <c r="AT134" s="23" t="s">
        <v>249</v>
      </c>
      <c r="AU134" s="23" t="s">
        <v>80</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1474</v>
      </c>
      <c r="BM134" s="23" t="s">
        <v>444</v>
      </c>
    </row>
    <row r="135" spans="2:65" s="1" customFormat="1" ht="54">
      <c r="B135" s="40"/>
      <c r="D135" s="207" t="s">
        <v>553</v>
      </c>
      <c r="F135" s="226" t="s">
        <v>2030</v>
      </c>
      <c r="I135" s="227"/>
      <c r="L135" s="40"/>
      <c r="M135" s="228"/>
      <c r="N135" s="41"/>
      <c r="O135" s="41"/>
      <c r="P135" s="41"/>
      <c r="Q135" s="41"/>
      <c r="R135" s="41"/>
      <c r="S135" s="41"/>
      <c r="T135" s="69"/>
      <c r="AT135" s="23" t="s">
        <v>553</v>
      </c>
      <c r="AU135" s="23" t="s">
        <v>80</v>
      </c>
    </row>
    <row r="136" spans="2:65" s="1" customFormat="1" ht="22.5" customHeight="1">
      <c r="B136" s="180"/>
      <c r="C136" s="181" t="s">
        <v>304</v>
      </c>
      <c r="D136" s="181" t="s">
        <v>249</v>
      </c>
      <c r="E136" s="182" t="s">
        <v>2031</v>
      </c>
      <c r="F136" s="183" t="s">
        <v>2032</v>
      </c>
      <c r="G136" s="184" t="s">
        <v>404</v>
      </c>
      <c r="H136" s="185">
        <v>1</v>
      </c>
      <c r="I136" s="186"/>
      <c r="J136" s="187">
        <f>ROUND(I136*H136,2)</f>
        <v>0</v>
      </c>
      <c r="K136" s="183" t="s">
        <v>5</v>
      </c>
      <c r="L136" s="40"/>
      <c r="M136" s="188" t="s">
        <v>5</v>
      </c>
      <c r="N136" s="189" t="s">
        <v>44</v>
      </c>
      <c r="O136" s="41"/>
      <c r="P136" s="190">
        <f>O136*H136</f>
        <v>0</v>
      </c>
      <c r="Q136" s="190">
        <v>0</v>
      </c>
      <c r="R136" s="190">
        <f>Q136*H136</f>
        <v>0</v>
      </c>
      <c r="S136" s="190">
        <v>0</v>
      </c>
      <c r="T136" s="191">
        <f>S136*H136</f>
        <v>0</v>
      </c>
      <c r="AR136" s="23" t="s">
        <v>1474</v>
      </c>
      <c r="AT136" s="23" t="s">
        <v>249</v>
      </c>
      <c r="AU136" s="23" t="s">
        <v>80</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1474</v>
      </c>
      <c r="BM136" s="23" t="s">
        <v>447</v>
      </c>
    </row>
    <row r="137" spans="2:65" s="1" customFormat="1" ht="94.5">
      <c r="B137" s="40"/>
      <c r="D137" s="207" t="s">
        <v>553</v>
      </c>
      <c r="F137" s="226" t="s">
        <v>2033</v>
      </c>
      <c r="I137" s="227"/>
      <c r="L137" s="40"/>
      <c r="M137" s="228"/>
      <c r="N137" s="41"/>
      <c r="O137" s="41"/>
      <c r="P137" s="41"/>
      <c r="Q137" s="41"/>
      <c r="R137" s="41"/>
      <c r="S137" s="41"/>
      <c r="T137" s="69"/>
      <c r="AT137" s="23" t="s">
        <v>553</v>
      </c>
      <c r="AU137" s="23" t="s">
        <v>80</v>
      </c>
    </row>
    <row r="138" spans="2:65" s="1" customFormat="1" ht="22.5" customHeight="1">
      <c r="B138" s="180"/>
      <c r="C138" s="181" t="s">
        <v>448</v>
      </c>
      <c r="D138" s="181" t="s">
        <v>249</v>
      </c>
      <c r="E138" s="182" t="s">
        <v>2034</v>
      </c>
      <c r="F138" s="183" t="s">
        <v>2035</v>
      </c>
      <c r="G138" s="184" t="s">
        <v>393</v>
      </c>
      <c r="H138" s="185">
        <v>1</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1474</v>
      </c>
      <c r="AT138" s="23" t="s">
        <v>249</v>
      </c>
      <c r="AU138" s="23" t="s">
        <v>80</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1474</v>
      </c>
      <c r="BM138" s="23" t="s">
        <v>451</v>
      </c>
    </row>
    <row r="139" spans="2:65" s="1" customFormat="1" ht="22.5" customHeight="1">
      <c r="B139" s="180"/>
      <c r="C139" s="181" t="s">
        <v>309</v>
      </c>
      <c r="D139" s="181" t="s">
        <v>249</v>
      </c>
      <c r="E139" s="182" t="s">
        <v>2036</v>
      </c>
      <c r="F139" s="183" t="s">
        <v>2037</v>
      </c>
      <c r="G139" s="184" t="s">
        <v>376</v>
      </c>
      <c r="H139" s="185">
        <v>9.25</v>
      </c>
      <c r="I139" s="186"/>
      <c r="J139" s="187">
        <f>ROUND(I139*H139,2)</f>
        <v>0</v>
      </c>
      <c r="K139" s="183" t="s">
        <v>5</v>
      </c>
      <c r="L139" s="40"/>
      <c r="M139" s="188" t="s">
        <v>5</v>
      </c>
      <c r="N139" s="193" t="s">
        <v>44</v>
      </c>
      <c r="O139" s="194"/>
      <c r="P139" s="195">
        <f>O139*H139</f>
        <v>0</v>
      </c>
      <c r="Q139" s="195">
        <v>0</v>
      </c>
      <c r="R139" s="195">
        <f>Q139*H139</f>
        <v>0</v>
      </c>
      <c r="S139" s="195">
        <v>0</v>
      </c>
      <c r="T139" s="196">
        <f>S139*H139</f>
        <v>0</v>
      </c>
      <c r="AR139" s="23" t="s">
        <v>1474</v>
      </c>
      <c r="AT139" s="23" t="s">
        <v>249</v>
      </c>
      <c r="AU139" s="23" t="s">
        <v>80</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1474</v>
      </c>
      <c r="BM139" s="23" t="s">
        <v>454</v>
      </c>
    </row>
    <row r="140" spans="2:65" s="1" customFormat="1" ht="6.95" customHeight="1">
      <c r="B140" s="55"/>
      <c r="C140" s="56"/>
      <c r="D140" s="56"/>
      <c r="E140" s="56"/>
      <c r="F140" s="56"/>
      <c r="G140" s="56"/>
      <c r="H140" s="56"/>
      <c r="I140" s="133"/>
      <c r="J140" s="56"/>
      <c r="K140" s="56"/>
      <c r="L140" s="40"/>
    </row>
  </sheetData>
  <autoFilter ref="C84:K139"/>
  <mergeCells count="9">
    <mergeCell ref="E75:H75"/>
    <mergeCell ref="E77:H77"/>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sheetPr>
    <pageSetUpPr fitToPage="1"/>
  </sheetPr>
  <dimension ref="A1:BR22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131</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2038</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ROUND(J80,2)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ROUND(SUM(BE80:BE226), 2)</f>
        <v>0</v>
      </c>
      <c r="G30" s="41"/>
      <c r="H30" s="41"/>
      <c r="I30" s="125">
        <v>0.21</v>
      </c>
      <c r="J30" s="124">
        <f>ROUND(ROUND((SUM(BE80:BE226)), 2)*I30, 2)</f>
        <v>0</v>
      </c>
      <c r="K30" s="44"/>
    </row>
    <row r="31" spans="2:11" s="1" customFormat="1" ht="14.45" customHeight="1">
      <c r="B31" s="40"/>
      <c r="C31" s="41"/>
      <c r="D31" s="41"/>
      <c r="E31" s="48" t="s">
        <v>45</v>
      </c>
      <c r="F31" s="124">
        <f>ROUND(SUM(BF80:BF226), 2)</f>
        <v>0</v>
      </c>
      <c r="G31" s="41"/>
      <c r="H31" s="41"/>
      <c r="I31" s="125">
        <v>0.15</v>
      </c>
      <c r="J31" s="124">
        <f>ROUND(ROUND((SUM(BF80:BF226)), 2)*I31, 2)</f>
        <v>0</v>
      </c>
      <c r="K31" s="44"/>
    </row>
    <row r="32" spans="2:11" s="1" customFormat="1" ht="14.45" hidden="1" customHeight="1">
      <c r="B32" s="40"/>
      <c r="C32" s="41"/>
      <c r="D32" s="41"/>
      <c r="E32" s="48" t="s">
        <v>46</v>
      </c>
      <c r="F32" s="124">
        <f>ROUND(SUM(BG80:BG226), 2)</f>
        <v>0</v>
      </c>
      <c r="G32" s="41"/>
      <c r="H32" s="41"/>
      <c r="I32" s="125">
        <v>0.21</v>
      </c>
      <c r="J32" s="124">
        <v>0</v>
      </c>
      <c r="K32" s="44"/>
    </row>
    <row r="33" spans="2:11" s="1" customFormat="1" ht="14.45" hidden="1" customHeight="1">
      <c r="B33" s="40"/>
      <c r="C33" s="41"/>
      <c r="D33" s="41"/>
      <c r="E33" s="48" t="s">
        <v>47</v>
      </c>
      <c r="F33" s="124">
        <f>ROUND(SUM(BH80:BH226), 2)</f>
        <v>0</v>
      </c>
      <c r="G33" s="41"/>
      <c r="H33" s="41"/>
      <c r="I33" s="125">
        <v>0.15</v>
      </c>
      <c r="J33" s="124">
        <v>0</v>
      </c>
      <c r="K33" s="44"/>
    </row>
    <row r="34" spans="2:11" s="1" customFormat="1" ht="14.45" hidden="1" customHeight="1">
      <c r="B34" s="40"/>
      <c r="C34" s="41"/>
      <c r="D34" s="41"/>
      <c r="E34" s="48" t="s">
        <v>48</v>
      </c>
      <c r="F34" s="124">
        <f>ROUND(SUM(BI80:BI226),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265-120 - ZTI</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J80</f>
        <v>0</v>
      </c>
      <c r="K56" s="44"/>
      <c r="AU56" s="23" t="s">
        <v>221</v>
      </c>
    </row>
    <row r="57" spans="2:47" s="8" customFormat="1" ht="24.95" customHeight="1">
      <c r="B57" s="141"/>
      <c r="C57" s="142"/>
      <c r="D57" s="143" t="s">
        <v>2039</v>
      </c>
      <c r="E57" s="144"/>
      <c r="F57" s="144"/>
      <c r="G57" s="144"/>
      <c r="H57" s="144"/>
      <c r="I57" s="145"/>
      <c r="J57" s="146">
        <f>J81</f>
        <v>0</v>
      </c>
      <c r="K57" s="147"/>
    </row>
    <row r="58" spans="2:47" s="8" customFormat="1" ht="24.95" customHeight="1">
      <c r="B58" s="141"/>
      <c r="C58" s="142"/>
      <c r="D58" s="143" t="s">
        <v>2040</v>
      </c>
      <c r="E58" s="144"/>
      <c r="F58" s="144"/>
      <c r="G58" s="144"/>
      <c r="H58" s="144"/>
      <c r="I58" s="145"/>
      <c r="J58" s="146">
        <f>J94</f>
        <v>0</v>
      </c>
      <c r="K58" s="147"/>
    </row>
    <row r="59" spans="2:47" s="8" customFormat="1" ht="24.95" customHeight="1">
      <c r="B59" s="141"/>
      <c r="C59" s="142"/>
      <c r="D59" s="143" t="s">
        <v>2041</v>
      </c>
      <c r="E59" s="144"/>
      <c r="F59" s="144"/>
      <c r="G59" s="144"/>
      <c r="H59" s="144"/>
      <c r="I59" s="145"/>
      <c r="J59" s="146">
        <f>J148</f>
        <v>0</v>
      </c>
      <c r="K59" s="147"/>
    </row>
    <row r="60" spans="2:47" s="8" customFormat="1" ht="24.95" customHeight="1">
      <c r="B60" s="141"/>
      <c r="C60" s="142"/>
      <c r="D60" s="143" t="s">
        <v>2042</v>
      </c>
      <c r="E60" s="144"/>
      <c r="F60" s="144"/>
      <c r="G60" s="144"/>
      <c r="H60" s="144"/>
      <c r="I60" s="145"/>
      <c r="J60" s="146">
        <f>J207</f>
        <v>0</v>
      </c>
      <c r="K60" s="147"/>
    </row>
    <row r="61" spans="2:47" s="1" customFormat="1" ht="21.75" customHeight="1">
      <c r="B61" s="40"/>
      <c r="C61" s="41"/>
      <c r="D61" s="41"/>
      <c r="E61" s="41"/>
      <c r="F61" s="41"/>
      <c r="G61" s="41"/>
      <c r="H61" s="41"/>
      <c r="I61" s="112"/>
      <c r="J61" s="41"/>
      <c r="K61" s="44"/>
    </row>
    <row r="62" spans="2:47" s="1" customFormat="1" ht="6.95" customHeight="1">
      <c r="B62" s="55"/>
      <c r="C62" s="56"/>
      <c r="D62" s="56"/>
      <c r="E62" s="56"/>
      <c r="F62" s="56"/>
      <c r="G62" s="56"/>
      <c r="H62" s="56"/>
      <c r="I62" s="133"/>
      <c r="J62" s="56"/>
      <c r="K62" s="57"/>
    </row>
    <row r="66" spans="2:63" s="1" customFormat="1" ht="6.95" customHeight="1">
      <c r="B66" s="58"/>
      <c r="C66" s="59"/>
      <c r="D66" s="59"/>
      <c r="E66" s="59"/>
      <c r="F66" s="59"/>
      <c r="G66" s="59"/>
      <c r="H66" s="59"/>
      <c r="I66" s="134"/>
      <c r="J66" s="59"/>
      <c r="K66" s="59"/>
      <c r="L66" s="40"/>
    </row>
    <row r="67" spans="2:63" s="1" customFormat="1" ht="36.950000000000003" customHeight="1">
      <c r="B67" s="40"/>
      <c r="C67" s="60" t="s">
        <v>229</v>
      </c>
      <c r="L67" s="40"/>
    </row>
    <row r="68" spans="2:63" s="1" customFormat="1" ht="6.95" customHeight="1">
      <c r="B68" s="40"/>
      <c r="L68" s="40"/>
    </row>
    <row r="69" spans="2:63" s="1" customFormat="1" ht="14.45" customHeight="1">
      <c r="B69" s="40"/>
      <c r="C69" s="62" t="s">
        <v>19</v>
      </c>
      <c r="L69" s="40"/>
    </row>
    <row r="70" spans="2:63" s="1" customFormat="1" ht="22.5" customHeight="1">
      <c r="B70" s="40"/>
      <c r="E70" s="356" t="str">
        <f>E7</f>
        <v>Rekonstrukce koleje Arnošta z Pardubic</v>
      </c>
      <c r="F70" s="357"/>
      <c r="G70" s="357"/>
      <c r="H70" s="357"/>
      <c r="L70" s="40"/>
    </row>
    <row r="71" spans="2:63" s="1" customFormat="1" ht="14.45" customHeight="1">
      <c r="B71" s="40"/>
      <c r="C71" s="62" t="s">
        <v>215</v>
      </c>
      <c r="L71" s="40"/>
    </row>
    <row r="72" spans="2:63" s="1" customFormat="1" ht="23.25" customHeight="1">
      <c r="B72" s="40"/>
      <c r="E72" s="329" t="str">
        <f>E9</f>
        <v>265-120 - ZTI</v>
      </c>
      <c r="F72" s="358"/>
      <c r="G72" s="358"/>
      <c r="H72" s="358"/>
      <c r="L72" s="40"/>
    </row>
    <row r="73" spans="2:63" s="1" customFormat="1" ht="6.95" customHeight="1">
      <c r="B73" s="40"/>
      <c r="L73" s="40"/>
    </row>
    <row r="74" spans="2:63" s="1" customFormat="1" ht="18" customHeight="1">
      <c r="B74" s="40"/>
      <c r="C74" s="62" t="s">
        <v>23</v>
      </c>
      <c r="F74" s="155" t="str">
        <f>F12</f>
        <v>Voršilská 144/1</v>
      </c>
      <c r="I74" s="156" t="s">
        <v>25</v>
      </c>
      <c r="J74" s="66" t="str">
        <f>IF(J12="","",J12)</f>
        <v>16.6.2017</v>
      </c>
      <c r="L74" s="40"/>
    </row>
    <row r="75" spans="2:63" s="1" customFormat="1" ht="6.95" customHeight="1">
      <c r="B75" s="40"/>
      <c r="L75" s="40"/>
    </row>
    <row r="76" spans="2:63" s="1" customFormat="1">
      <c r="B76" s="40"/>
      <c r="C76" s="62" t="s">
        <v>27</v>
      </c>
      <c r="F76" s="155" t="str">
        <f>E15</f>
        <v xml:space="preserve"> </v>
      </c>
      <c r="I76" s="156" t="s">
        <v>33</v>
      </c>
      <c r="J76" s="155" t="str">
        <f>E21</f>
        <v>Atelier M s.r.o., Čs. armády 370/9, Praha 6</v>
      </c>
      <c r="L76" s="40"/>
    </row>
    <row r="77" spans="2:63" s="1" customFormat="1" ht="14.45" customHeight="1">
      <c r="B77" s="40"/>
      <c r="C77" s="62" t="s">
        <v>31</v>
      </c>
      <c r="F77" s="155" t="str">
        <f>IF(E18="","",E18)</f>
        <v/>
      </c>
      <c r="L77" s="40"/>
    </row>
    <row r="78" spans="2:63" s="1" customFormat="1" ht="10.35" customHeight="1">
      <c r="B78" s="40"/>
      <c r="L78" s="40"/>
    </row>
    <row r="79" spans="2:63" s="10" customFormat="1" ht="29.25" customHeight="1">
      <c r="B79" s="157"/>
      <c r="C79" s="158" t="s">
        <v>230</v>
      </c>
      <c r="D79" s="159" t="s">
        <v>58</v>
      </c>
      <c r="E79" s="159" t="s">
        <v>54</v>
      </c>
      <c r="F79" s="159" t="s">
        <v>231</v>
      </c>
      <c r="G79" s="159" t="s">
        <v>232</v>
      </c>
      <c r="H79" s="159" t="s">
        <v>233</v>
      </c>
      <c r="I79" s="160" t="s">
        <v>234</v>
      </c>
      <c r="J79" s="159" t="s">
        <v>219</v>
      </c>
      <c r="K79" s="161" t="s">
        <v>235</v>
      </c>
      <c r="L79" s="157"/>
      <c r="M79" s="72" t="s">
        <v>236</v>
      </c>
      <c r="N79" s="73" t="s">
        <v>43</v>
      </c>
      <c r="O79" s="73" t="s">
        <v>237</v>
      </c>
      <c r="P79" s="73" t="s">
        <v>238</v>
      </c>
      <c r="Q79" s="73" t="s">
        <v>239</v>
      </c>
      <c r="R79" s="73" t="s">
        <v>240</v>
      </c>
      <c r="S79" s="73" t="s">
        <v>241</v>
      </c>
      <c r="T79" s="74" t="s">
        <v>242</v>
      </c>
    </row>
    <row r="80" spans="2:63" s="1" customFormat="1" ht="29.25" customHeight="1">
      <c r="B80" s="40"/>
      <c r="C80" s="76" t="s">
        <v>220</v>
      </c>
      <c r="J80" s="162">
        <f>BK80</f>
        <v>0</v>
      </c>
      <c r="L80" s="40"/>
      <c r="M80" s="75"/>
      <c r="N80" s="67"/>
      <c r="O80" s="67"/>
      <c r="P80" s="163">
        <f>P81+P94+P148+P207</f>
        <v>0</v>
      </c>
      <c r="Q80" s="67"/>
      <c r="R80" s="163">
        <f>R81+R94+R148+R207</f>
        <v>0</v>
      </c>
      <c r="S80" s="67"/>
      <c r="T80" s="164">
        <f>T81+T94+T148+T207</f>
        <v>0</v>
      </c>
      <c r="AT80" s="23" t="s">
        <v>72</v>
      </c>
      <c r="AU80" s="23" t="s">
        <v>221</v>
      </c>
      <c r="BK80" s="165">
        <f>BK81+BK94+BK148+BK207</f>
        <v>0</v>
      </c>
    </row>
    <row r="81" spans="2:65" s="11" customFormat="1" ht="37.35" customHeight="1">
      <c r="B81" s="166"/>
      <c r="D81" s="177" t="s">
        <v>72</v>
      </c>
      <c r="E81" s="231" t="s">
        <v>2043</v>
      </c>
      <c r="F81" s="231" t="s">
        <v>2044</v>
      </c>
      <c r="I81" s="169"/>
      <c r="J81" s="232">
        <f>BK81</f>
        <v>0</v>
      </c>
      <c r="L81" s="166"/>
      <c r="M81" s="171"/>
      <c r="N81" s="172"/>
      <c r="O81" s="172"/>
      <c r="P81" s="173">
        <f>SUM(P82:P93)</f>
        <v>0</v>
      </c>
      <c r="Q81" s="172"/>
      <c r="R81" s="173">
        <f>SUM(R82:R93)</f>
        <v>0</v>
      </c>
      <c r="S81" s="172"/>
      <c r="T81" s="174">
        <f>SUM(T82:T93)</f>
        <v>0</v>
      </c>
      <c r="AR81" s="167" t="s">
        <v>80</v>
      </c>
      <c r="AT81" s="175" t="s">
        <v>72</v>
      </c>
      <c r="AU81" s="175" t="s">
        <v>73</v>
      </c>
      <c r="AY81" s="167" t="s">
        <v>246</v>
      </c>
      <c r="BK81" s="176">
        <f>SUM(BK82:BK93)</f>
        <v>0</v>
      </c>
    </row>
    <row r="82" spans="2:65" s="1" customFormat="1" ht="22.5" customHeight="1">
      <c r="B82" s="180"/>
      <c r="C82" s="181" t="s">
        <v>80</v>
      </c>
      <c r="D82" s="181" t="s">
        <v>249</v>
      </c>
      <c r="E82" s="182" t="s">
        <v>2045</v>
      </c>
      <c r="F82" s="183" t="s">
        <v>2046</v>
      </c>
      <c r="G82" s="184" t="s">
        <v>2047</v>
      </c>
      <c r="H82" s="185">
        <v>29</v>
      </c>
      <c r="I82" s="186"/>
      <c r="J82" s="187">
        <f t="shared" ref="J82:J93" si="0">ROUND(I82*H82,2)</f>
        <v>0</v>
      </c>
      <c r="K82" s="183" t="s">
        <v>5</v>
      </c>
      <c r="L82" s="40"/>
      <c r="M82" s="188" t="s">
        <v>5</v>
      </c>
      <c r="N82" s="189" t="s">
        <v>44</v>
      </c>
      <c r="O82" s="41"/>
      <c r="P82" s="190">
        <f t="shared" ref="P82:P93" si="1">O82*H82</f>
        <v>0</v>
      </c>
      <c r="Q82" s="190">
        <v>0</v>
      </c>
      <c r="R82" s="190">
        <f t="shared" ref="R82:R93" si="2">Q82*H82</f>
        <v>0</v>
      </c>
      <c r="S82" s="190">
        <v>0</v>
      </c>
      <c r="T82" s="191">
        <f t="shared" ref="T82:T93" si="3">S82*H82</f>
        <v>0</v>
      </c>
      <c r="AR82" s="23" t="s">
        <v>254</v>
      </c>
      <c r="AT82" s="23" t="s">
        <v>249</v>
      </c>
      <c r="AU82" s="23" t="s">
        <v>80</v>
      </c>
      <c r="AY82" s="23" t="s">
        <v>246</v>
      </c>
      <c r="BE82" s="192">
        <f t="shared" ref="BE82:BE93" si="4">IF(N82="základní",J82,0)</f>
        <v>0</v>
      </c>
      <c r="BF82" s="192">
        <f t="shared" ref="BF82:BF93" si="5">IF(N82="snížená",J82,0)</f>
        <v>0</v>
      </c>
      <c r="BG82" s="192">
        <f t="shared" ref="BG82:BG93" si="6">IF(N82="zákl. přenesená",J82,0)</f>
        <v>0</v>
      </c>
      <c r="BH82" s="192">
        <f t="shared" ref="BH82:BH93" si="7">IF(N82="sníž. přenesená",J82,0)</f>
        <v>0</v>
      </c>
      <c r="BI82" s="192">
        <f t="shared" ref="BI82:BI93" si="8">IF(N82="nulová",J82,0)</f>
        <v>0</v>
      </c>
      <c r="BJ82" s="23" t="s">
        <v>80</v>
      </c>
      <c r="BK82" s="192">
        <f t="shared" ref="BK82:BK93" si="9">ROUND(I82*H82,2)</f>
        <v>0</v>
      </c>
      <c r="BL82" s="23" t="s">
        <v>254</v>
      </c>
      <c r="BM82" s="23" t="s">
        <v>82</v>
      </c>
    </row>
    <row r="83" spans="2:65" s="1" customFormat="1" ht="22.5" customHeight="1">
      <c r="B83" s="180"/>
      <c r="C83" s="181" t="s">
        <v>82</v>
      </c>
      <c r="D83" s="181" t="s">
        <v>249</v>
      </c>
      <c r="E83" s="182" t="s">
        <v>2048</v>
      </c>
      <c r="F83" s="183" t="s">
        <v>2049</v>
      </c>
      <c r="G83" s="184" t="s">
        <v>2047</v>
      </c>
      <c r="H83" s="185">
        <v>5</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80</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254</v>
      </c>
    </row>
    <row r="84" spans="2:65" s="1" customFormat="1" ht="22.5" customHeight="1">
      <c r="B84" s="180"/>
      <c r="C84" s="181" t="s">
        <v>257</v>
      </c>
      <c r="D84" s="181" t="s">
        <v>249</v>
      </c>
      <c r="E84" s="182" t="s">
        <v>2050</v>
      </c>
      <c r="F84" s="183" t="s">
        <v>2051</v>
      </c>
      <c r="G84" s="184" t="s">
        <v>2047</v>
      </c>
      <c r="H84" s="185">
        <v>7</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80</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260</v>
      </c>
    </row>
    <row r="85" spans="2:65" s="1" customFormat="1" ht="22.5" customHeight="1">
      <c r="B85" s="180"/>
      <c r="C85" s="181" t="s">
        <v>254</v>
      </c>
      <c r="D85" s="181" t="s">
        <v>249</v>
      </c>
      <c r="E85" s="182" t="s">
        <v>2052</v>
      </c>
      <c r="F85" s="183" t="s">
        <v>2053</v>
      </c>
      <c r="G85" s="184" t="s">
        <v>2047</v>
      </c>
      <c r="H85" s="185">
        <v>2</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80</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265</v>
      </c>
    </row>
    <row r="86" spans="2:65" s="1" customFormat="1" ht="22.5" customHeight="1">
      <c r="B86" s="180"/>
      <c r="C86" s="181" t="s">
        <v>245</v>
      </c>
      <c r="D86" s="181" t="s">
        <v>249</v>
      </c>
      <c r="E86" s="182" t="s">
        <v>2054</v>
      </c>
      <c r="F86" s="183" t="s">
        <v>2055</v>
      </c>
      <c r="G86" s="184" t="s">
        <v>2047</v>
      </c>
      <c r="H86" s="185">
        <v>23</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80</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268</v>
      </c>
    </row>
    <row r="87" spans="2:65" s="1" customFormat="1" ht="22.5" customHeight="1">
      <c r="B87" s="180"/>
      <c r="C87" s="181" t="s">
        <v>260</v>
      </c>
      <c r="D87" s="181" t="s">
        <v>249</v>
      </c>
      <c r="E87" s="182" t="s">
        <v>2056</v>
      </c>
      <c r="F87" s="183" t="s">
        <v>2057</v>
      </c>
      <c r="G87" s="184" t="s">
        <v>2047</v>
      </c>
      <c r="H87" s="185">
        <v>2</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80</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271</v>
      </c>
    </row>
    <row r="88" spans="2:65" s="1" customFormat="1" ht="22.5" customHeight="1">
      <c r="B88" s="180"/>
      <c r="C88" s="181" t="s">
        <v>272</v>
      </c>
      <c r="D88" s="181" t="s">
        <v>249</v>
      </c>
      <c r="E88" s="182" t="s">
        <v>2058</v>
      </c>
      <c r="F88" s="183" t="s">
        <v>2059</v>
      </c>
      <c r="G88" s="184" t="s">
        <v>2047</v>
      </c>
      <c r="H88" s="185">
        <v>14</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275</v>
      </c>
    </row>
    <row r="89" spans="2:65" s="1" customFormat="1" ht="22.5" customHeight="1">
      <c r="B89" s="180"/>
      <c r="C89" s="181" t="s">
        <v>265</v>
      </c>
      <c r="D89" s="181" t="s">
        <v>249</v>
      </c>
      <c r="E89" s="182" t="s">
        <v>2060</v>
      </c>
      <c r="F89" s="183" t="s">
        <v>2061</v>
      </c>
      <c r="G89" s="184" t="s">
        <v>2047</v>
      </c>
      <c r="H89" s="185">
        <v>11</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278</v>
      </c>
    </row>
    <row r="90" spans="2:65" s="1" customFormat="1" ht="22.5" customHeight="1">
      <c r="B90" s="180"/>
      <c r="C90" s="181" t="s">
        <v>279</v>
      </c>
      <c r="D90" s="181" t="s">
        <v>249</v>
      </c>
      <c r="E90" s="182" t="s">
        <v>2062</v>
      </c>
      <c r="F90" s="183" t="s">
        <v>2063</v>
      </c>
      <c r="G90" s="184" t="s">
        <v>2047</v>
      </c>
      <c r="H90" s="185">
        <v>7</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282</v>
      </c>
    </row>
    <row r="91" spans="2:65" s="1" customFormat="1" ht="22.5" customHeight="1">
      <c r="B91" s="180"/>
      <c r="C91" s="181" t="s">
        <v>268</v>
      </c>
      <c r="D91" s="181" t="s">
        <v>249</v>
      </c>
      <c r="E91" s="182" t="s">
        <v>2064</v>
      </c>
      <c r="F91" s="183" t="s">
        <v>2065</v>
      </c>
      <c r="G91" s="184" t="s">
        <v>2047</v>
      </c>
      <c r="H91" s="185">
        <v>2</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285</v>
      </c>
    </row>
    <row r="92" spans="2:65" s="1" customFormat="1" ht="22.5" customHeight="1">
      <c r="B92" s="180"/>
      <c r="C92" s="181" t="s">
        <v>288</v>
      </c>
      <c r="D92" s="181" t="s">
        <v>249</v>
      </c>
      <c r="E92" s="182" t="s">
        <v>2066</v>
      </c>
      <c r="F92" s="183" t="s">
        <v>2067</v>
      </c>
      <c r="G92" s="184" t="s">
        <v>2047</v>
      </c>
      <c r="H92" s="185">
        <v>2</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291</v>
      </c>
    </row>
    <row r="93" spans="2:65" s="1" customFormat="1" ht="22.5" customHeight="1">
      <c r="B93" s="180"/>
      <c r="C93" s="181" t="s">
        <v>271</v>
      </c>
      <c r="D93" s="181" t="s">
        <v>249</v>
      </c>
      <c r="E93" s="182" t="s">
        <v>2068</v>
      </c>
      <c r="F93" s="183" t="s">
        <v>2069</v>
      </c>
      <c r="G93" s="184" t="s">
        <v>2047</v>
      </c>
      <c r="H93" s="185">
        <v>2</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294</v>
      </c>
    </row>
    <row r="94" spans="2:65" s="11" customFormat="1" ht="37.35" customHeight="1">
      <c r="B94" s="166"/>
      <c r="D94" s="177" t="s">
        <v>72</v>
      </c>
      <c r="E94" s="231" t="s">
        <v>2070</v>
      </c>
      <c r="F94" s="231" t="s">
        <v>2071</v>
      </c>
      <c r="I94" s="169"/>
      <c r="J94" s="232">
        <f>BK94</f>
        <v>0</v>
      </c>
      <c r="L94" s="166"/>
      <c r="M94" s="171"/>
      <c r="N94" s="172"/>
      <c r="O94" s="172"/>
      <c r="P94" s="173">
        <f>SUM(P95:P147)</f>
        <v>0</v>
      </c>
      <c r="Q94" s="172"/>
      <c r="R94" s="173">
        <f>SUM(R95:R147)</f>
        <v>0</v>
      </c>
      <c r="S94" s="172"/>
      <c r="T94" s="174">
        <f>SUM(T95:T147)</f>
        <v>0</v>
      </c>
      <c r="AR94" s="167" t="s">
        <v>80</v>
      </c>
      <c r="AT94" s="175" t="s">
        <v>72</v>
      </c>
      <c r="AU94" s="175" t="s">
        <v>73</v>
      </c>
      <c r="AY94" s="167" t="s">
        <v>246</v>
      </c>
      <c r="BK94" s="176">
        <f>SUM(BK95:BK147)</f>
        <v>0</v>
      </c>
    </row>
    <row r="95" spans="2:65" s="1" customFormat="1" ht="31.5" customHeight="1">
      <c r="B95" s="180"/>
      <c r="C95" s="181" t="s">
        <v>295</v>
      </c>
      <c r="D95" s="181" t="s">
        <v>249</v>
      </c>
      <c r="E95" s="182" t="s">
        <v>2072</v>
      </c>
      <c r="F95" s="183" t="s">
        <v>2073</v>
      </c>
      <c r="G95" s="184" t="s">
        <v>2074</v>
      </c>
      <c r="H95" s="185">
        <v>78</v>
      </c>
      <c r="I95" s="186"/>
      <c r="J95" s="187">
        <f t="shared" ref="J95:J126" si="10">ROUND(I95*H95,2)</f>
        <v>0</v>
      </c>
      <c r="K95" s="183" t="s">
        <v>5</v>
      </c>
      <c r="L95" s="40"/>
      <c r="M95" s="188" t="s">
        <v>5</v>
      </c>
      <c r="N95" s="189" t="s">
        <v>44</v>
      </c>
      <c r="O95" s="41"/>
      <c r="P95" s="190">
        <f t="shared" ref="P95:P126" si="11">O95*H95</f>
        <v>0</v>
      </c>
      <c r="Q95" s="190">
        <v>0</v>
      </c>
      <c r="R95" s="190">
        <f t="shared" ref="R95:R126" si="12">Q95*H95</f>
        <v>0</v>
      </c>
      <c r="S95" s="190">
        <v>0</v>
      </c>
      <c r="T95" s="191">
        <f t="shared" ref="T95:T126" si="13">S95*H95</f>
        <v>0</v>
      </c>
      <c r="AR95" s="23" t="s">
        <v>254</v>
      </c>
      <c r="AT95" s="23" t="s">
        <v>249</v>
      </c>
      <c r="AU95" s="23" t="s">
        <v>80</v>
      </c>
      <c r="AY95" s="23" t="s">
        <v>246</v>
      </c>
      <c r="BE95" s="192">
        <f t="shared" ref="BE95:BE126" si="14">IF(N95="základní",J95,0)</f>
        <v>0</v>
      </c>
      <c r="BF95" s="192">
        <f t="shared" ref="BF95:BF126" si="15">IF(N95="snížená",J95,0)</f>
        <v>0</v>
      </c>
      <c r="BG95" s="192">
        <f t="shared" ref="BG95:BG126" si="16">IF(N95="zákl. přenesená",J95,0)</f>
        <v>0</v>
      </c>
      <c r="BH95" s="192">
        <f t="shared" ref="BH95:BH126" si="17">IF(N95="sníž. přenesená",J95,0)</f>
        <v>0</v>
      </c>
      <c r="BI95" s="192">
        <f t="shared" ref="BI95:BI126" si="18">IF(N95="nulová",J95,0)</f>
        <v>0</v>
      </c>
      <c r="BJ95" s="23" t="s">
        <v>80</v>
      </c>
      <c r="BK95" s="192">
        <f t="shared" ref="BK95:BK126" si="19">ROUND(I95*H95,2)</f>
        <v>0</v>
      </c>
      <c r="BL95" s="23" t="s">
        <v>254</v>
      </c>
      <c r="BM95" s="23" t="s">
        <v>298</v>
      </c>
    </row>
    <row r="96" spans="2:65" s="1" customFormat="1" ht="31.5" customHeight="1">
      <c r="B96" s="180"/>
      <c r="C96" s="181" t="s">
        <v>275</v>
      </c>
      <c r="D96" s="181" t="s">
        <v>249</v>
      </c>
      <c r="E96" s="182" t="s">
        <v>2075</v>
      </c>
      <c r="F96" s="183" t="s">
        <v>2076</v>
      </c>
      <c r="G96" s="184" t="s">
        <v>423</v>
      </c>
      <c r="H96" s="185">
        <v>110</v>
      </c>
      <c r="I96" s="186"/>
      <c r="J96" s="187">
        <f t="shared" si="10"/>
        <v>0</v>
      </c>
      <c r="K96" s="183" t="s">
        <v>5</v>
      </c>
      <c r="L96" s="40"/>
      <c r="M96" s="188" t="s">
        <v>5</v>
      </c>
      <c r="N96" s="189" t="s">
        <v>44</v>
      </c>
      <c r="O96" s="41"/>
      <c r="P96" s="190">
        <f t="shared" si="11"/>
        <v>0</v>
      </c>
      <c r="Q96" s="190">
        <v>0</v>
      </c>
      <c r="R96" s="190">
        <f t="shared" si="12"/>
        <v>0</v>
      </c>
      <c r="S96" s="190">
        <v>0</v>
      </c>
      <c r="T96" s="191">
        <f t="shared" si="13"/>
        <v>0</v>
      </c>
      <c r="AR96" s="23" t="s">
        <v>254</v>
      </c>
      <c r="AT96" s="23" t="s">
        <v>249</v>
      </c>
      <c r="AU96" s="23" t="s">
        <v>80</v>
      </c>
      <c r="AY96" s="23" t="s">
        <v>246</v>
      </c>
      <c r="BE96" s="192">
        <f t="shared" si="14"/>
        <v>0</v>
      </c>
      <c r="BF96" s="192">
        <f t="shared" si="15"/>
        <v>0</v>
      </c>
      <c r="BG96" s="192">
        <f t="shared" si="16"/>
        <v>0</v>
      </c>
      <c r="BH96" s="192">
        <f t="shared" si="17"/>
        <v>0</v>
      </c>
      <c r="BI96" s="192">
        <f t="shared" si="18"/>
        <v>0</v>
      </c>
      <c r="BJ96" s="23" t="s">
        <v>80</v>
      </c>
      <c r="BK96" s="192">
        <f t="shared" si="19"/>
        <v>0</v>
      </c>
      <c r="BL96" s="23" t="s">
        <v>254</v>
      </c>
      <c r="BM96" s="23" t="s">
        <v>301</v>
      </c>
    </row>
    <row r="97" spans="2:65" s="1" customFormat="1" ht="31.5" customHeight="1">
      <c r="B97" s="180"/>
      <c r="C97" s="181" t="s">
        <v>11</v>
      </c>
      <c r="D97" s="181" t="s">
        <v>249</v>
      </c>
      <c r="E97" s="182" t="s">
        <v>2077</v>
      </c>
      <c r="F97" s="183" t="s">
        <v>2078</v>
      </c>
      <c r="G97" s="184" t="s">
        <v>423</v>
      </c>
      <c r="H97" s="185">
        <v>310</v>
      </c>
      <c r="I97" s="186"/>
      <c r="J97" s="187">
        <f t="shared" si="10"/>
        <v>0</v>
      </c>
      <c r="K97" s="183" t="s">
        <v>5</v>
      </c>
      <c r="L97" s="40"/>
      <c r="M97" s="188" t="s">
        <v>5</v>
      </c>
      <c r="N97" s="189" t="s">
        <v>44</v>
      </c>
      <c r="O97" s="41"/>
      <c r="P97" s="190">
        <f t="shared" si="11"/>
        <v>0</v>
      </c>
      <c r="Q97" s="190">
        <v>0</v>
      </c>
      <c r="R97" s="190">
        <f t="shared" si="12"/>
        <v>0</v>
      </c>
      <c r="S97" s="190">
        <v>0</v>
      </c>
      <c r="T97" s="191">
        <f t="shared" si="13"/>
        <v>0</v>
      </c>
      <c r="AR97" s="23" t="s">
        <v>254</v>
      </c>
      <c r="AT97" s="23" t="s">
        <v>249</v>
      </c>
      <c r="AU97" s="23" t="s">
        <v>80</v>
      </c>
      <c r="AY97" s="23" t="s">
        <v>246</v>
      </c>
      <c r="BE97" s="192">
        <f t="shared" si="14"/>
        <v>0</v>
      </c>
      <c r="BF97" s="192">
        <f t="shared" si="15"/>
        <v>0</v>
      </c>
      <c r="BG97" s="192">
        <f t="shared" si="16"/>
        <v>0</v>
      </c>
      <c r="BH97" s="192">
        <f t="shared" si="17"/>
        <v>0</v>
      </c>
      <c r="BI97" s="192">
        <f t="shared" si="18"/>
        <v>0</v>
      </c>
      <c r="BJ97" s="23" t="s">
        <v>80</v>
      </c>
      <c r="BK97" s="192">
        <f t="shared" si="19"/>
        <v>0</v>
      </c>
      <c r="BL97" s="23" t="s">
        <v>254</v>
      </c>
      <c r="BM97" s="23" t="s">
        <v>304</v>
      </c>
    </row>
    <row r="98" spans="2:65" s="1" customFormat="1" ht="44.25" customHeight="1">
      <c r="B98" s="180"/>
      <c r="C98" s="181" t="s">
        <v>278</v>
      </c>
      <c r="D98" s="181" t="s">
        <v>249</v>
      </c>
      <c r="E98" s="182" t="s">
        <v>2079</v>
      </c>
      <c r="F98" s="183" t="s">
        <v>2080</v>
      </c>
      <c r="G98" s="184" t="s">
        <v>2047</v>
      </c>
      <c r="H98" s="185">
        <v>1</v>
      </c>
      <c r="I98" s="186"/>
      <c r="J98" s="187">
        <f t="shared" si="10"/>
        <v>0</v>
      </c>
      <c r="K98" s="183" t="s">
        <v>5</v>
      </c>
      <c r="L98" s="40"/>
      <c r="M98" s="188" t="s">
        <v>5</v>
      </c>
      <c r="N98" s="189" t="s">
        <v>44</v>
      </c>
      <c r="O98" s="41"/>
      <c r="P98" s="190">
        <f t="shared" si="11"/>
        <v>0</v>
      </c>
      <c r="Q98" s="190">
        <v>0</v>
      </c>
      <c r="R98" s="190">
        <f t="shared" si="12"/>
        <v>0</v>
      </c>
      <c r="S98" s="190">
        <v>0</v>
      </c>
      <c r="T98" s="191">
        <f t="shared" si="13"/>
        <v>0</v>
      </c>
      <c r="AR98" s="23" t="s">
        <v>254</v>
      </c>
      <c r="AT98" s="23" t="s">
        <v>249</v>
      </c>
      <c r="AU98" s="23" t="s">
        <v>80</v>
      </c>
      <c r="AY98" s="23" t="s">
        <v>246</v>
      </c>
      <c r="BE98" s="192">
        <f t="shared" si="14"/>
        <v>0</v>
      </c>
      <c r="BF98" s="192">
        <f t="shared" si="15"/>
        <v>0</v>
      </c>
      <c r="BG98" s="192">
        <f t="shared" si="16"/>
        <v>0</v>
      </c>
      <c r="BH98" s="192">
        <f t="shared" si="17"/>
        <v>0</v>
      </c>
      <c r="BI98" s="192">
        <f t="shared" si="18"/>
        <v>0</v>
      </c>
      <c r="BJ98" s="23" t="s">
        <v>80</v>
      </c>
      <c r="BK98" s="192">
        <f t="shared" si="19"/>
        <v>0</v>
      </c>
      <c r="BL98" s="23" t="s">
        <v>254</v>
      </c>
      <c r="BM98" s="23" t="s">
        <v>309</v>
      </c>
    </row>
    <row r="99" spans="2:65" s="1" customFormat="1" ht="22.5" customHeight="1">
      <c r="B99" s="180"/>
      <c r="C99" s="181" t="s">
        <v>398</v>
      </c>
      <c r="D99" s="181" t="s">
        <v>249</v>
      </c>
      <c r="E99" s="182" t="s">
        <v>2081</v>
      </c>
      <c r="F99" s="183" t="s">
        <v>2082</v>
      </c>
      <c r="G99" s="184" t="s">
        <v>423</v>
      </c>
      <c r="H99" s="185">
        <v>50</v>
      </c>
      <c r="I99" s="186"/>
      <c r="J99" s="187">
        <f t="shared" si="10"/>
        <v>0</v>
      </c>
      <c r="K99" s="183" t="s">
        <v>5</v>
      </c>
      <c r="L99" s="40"/>
      <c r="M99" s="188" t="s">
        <v>5</v>
      </c>
      <c r="N99" s="189" t="s">
        <v>44</v>
      </c>
      <c r="O99" s="41"/>
      <c r="P99" s="190">
        <f t="shared" si="11"/>
        <v>0</v>
      </c>
      <c r="Q99" s="190">
        <v>0</v>
      </c>
      <c r="R99" s="190">
        <f t="shared" si="12"/>
        <v>0</v>
      </c>
      <c r="S99" s="190">
        <v>0</v>
      </c>
      <c r="T99" s="191">
        <f t="shared" si="13"/>
        <v>0</v>
      </c>
      <c r="AR99" s="23" t="s">
        <v>254</v>
      </c>
      <c r="AT99" s="23" t="s">
        <v>249</v>
      </c>
      <c r="AU99" s="23" t="s">
        <v>80</v>
      </c>
      <c r="AY99" s="23" t="s">
        <v>246</v>
      </c>
      <c r="BE99" s="192">
        <f t="shared" si="14"/>
        <v>0</v>
      </c>
      <c r="BF99" s="192">
        <f t="shared" si="15"/>
        <v>0</v>
      </c>
      <c r="BG99" s="192">
        <f t="shared" si="16"/>
        <v>0</v>
      </c>
      <c r="BH99" s="192">
        <f t="shared" si="17"/>
        <v>0</v>
      </c>
      <c r="BI99" s="192">
        <f t="shared" si="18"/>
        <v>0</v>
      </c>
      <c r="BJ99" s="23" t="s">
        <v>80</v>
      </c>
      <c r="BK99" s="192">
        <f t="shared" si="19"/>
        <v>0</v>
      </c>
      <c r="BL99" s="23" t="s">
        <v>254</v>
      </c>
      <c r="BM99" s="23" t="s">
        <v>401</v>
      </c>
    </row>
    <row r="100" spans="2:65" s="1" customFormat="1" ht="22.5" customHeight="1">
      <c r="B100" s="180"/>
      <c r="C100" s="181" t="s">
        <v>282</v>
      </c>
      <c r="D100" s="181" t="s">
        <v>249</v>
      </c>
      <c r="E100" s="182" t="s">
        <v>2083</v>
      </c>
      <c r="F100" s="183" t="s">
        <v>2084</v>
      </c>
      <c r="G100" s="184" t="s">
        <v>423</v>
      </c>
      <c r="H100" s="185">
        <v>50</v>
      </c>
      <c r="I100" s="186"/>
      <c r="J100" s="187">
        <f t="shared" si="10"/>
        <v>0</v>
      </c>
      <c r="K100" s="183" t="s">
        <v>5</v>
      </c>
      <c r="L100" s="40"/>
      <c r="M100" s="188" t="s">
        <v>5</v>
      </c>
      <c r="N100" s="189" t="s">
        <v>44</v>
      </c>
      <c r="O100" s="41"/>
      <c r="P100" s="190">
        <f t="shared" si="11"/>
        <v>0</v>
      </c>
      <c r="Q100" s="190">
        <v>0</v>
      </c>
      <c r="R100" s="190">
        <f t="shared" si="12"/>
        <v>0</v>
      </c>
      <c r="S100" s="190">
        <v>0</v>
      </c>
      <c r="T100" s="191">
        <f t="shared" si="13"/>
        <v>0</v>
      </c>
      <c r="AR100" s="23" t="s">
        <v>254</v>
      </c>
      <c r="AT100" s="23" t="s">
        <v>249</v>
      </c>
      <c r="AU100" s="23" t="s">
        <v>80</v>
      </c>
      <c r="AY100" s="23" t="s">
        <v>246</v>
      </c>
      <c r="BE100" s="192">
        <f t="shared" si="14"/>
        <v>0</v>
      </c>
      <c r="BF100" s="192">
        <f t="shared" si="15"/>
        <v>0</v>
      </c>
      <c r="BG100" s="192">
        <f t="shared" si="16"/>
        <v>0</v>
      </c>
      <c r="BH100" s="192">
        <f t="shared" si="17"/>
        <v>0</v>
      </c>
      <c r="BI100" s="192">
        <f t="shared" si="18"/>
        <v>0</v>
      </c>
      <c r="BJ100" s="23" t="s">
        <v>80</v>
      </c>
      <c r="BK100" s="192">
        <f t="shared" si="19"/>
        <v>0</v>
      </c>
      <c r="BL100" s="23" t="s">
        <v>254</v>
      </c>
      <c r="BM100" s="23" t="s">
        <v>314</v>
      </c>
    </row>
    <row r="101" spans="2:65" s="1" customFormat="1" ht="44.25" customHeight="1">
      <c r="B101" s="180"/>
      <c r="C101" s="181" t="s">
        <v>315</v>
      </c>
      <c r="D101" s="181" t="s">
        <v>249</v>
      </c>
      <c r="E101" s="182" t="s">
        <v>2085</v>
      </c>
      <c r="F101" s="183" t="s">
        <v>2086</v>
      </c>
      <c r="G101" s="184" t="s">
        <v>2047</v>
      </c>
      <c r="H101" s="185">
        <v>1</v>
      </c>
      <c r="I101" s="186"/>
      <c r="J101" s="187">
        <f t="shared" si="10"/>
        <v>0</v>
      </c>
      <c r="K101" s="183" t="s">
        <v>5</v>
      </c>
      <c r="L101" s="40"/>
      <c r="M101" s="188" t="s">
        <v>5</v>
      </c>
      <c r="N101" s="189" t="s">
        <v>44</v>
      </c>
      <c r="O101" s="41"/>
      <c r="P101" s="190">
        <f t="shared" si="11"/>
        <v>0</v>
      </c>
      <c r="Q101" s="190">
        <v>0</v>
      </c>
      <c r="R101" s="190">
        <f t="shared" si="12"/>
        <v>0</v>
      </c>
      <c r="S101" s="190">
        <v>0</v>
      </c>
      <c r="T101" s="191">
        <f t="shared" si="13"/>
        <v>0</v>
      </c>
      <c r="AR101" s="23" t="s">
        <v>254</v>
      </c>
      <c r="AT101" s="23" t="s">
        <v>249</v>
      </c>
      <c r="AU101" s="23" t="s">
        <v>80</v>
      </c>
      <c r="AY101" s="23" t="s">
        <v>246</v>
      </c>
      <c r="BE101" s="192">
        <f t="shared" si="14"/>
        <v>0</v>
      </c>
      <c r="BF101" s="192">
        <f t="shared" si="15"/>
        <v>0</v>
      </c>
      <c r="BG101" s="192">
        <f t="shared" si="16"/>
        <v>0</v>
      </c>
      <c r="BH101" s="192">
        <f t="shared" si="17"/>
        <v>0</v>
      </c>
      <c r="BI101" s="192">
        <f t="shared" si="18"/>
        <v>0</v>
      </c>
      <c r="BJ101" s="23" t="s">
        <v>80</v>
      </c>
      <c r="BK101" s="192">
        <f t="shared" si="19"/>
        <v>0</v>
      </c>
      <c r="BL101" s="23" t="s">
        <v>254</v>
      </c>
      <c r="BM101" s="23" t="s">
        <v>318</v>
      </c>
    </row>
    <row r="102" spans="2:65" s="1" customFormat="1" ht="22.5" customHeight="1">
      <c r="B102" s="180"/>
      <c r="C102" s="181" t="s">
        <v>285</v>
      </c>
      <c r="D102" s="181" t="s">
        <v>249</v>
      </c>
      <c r="E102" s="182" t="s">
        <v>2087</v>
      </c>
      <c r="F102" s="183" t="s">
        <v>2088</v>
      </c>
      <c r="G102" s="184" t="s">
        <v>2047</v>
      </c>
      <c r="H102" s="185">
        <v>1</v>
      </c>
      <c r="I102" s="186"/>
      <c r="J102" s="187">
        <f t="shared" si="10"/>
        <v>0</v>
      </c>
      <c r="K102" s="183" t="s">
        <v>5</v>
      </c>
      <c r="L102" s="40"/>
      <c r="M102" s="188" t="s">
        <v>5</v>
      </c>
      <c r="N102" s="189" t="s">
        <v>44</v>
      </c>
      <c r="O102" s="41"/>
      <c r="P102" s="190">
        <f t="shared" si="11"/>
        <v>0</v>
      </c>
      <c r="Q102" s="190">
        <v>0</v>
      </c>
      <c r="R102" s="190">
        <f t="shared" si="12"/>
        <v>0</v>
      </c>
      <c r="S102" s="190">
        <v>0</v>
      </c>
      <c r="T102" s="191">
        <f t="shared" si="13"/>
        <v>0</v>
      </c>
      <c r="AR102" s="23" t="s">
        <v>254</v>
      </c>
      <c r="AT102" s="23" t="s">
        <v>249</v>
      </c>
      <c r="AU102" s="23" t="s">
        <v>80</v>
      </c>
      <c r="AY102" s="23" t="s">
        <v>246</v>
      </c>
      <c r="BE102" s="192">
        <f t="shared" si="14"/>
        <v>0</v>
      </c>
      <c r="BF102" s="192">
        <f t="shared" si="15"/>
        <v>0</v>
      </c>
      <c r="BG102" s="192">
        <f t="shared" si="16"/>
        <v>0</v>
      </c>
      <c r="BH102" s="192">
        <f t="shared" si="17"/>
        <v>0</v>
      </c>
      <c r="BI102" s="192">
        <f t="shared" si="18"/>
        <v>0</v>
      </c>
      <c r="BJ102" s="23" t="s">
        <v>80</v>
      </c>
      <c r="BK102" s="192">
        <f t="shared" si="19"/>
        <v>0</v>
      </c>
      <c r="BL102" s="23" t="s">
        <v>254</v>
      </c>
      <c r="BM102" s="23" t="s">
        <v>323</v>
      </c>
    </row>
    <row r="103" spans="2:65" s="1" customFormat="1" ht="22.5" customHeight="1">
      <c r="B103" s="180"/>
      <c r="C103" s="181" t="s">
        <v>10</v>
      </c>
      <c r="D103" s="181" t="s">
        <v>249</v>
      </c>
      <c r="E103" s="182" t="s">
        <v>2089</v>
      </c>
      <c r="F103" s="183" t="s">
        <v>2090</v>
      </c>
      <c r="G103" s="184" t="s">
        <v>2047</v>
      </c>
      <c r="H103" s="185">
        <v>2</v>
      </c>
      <c r="I103" s="186"/>
      <c r="J103" s="187">
        <f t="shared" si="10"/>
        <v>0</v>
      </c>
      <c r="K103" s="183" t="s">
        <v>5</v>
      </c>
      <c r="L103" s="40"/>
      <c r="M103" s="188" t="s">
        <v>5</v>
      </c>
      <c r="N103" s="189" t="s">
        <v>44</v>
      </c>
      <c r="O103" s="41"/>
      <c r="P103" s="190">
        <f t="shared" si="11"/>
        <v>0</v>
      </c>
      <c r="Q103" s="190">
        <v>0</v>
      </c>
      <c r="R103" s="190">
        <f t="shared" si="12"/>
        <v>0</v>
      </c>
      <c r="S103" s="190">
        <v>0</v>
      </c>
      <c r="T103" s="191">
        <f t="shared" si="13"/>
        <v>0</v>
      </c>
      <c r="AR103" s="23" t="s">
        <v>254</v>
      </c>
      <c r="AT103" s="23" t="s">
        <v>249</v>
      </c>
      <c r="AU103" s="23" t="s">
        <v>80</v>
      </c>
      <c r="AY103" s="23" t="s">
        <v>246</v>
      </c>
      <c r="BE103" s="192">
        <f t="shared" si="14"/>
        <v>0</v>
      </c>
      <c r="BF103" s="192">
        <f t="shared" si="15"/>
        <v>0</v>
      </c>
      <c r="BG103" s="192">
        <f t="shared" si="16"/>
        <v>0</v>
      </c>
      <c r="BH103" s="192">
        <f t="shared" si="17"/>
        <v>0</v>
      </c>
      <c r="BI103" s="192">
        <f t="shared" si="18"/>
        <v>0</v>
      </c>
      <c r="BJ103" s="23" t="s">
        <v>80</v>
      </c>
      <c r="BK103" s="192">
        <f t="shared" si="19"/>
        <v>0</v>
      </c>
      <c r="BL103" s="23" t="s">
        <v>254</v>
      </c>
      <c r="BM103" s="23" t="s">
        <v>326</v>
      </c>
    </row>
    <row r="104" spans="2:65" s="1" customFormat="1" ht="22.5" customHeight="1">
      <c r="B104" s="180"/>
      <c r="C104" s="181" t="s">
        <v>291</v>
      </c>
      <c r="D104" s="181" t="s">
        <v>249</v>
      </c>
      <c r="E104" s="182" t="s">
        <v>2091</v>
      </c>
      <c r="F104" s="183" t="s">
        <v>2092</v>
      </c>
      <c r="G104" s="184" t="s">
        <v>2047</v>
      </c>
      <c r="H104" s="185">
        <v>10</v>
      </c>
      <c r="I104" s="186"/>
      <c r="J104" s="187">
        <f t="shared" si="10"/>
        <v>0</v>
      </c>
      <c r="K104" s="183" t="s">
        <v>5</v>
      </c>
      <c r="L104" s="40"/>
      <c r="M104" s="188" t="s">
        <v>5</v>
      </c>
      <c r="N104" s="189" t="s">
        <v>44</v>
      </c>
      <c r="O104" s="41"/>
      <c r="P104" s="190">
        <f t="shared" si="11"/>
        <v>0</v>
      </c>
      <c r="Q104" s="190">
        <v>0</v>
      </c>
      <c r="R104" s="190">
        <f t="shared" si="12"/>
        <v>0</v>
      </c>
      <c r="S104" s="190">
        <v>0</v>
      </c>
      <c r="T104" s="191">
        <f t="shared" si="13"/>
        <v>0</v>
      </c>
      <c r="AR104" s="23" t="s">
        <v>254</v>
      </c>
      <c r="AT104" s="23" t="s">
        <v>249</v>
      </c>
      <c r="AU104" s="23" t="s">
        <v>80</v>
      </c>
      <c r="AY104" s="23" t="s">
        <v>246</v>
      </c>
      <c r="BE104" s="192">
        <f t="shared" si="14"/>
        <v>0</v>
      </c>
      <c r="BF104" s="192">
        <f t="shared" si="15"/>
        <v>0</v>
      </c>
      <c r="BG104" s="192">
        <f t="shared" si="16"/>
        <v>0</v>
      </c>
      <c r="BH104" s="192">
        <f t="shared" si="17"/>
        <v>0</v>
      </c>
      <c r="BI104" s="192">
        <f t="shared" si="18"/>
        <v>0</v>
      </c>
      <c r="BJ104" s="23" t="s">
        <v>80</v>
      </c>
      <c r="BK104" s="192">
        <f t="shared" si="19"/>
        <v>0</v>
      </c>
      <c r="BL104" s="23" t="s">
        <v>254</v>
      </c>
      <c r="BM104" s="23" t="s">
        <v>414</v>
      </c>
    </row>
    <row r="105" spans="2:65" s="1" customFormat="1" ht="22.5" customHeight="1">
      <c r="B105" s="180"/>
      <c r="C105" s="181" t="s">
        <v>415</v>
      </c>
      <c r="D105" s="181" t="s">
        <v>249</v>
      </c>
      <c r="E105" s="182" t="s">
        <v>2093</v>
      </c>
      <c r="F105" s="183" t="s">
        <v>2094</v>
      </c>
      <c r="G105" s="184" t="s">
        <v>2047</v>
      </c>
      <c r="H105" s="185">
        <v>9</v>
      </c>
      <c r="I105" s="186"/>
      <c r="J105" s="187">
        <f t="shared" si="10"/>
        <v>0</v>
      </c>
      <c r="K105" s="183" t="s">
        <v>5</v>
      </c>
      <c r="L105" s="40"/>
      <c r="M105" s="188" t="s">
        <v>5</v>
      </c>
      <c r="N105" s="189" t="s">
        <v>44</v>
      </c>
      <c r="O105" s="41"/>
      <c r="P105" s="190">
        <f t="shared" si="11"/>
        <v>0</v>
      </c>
      <c r="Q105" s="190">
        <v>0</v>
      </c>
      <c r="R105" s="190">
        <f t="shared" si="12"/>
        <v>0</v>
      </c>
      <c r="S105" s="190">
        <v>0</v>
      </c>
      <c r="T105" s="191">
        <f t="shared" si="13"/>
        <v>0</v>
      </c>
      <c r="AR105" s="23" t="s">
        <v>254</v>
      </c>
      <c r="AT105" s="23" t="s">
        <v>249</v>
      </c>
      <c r="AU105" s="23" t="s">
        <v>80</v>
      </c>
      <c r="AY105" s="23" t="s">
        <v>246</v>
      </c>
      <c r="BE105" s="192">
        <f t="shared" si="14"/>
        <v>0</v>
      </c>
      <c r="BF105" s="192">
        <f t="shared" si="15"/>
        <v>0</v>
      </c>
      <c r="BG105" s="192">
        <f t="shared" si="16"/>
        <v>0</v>
      </c>
      <c r="BH105" s="192">
        <f t="shared" si="17"/>
        <v>0</v>
      </c>
      <c r="BI105" s="192">
        <f t="shared" si="18"/>
        <v>0</v>
      </c>
      <c r="BJ105" s="23" t="s">
        <v>80</v>
      </c>
      <c r="BK105" s="192">
        <f t="shared" si="19"/>
        <v>0</v>
      </c>
      <c r="BL105" s="23" t="s">
        <v>254</v>
      </c>
      <c r="BM105" s="23" t="s">
        <v>418</v>
      </c>
    </row>
    <row r="106" spans="2:65" s="1" customFormat="1" ht="22.5" customHeight="1">
      <c r="B106" s="180"/>
      <c r="C106" s="181" t="s">
        <v>294</v>
      </c>
      <c r="D106" s="181" t="s">
        <v>249</v>
      </c>
      <c r="E106" s="182" t="s">
        <v>2095</v>
      </c>
      <c r="F106" s="183" t="s">
        <v>2096</v>
      </c>
      <c r="G106" s="184" t="s">
        <v>2047</v>
      </c>
      <c r="H106" s="185">
        <v>4</v>
      </c>
      <c r="I106" s="186"/>
      <c r="J106" s="187">
        <f t="shared" si="10"/>
        <v>0</v>
      </c>
      <c r="K106" s="183" t="s">
        <v>5</v>
      </c>
      <c r="L106" s="40"/>
      <c r="M106" s="188" t="s">
        <v>5</v>
      </c>
      <c r="N106" s="189" t="s">
        <v>44</v>
      </c>
      <c r="O106" s="41"/>
      <c r="P106" s="190">
        <f t="shared" si="11"/>
        <v>0</v>
      </c>
      <c r="Q106" s="190">
        <v>0</v>
      </c>
      <c r="R106" s="190">
        <f t="shared" si="12"/>
        <v>0</v>
      </c>
      <c r="S106" s="190">
        <v>0</v>
      </c>
      <c r="T106" s="191">
        <f t="shared" si="13"/>
        <v>0</v>
      </c>
      <c r="AR106" s="23" t="s">
        <v>254</v>
      </c>
      <c r="AT106" s="23" t="s">
        <v>249</v>
      </c>
      <c r="AU106" s="23" t="s">
        <v>80</v>
      </c>
      <c r="AY106" s="23" t="s">
        <v>246</v>
      </c>
      <c r="BE106" s="192">
        <f t="shared" si="14"/>
        <v>0</v>
      </c>
      <c r="BF106" s="192">
        <f t="shared" si="15"/>
        <v>0</v>
      </c>
      <c r="BG106" s="192">
        <f t="shared" si="16"/>
        <v>0</v>
      </c>
      <c r="BH106" s="192">
        <f t="shared" si="17"/>
        <v>0</v>
      </c>
      <c r="BI106" s="192">
        <f t="shared" si="18"/>
        <v>0</v>
      </c>
      <c r="BJ106" s="23" t="s">
        <v>80</v>
      </c>
      <c r="BK106" s="192">
        <f t="shared" si="19"/>
        <v>0</v>
      </c>
      <c r="BL106" s="23" t="s">
        <v>254</v>
      </c>
      <c r="BM106" s="23" t="s">
        <v>424</v>
      </c>
    </row>
    <row r="107" spans="2:65" s="1" customFormat="1" ht="22.5" customHeight="1">
      <c r="B107" s="180"/>
      <c r="C107" s="181" t="s">
        <v>425</v>
      </c>
      <c r="D107" s="181" t="s">
        <v>249</v>
      </c>
      <c r="E107" s="182" t="s">
        <v>2097</v>
      </c>
      <c r="F107" s="183" t="s">
        <v>2098</v>
      </c>
      <c r="G107" s="184" t="s">
        <v>2047</v>
      </c>
      <c r="H107" s="185">
        <v>2</v>
      </c>
      <c r="I107" s="186"/>
      <c r="J107" s="187">
        <f t="shared" si="10"/>
        <v>0</v>
      </c>
      <c r="K107" s="183" t="s">
        <v>5</v>
      </c>
      <c r="L107" s="40"/>
      <c r="M107" s="188" t="s">
        <v>5</v>
      </c>
      <c r="N107" s="189" t="s">
        <v>44</v>
      </c>
      <c r="O107" s="41"/>
      <c r="P107" s="190">
        <f t="shared" si="11"/>
        <v>0</v>
      </c>
      <c r="Q107" s="190">
        <v>0</v>
      </c>
      <c r="R107" s="190">
        <f t="shared" si="12"/>
        <v>0</v>
      </c>
      <c r="S107" s="190">
        <v>0</v>
      </c>
      <c r="T107" s="191">
        <f t="shared" si="13"/>
        <v>0</v>
      </c>
      <c r="AR107" s="23" t="s">
        <v>254</v>
      </c>
      <c r="AT107" s="23" t="s">
        <v>249</v>
      </c>
      <c r="AU107" s="23" t="s">
        <v>80</v>
      </c>
      <c r="AY107" s="23" t="s">
        <v>246</v>
      </c>
      <c r="BE107" s="192">
        <f t="shared" si="14"/>
        <v>0</v>
      </c>
      <c r="BF107" s="192">
        <f t="shared" si="15"/>
        <v>0</v>
      </c>
      <c r="BG107" s="192">
        <f t="shared" si="16"/>
        <v>0</v>
      </c>
      <c r="BH107" s="192">
        <f t="shared" si="17"/>
        <v>0</v>
      </c>
      <c r="BI107" s="192">
        <f t="shared" si="18"/>
        <v>0</v>
      </c>
      <c r="BJ107" s="23" t="s">
        <v>80</v>
      </c>
      <c r="BK107" s="192">
        <f t="shared" si="19"/>
        <v>0</v>
      </c>
      <c r="BL107" s="23" t="s">
        <v>254</v>
      </c>
      <c r="BM107" s="23" t="s">
        <v>428</v>
      </c>
    </row>
    <row r="108" spans="2:65" s="1" customFormat="1" ht="22.5" customHeight="1">
      <c r="B108" s="180"/>
      <c r="C108" s="181" t="s">
        <v>298</v>
      </c>
      <c r="D108" s="181" t="s">
        <v>249</v>
      </c>
      <c r="E108" s="182" t="s">
        <v>2099</v>
      </c>
      <c r="F108" s="183" t="s">
        <v>2100</v>
      </c>
      <c r="G108" s="184" t="s">
        <v>2047</v>
      </c>
      <c r="H108" s="185">
        <v>11</v>
      </c>
      <c r="I108" s="186"/>
      <c r="J108" s="187">
        <f t="shared" si="10"/>
        <v>0</v>
      </c>
      <c r="K108" s="183" t="s">
        <v>5</v>
      </c>
      <c r="L108" s="40"/>
      <c r="M108" s="188" t="s">
        <v>5</v>
      </c>
      <c r="N108" s="189" t="s">
        <v>44</v>
      </c>
      <c r="O108" s="41"/>
      <c r="P108" s="190">
        <f t="shared" si="11"/>
        <v>0</v>
      </c>
      <c r="Q108" s="190">
        <v>0</v>
      </c>
      <c r="R108" s="190">
        <f t="shared" si="12"/>
        <v>0</v>
      </c>
      <c r="S108" s="190">
        <v>0</v>
      </c>
      <c r="T108" s="191">
        <f t="shared" si="13"/>
        <v>0</v>
      </c>
      <c r="AR108" s="23" t="s">
        <v>254</v>
      </c>
      <c r="AT108" s="23" t="s">
        <v>249</v>
      </c>
      <c r="AU108" s="23" t="s">
        <v>80</v>
      </c>
      <c r="AY108" s="23" t="s">
        <v>246</v>
      </c>
      <c r="BE108" s="192">
        <f t="shared" si="14"/>
        <v>0</v>
      </c>
      <c r="BF108" s="192">
        <f t="shared" si="15"/>
        <v>0</v>
      </c>
      <c r="BG108" s="192">
        <f t="shared" si="16"/>
        <v>0</v>
      </c>
      <c r="BH108" s="192">
        <f t="shared" si="17"/>
        <v>0</v>
      </c>
      <c r="BI108" s="192">
        <f t="shared" si="18"/>
        <v>0</v>
      </c>
      <c r="BJ108" s="23" t="s">
        <v>80</v>
      </c>
      <c r="BK108" s="192">
        <f t="shared" si="19"/>
        <v>0</v>
      </c>
      <c r="BL108" s="23" t="s">
        <v>254</v>
      </c>
      <c r="BM108" s="23" t="s">
        <v>431</v>
      </c>
    </row>
    <row r="109" spans="2:65" s="1" customFormat="1" ht="22.5" customHeight="1">
      <c r="B109" s="180"/>
      <c r="C109" s="181" t="s">
        <v>432</v>
      </c>
      <c r="D109" s="181" t="s">
        <v>249</v>
      </c>
      <c r="E109" s="182" t="s">
        <v>2101</v>
      </c>
      <c r="F109" s="183" t="s">
        <v>2102</v>
      </c>
      <c r="G109" s="184" t="s">
        <v>2047</v>
      </c>
      <c r="H109" s="185">
        <v>13</v>
      </c>
      <c r="I109" s="186"/>
      <c r="J109" s="187">
        <f t="shared" si="10"/>
        <v>0</v>
      </c>
      <c r="K109" s="183" t="s">
        <v>5</v>
      </c>
      <c r="L109" s="40"/>
      <c r="M109" s="188" t="s">
        <v>5</v>
      </c>
      <c r="N109" s="189" t="s">
        <v>44</v>
      </c>
      <c r="O109" s="41"/>
      <c r="P109" s="190">
        <f t="shared" si="11"/>
        <v>0</v>
      </c>
      <c r="Q109" s="190">
        <v>0</v>
      </c>
      <c r="R109" s="190">
        <f t="shared" si="12"/>
        <v>0</v>
      </c>
      <c r="S109" s="190">
        <v>0</v>
      </c>
      <c r="T109" s="191">
        <f t="shared" si="13"/>
        <v>0</v>
      </c>
      <c r="AR109" s="23" t="s">
        <v>254</v>
      </c>
      <c r="AT109" s="23" t="s">
        <v>249</v>
      </c>
      <c r="AU109" s="23" t="s">
        <v>80</v>
      </c>
      <c r="AY109" s="23" t="s">
        <v>246</v>
      </c>
      <c r="BE109" s="192">
        <f t="shared" si="14"/>
        <v>0</v>
      </c>
      <c r="BF109" s="192">
        <f t="shared" si="15"/>
        <v>0</v>
      </c>
      <c r="BG109" s="192">
        <f t="shared" si="16"/>
        <v>0</v>
      </c>
      <c r="BH109" s="192">
        <f t="shared" si="17"/>
        <v>0</v>
      </c>
      <c r="BI109" s="192">
        <f t="shared" si="18"/>
        <v>0</v>
      </c>
      <c r="BJ109" s="23" t="s">
        <v>80</v>
      </c>
      <c r="BK109" s="192">
        <f t="shared" si="19"/>
        <v>0</v>
      </c>
      <c r="BL109" s="23" t="s">
        <v>254</v>
      </c>
      <c r="BM109" s="23" t="s">
        <v>435</v>
      </c>
    </row>
    <row r="110" spans="2:65" s="1" customFormat="1" ht="22.5" customHeight="1">
      <c r="B110" s="180"/>
      <c r="C110" s="181" t="s">
        <v>301</v>
      </c>
      <c r="D110" s="181" t="s">
        <v>249</v>
      </c>
      <c r="E110" s="182" t="s">
        <v>2103</v>
      </c>
      <c r="F110" s="183" t="s">
        <v>2104</v>
      </c>
      <c r="G110" s="184" t="s">
        <v>2047</v>
      </c>
      <c r="H110" s="185">
        <v>19</v>
      </c>
      <c r="I110" s="186"/>
      <c r="J110" s="187">
        <f t="shared" si="10"/>
        <v>0</v>
      </c>
      <c r="K110" s="183" t="s">
        <v>5</v>
      </c>
      <c r="L110" s="40"/>
      <c r="M110" s="188" t="s">
        <v>5</v>
      </c>
      <c r="N110" s="189" t="s">
        <v>44</v>
      </c>
      <c r="O110" s="41"/>
      <c r="P110" s="190">
        <f t="shared" si="11"/>
        <v>0</v>
      </c>
      <c r="Q110" s="190">
        <v>0</v>
      </c>
      <c r="R110" s="190">
        <f t="shared" si="12"/>
        <v>0</v>
      </c>
      <c r="S110" s="190">
        <v>0</v>
      </c>
      <c r="T110" s="191">
        <f t="shared" si="13"/>
        <v>0</v>
      </c>
      <c r="AR110" s="23" t="s">
        <v>254</v>
      </c>
      <c r="AT110" s="23" t="s">
        <v>249</v>
      </c>
      <c r="AU110" s="23" t="s">
        <v>80</v>
      </c>
      <c r="AY110" s="23" t="s">
        <v>246</v>
      </c>
      <c r="BE110" s="192">
        <f t="shared" si="14"/>
        <v>0</v>
      </c>
      <c r="BF110" s="192">
        <f t="shared" si="15"/>
        <v>0</v>
      </c>
      <c r="BG110" s="192">
        <f t="shared" si="16"/>
        <v>0</v>
      </c>
      <c r="BH110" s="192">
        <f t="shared" si="17"/>
        <v>0</v>
      </c>
      <c r="BI110" s="192">
        <f t="shared" si="18"/>
        <v>0</v>
      </c>
      <c r="BJ110" s="23" t="s">
        <v>80</v>
      </c>
      <c r="BK110" s="192">
        <f t="shared" si="19"/>
        <v>0</v>
      </c>
      <c r="BL110" s="23" t="s">
        <v>254</v>
      </c>
      <c r="BM110" s="23" t="s">
        <v>440</v>
      </c>
    </row>
    <row r="111" spans="2:65" s="1" customFormat="1" ht="22.5" customHeight="1">
      <c r="B111" s="180"/>
      <c r="C111" s="181" t="s">
        <v>441</v>
      </c>
      <c r="D111" s="181" t="s">
        <v>249</v>
      </c>
      <c r="E111" s="182" t="s">
        <v>2105</v>
      </c>
      <c r="F111" s="183" t="s">
        <v>2106</v>
      </c>
      <c r="G111" s="184" t="s">
        <v>2047</v>
      </c>
      <c r="H111" s="185">
        <v>5</v>
      </c>
      <c r="I111" s="186"/>
      <c r="J111" s="187">
        <f t="shared" si="10"/>
        <v>0</v>
      </c>
      <c r="K111" s="183" t="s">
        <v>5</v>
      </c>
      <c r="L111" s="40"/>
      <c r="M111" s="188" t="s">
        <v>5</v>
      </c>
      <c r="N111" s="189" t="s">
        <v>44</v>
      </c>
      <c r="O111" s="41"/>
      <c r="P111" s="190">
        <f t="shared" si="11"/>
        <v>0</v>
      </c>
      <c r="Q111" s="190">
        <v>0</v>
      </c>
      <c r="R111" s="190">
        <f t="shared" si="12"/>
        <v>0</v>
      </c>
      <c r="S111" s="190">
        <v>0</v>
      </c>
      <c r="T111" s="191">
        <f t="shared" si="13"/>
        <v>0</v>
      </c>
      <c r="AR111" s="23" t="s">
        <v>254</v>
      </c>
      <c r="AT111" s="23" t="s">
        <v>249</v>
      </c>
      <c r="AU111" s="23" t="s">
        <v>80</v>
      </c>
      <c r="AY111" s="23" t="s">
        <v>246</v>
      </c>
      <c r="BE111" s="192">
        <f t="shared" si="14"/>
        <v>0</v>
      </c>
      <c r="BF111" s="192">
        <f t="shared" si="15"/>
        <v>0</v>
      </c>
      <c r="BG111" s="192">
        <f t="shared" si="16"/>
        <v>0</v>
      </c>
      <c r="BH111" s="192">
        <f t="shared" si="17"/>
        <v>0</v>
      </c>
      <c r="BI111" s="192">
        <f t="shared" si="18"/>
        <v>0</v>
      </c>
      <c r="BJ111" s="23" t="s">
        <v>80</v>
      </c>
      <c r="BK111" s="192">
        <f t="shared" si="19"/>
        <v>0</v>
      </c>
      <c r="BL111" s="23" t="s">
        <v>254</v>
      </c>
      <c r="BM111" s="23" t="s">
        <v>444</v>
      </c>
    </row>
    <row r="112" spans="2:65" s="1" customFormat="1" ht="31.5" customHeight="1">
      <c r="B112" s="180"/>
      <c r="C112" s="181" t="s">
        <v>304</v>
      </c>
      <c r="D112" s="181" t="s">
        <v>249</v>
      </c>
      <c r="E112" s="182" t="s">
        <v>2107</v>
      </c>
      <c r="F112" s="183" t="s">
        <v>2108</v>
      </c>
      <c r="G112" s="184" t="s">
        <v>423</v>
      </c>
      <c r="H112" s="185">
        <v>2</v>
      </c>
      <c r="I112" s="186"/>
      <c r="J112" s="187">
        <f t="shared" si="10"/>
        <v>0</v>
      </c>
      <c r="K112" s="183" t="s">
        <v>5</v>
      </c>
      <c r="L112" s="40"/>
      <c r="M112" s="188" t="s">
        <v>5</v>
      </c>
      <c r="N112" s="189" t="s">
        <v>44</v>
      </c>
      <c r="O112" s="41"/>
      <c r="P112" s="190">
        <f t="shared" si="11"/>
        <v>0</v>
      </c>
      <c r="Q112" s="190">
        <v>0</v>
      </c>
      <c r="R112" s="190">
        <f t="shared" si="12"/>
        <v>0</v>
      </c>
      <c r="S112" s="190">
        <v>0</v>
      </c>
      <c r="T112" s="191">
        <f t="shared" si="13"/>
        <v>0</v>
      </c>
      <c r="AR112" s="23" t="s">
        <v>254</v>
      </c>
      <c r="AT112" s="23" t="s">
        <v>249</v>
      </c>
      <c r="AU112" s="23" t="s">
        <v>80</v>
      </c>
      <c r="AY112" s="23" t="s">
        <v>246</v>
      </c>
      <c r="BE112" s="192">
        <f t="shared" si="14"/>
        <v>0</v>
      </c>
      <c r="BF112" s="192">
        <f t="shared" si="15"/>
        <v>0</v>
      </c>
      <c r="BG112" s="192">
        <f t="shared" si="16"/>
        <v>0</v>
      </c>
      <c r="BH112" s="192">
        <f t="shared" si="17"/>
        <v>0</v>
      </c>
      <c r="BI112" s="192">
        <f t="shared" si="18"/>
        <v>0</v>
      </c>
      <c r="BJ112" s="23" t="s">
        <v>80</v>
      </c>
      <c r="BK112" s="192">
        <f t="shared" si="19"/>
        <v>0</v>
      </c>
      <c r="BL112" s="23" t="s">
        <v>254</v>
      </c>
      <c r="BM112" s="23" t="s">
        <v>447</v>
      </c>
    </row>
    <row r="113" spans="2:65" s="1" customFormat="1" ht="31.5" customHeight="1">
      <c r="B113" s="180"/>
      <c r="C113" s="181" t="s">
        <v>448</v>
      </c>
      <c r="D113" s="181" t="s">
        <v>249</v>
      </c>
      <c r="E113" s="182" t="s">
        <v>2109</v>
      </c>
      <c r="F113" s="183" t="s">
        <v>2110</v>
      </c>
      <c r="G113" s="184" t="s">
        <v>423</v>
      </c>
      <c r="H113" s="185">
        <v>35</v>
      </c>
      <c r="I113" s="186"/>
      <c r="J113" s="187">
        <f t="shared" si="10"/>
        <v>0</v>
      </c>
      <c r="K113" s="183" t="s">
        <v>5</v>
      </c>
      <c r="L113" s="40"/>
      <c r="M113" s="188" t="s">
        <v>5</v>
      </c>
      <c r="N113" s="189" t="s">
        <v>44</v>
      </c>
      <c r="O113" s="41"/>
      <c r="P113" s="190">
        <f t="shared" si="11"/>
        <v>0</v>
      </c>
      <c r="Q113" s="190">
        <v>0</v>
      </c>
      <c r="R113" s="190">
        <f t="shared" si="12"/>
        <v>0</v>
      </c>
      <c r="S113" s="190">
        <v>0</v>
      </c>
      <c r="T113" s="191">
        <f t="shared" si="13"/>
        <v>0</v>
      </c>
      <c r="AR113" s="23" t="s">
        <v>254</v>
      </c>
      <c r="AT113" s="23" t="s">
        <v>249</v>
      </c>
      <c r="AU113" s="23" t="s">
        <v>80</v>
      </c>
      <c r="AY113" s="23" t="s">
        <v>246</v>
      </c>
      <c r="BE113" s="192">
        <f t="shared" si="14"/>
        <v>0</v>
      </c>
      <c r="BF113" s="192">
        <f t="shared" si="15"/>
        <v>0</v>
      </c>
      <c r="BG113" s="192">
        <f t="shared" si="16"/>
        <v>0</v>
      </c>
      <c r="BH113" s="192">
        <f t="shared" si="17"/>
        <v>0</v>
      </c>
      <c r="BI113" s="192">
        <f t="shared" si="18"/>
        <v>0</v>
      </c>
      <c r="BJ113" s="23" t="s">
        <v>80</v>
      </c>
      <c r="BK113" s="192">
        <f t="shared" si="19"/>
        <v>0</v>
      </c>
      <c r="BL113" s="23" t="s">
        <v>254</v>
      </c>
      <c r="BM113" s="23" t="s">
        <v>451</v>
      </c>
    </row>
    <row r="114" spans="2:65" s="1" customFormat="1" ht="44.25" customHeight="1">
      <c r="B114" s="180"/>
      <c r="C114" s="181" t="s">
        <v>309</v>
      </c>
      <c r="D114" s="181" t="s">
        <v>249</v>
      </c>
      <c r="E114" s="182" t="s">
        <v>2111</v>
      </c>
      <c r="F114" s="183" t="s">
        <v>2112</v>
      </c>
      <c r="G114" s="184" t="s">
        <v>423</v>
      </c>
      <c r="H114" s="185">
        <v>37</v>
      </c>
      <c r="I114" s="186"/>
      <c r="J114" s="187">
        <f t="shared" si="10"/>
        <v>0</v>
      </c>
      <c r="K114" s="183" t="s">
        <v>5</v>
      </c>
      <c r="L114" s="40"/>
      <c r="M114" s="188" t="s">
        <v>5</v>
      </c>
      <c r="N114" s="189" t="s">
        <v>44</v>
      </c>
      <c r="O114" s="41"/>
      <c r="P114" s="190">
        <f t="shared" si="11"/>
        <v>0</v>
      </c>
      <c r="Q114" s="190">
        <v>0</v>
      </c>
      <c r="R114" s="190">
        <f t="shared" si="12"/>
        <v>0</v>
      </c>
      <c r="S114" s="190">
        <v>0</v>
      </c>
      <c r="T114" s="191">
        <f t="shared" si="13"/>
        <v>0</v>
      </c>
      <c r="AR114" s="23" t="s">
        <v>254</v>
      </c>
      <c r="AT114" s="23" t="s">
        <v>249</v>
      </c>
      <c r="AU114" s="23" t="s">
        <v>80</v>
      </c>
      <c r="AY114" s="23" t="s">
        <v>246</v>
      </c>
      <c r="BE114" s="192">
        <f t="shared" si="14"/>
        <v>0</v>
      </c>
      <c r="BF114" s="192">
        <f t="shared" si="15"/>
        <v>0</v>
      </c>
      <c r="BG114" s="192">
        <f t="shared" si="16"/>
        <v>0</v>
      </c>
      <c r="BH114" s="192">
        <f t="shared" si="17"/>
        <v>0</v>
      </c>
      <c r="BI114" s="192">
        <f t="shared" si="18"/>
        <v>0</v>
      </c>
      <c r="BJ114" s="23" t="s">
        <v>80</v>
      </c>
      <c r="BK114" s="192">
        <f t="shared" si="19"/>
        <v>0</v>
      </c>
      <c r="BL114" s="23" t="s">
        <v>254</v>
      </c>
      <c r="BM114" s="23" t="s">
        <v>454</v>
      </c>
    </row>
    <row r="115" spans="2:65" s="1" customFormat="1" ht="22.5" customHeight="1">
      <c r="B115" s="180"/>
      <c r="C115" s="181" t="s">
        <v>456</v>
      </c>
      <c r="D115" s="181" t="s">
        <v>249</v>
      </c>
      <c r="E115" s="182" t="s">
        <v>2113</v>
      </c>
      <c r="F115" s="183" t="s">
        <v>2114</v>
      </c>
      <c r="G115" s="184" t="s">
        <v>376</v>
      </c>
      <c r="H115" s="185">
        <v>28</v>
      </c>
      <c r="I115" s="186"/>
      <c r="J115" s="187">
        <f t="shared" si="10"/>
        <v>0</v>
      </c>
      <c r="K115" s="183" t="s">
        <v>5</v>
      </c>
      <c r="L115" s="40"/>
      <c r="M115" s="188" t="s">
        <v>5</v>
      </c>
      <c r="N115" s="189" t="s">
        <v>44</v>
      </c>
      <c r="O115" s="41"/>
      <c r="P115" s="190">
        <f t="shared" si="11"/>
        <v>0</v>
      </c>
      <c r="Q115" s="190">
        <v>0</v>
      </c>
      <c r="R115" s="190">
        <f t="shared" si="12"/>
        <v>0</v>
      </c>
      <c r="S115" s="190">
        <v>0</v>
      </c>
      <c r="T115" s="191">
        <f t="shared" si="13"/>
        <v>0</v>
      </c>
      <c r="AR115" s="23" t="s">
        <v>254</v>
      </c>
      <c r="AT115" s="23" t="s">
        <v>249</v>
      </c>
      <c r="AU115" s="23" t="s">
        <v>80</v>
      </c>
      <c r="AY115" s="23" t="s">
        <v>246</v>
      </c>
      <c r="BE115" s="192">
        <f t="shared" si="14"/>
        <v>0</v>
      </c>
      <c r="BF115" s="192">
        <f t="shared" si="15"/>
        <v>0</v>
      </c>
      <c r="BG115" s="192">
        <f t="shared" si="16"/>
        <v>0</v>
      </c>
      <c r="BH115" s="192">
        <f t="shared" si="17"/>
        <v>0</v>
      </c>
      <c r="BI115" s="192">
        <f t="shared" si="18"/>
        <v>0</v>
      </c>
      <c r="BJ115" s="23" t="s">
        <v>80</v>
      </c>
      <c r="BK115" s="192">
        <f t="shared" si="19"/>
        <v>0</v>
      </c>
      <c r="BL115" s="23" t="s">
        <v>254</v>
      </c>
      <c r="BM115" s="23" t="s">
        <v>459</v>
      </c>
    </row>
    <row r="116" spans="2:65" s="1" customFormat="1" ht="31.5" customHeight="1">
      <c r="B116" s="180"/>
      <c r="C116" s="181" t="s">
        <v>401</v>
      </c>
      <c r="D116" s="181" t="s">
        <v>249</v>
      </c>
      <c r="E116" s="182" t="s">
        <v>2115</v>
      </c>
      <c r="F116" s="183" t="s">
        <v>2116</v>
      </c>
      <c r="G116" s="184" t="s">
        <v>423</v>
      </c>
      <c r="H116" s="185">
        <v>2.5</v>
      </c>
      <c r="I116" s="186"/>
      <c r="J116" s="187">
        <f t="shared" si="10"/>
        <v>0</v>
      </c>
      <c r="K116" s="183" t="s">
        <v>5</v>
      </c>
      <c r="L116" s="40"/>
      <c r="M116" s="188" t="s">
        <v>5</v>
      </c>
      <c r="N116" s="189" t="s">
        <v>44</v>
      </c>
      <c r="O116" s="41"/>
      <c r="P116" s="190">
        <f t="shared" si="11"/>
        <v>0</v>
      </c>
      <c r="Q116" s="190">
        <v>0</v>
      </c>
      <c r="R116" s="190">
        <f t="shared" si="12"/>
        <v>0</v>
      </c>
      <c r="S116" s="190">
        <v>0</v>
      </c>
      <c r="T116" s="191">
        <f t="shared" si="13"/>
        <v>0</v>
      </c>
      <c r="AR116" s="23" t="s">
        <v>254</v>
      </c>
      <c r="AT116" s="23" t="s">
        <v>249</v>
      </c>
      <c r="AU116" s="23" t="s">
        <v>80</v>
      </c>
      <c r="AY116" s="23" t="s">
        <v>246</v>
      </c>
      <c r="BE116" s="192">
        <f t="shared" si="14"/>
        <v>0</v>
      </c>
      <c r="BF116" s="192">
        <f t="shared" si="15"/>
        <v>0</v>
      </c>
      <c r="BG116" s="192">
        <f t="shared" si="16"/>
        <v>0</v>
      </c>
      <c r="BH116" s="192">
        <f t="shared" si="17"/>
        <v>0</v>
      </c>
      <c r="BI116" s="192">
        <f t="shared" si="18"/>
        <v>0</v>
      </c>
      <c r="BJ116" s="23" t="s">
        <v>80</v>
      </c>
      <c r="BK116" s="192">
        <f t="shared" si="19"/>
        <v>0</v>
      </c>
      <c r="BL116" s="23" t="s">
        <v>254</v>
      </c>
      <c r="BM116" s="23" t="s">
        <v>462</v>
      </c>
    </row>
    <row r="117" spans="2:65" s="1" customFormat="1" ht="31.5" customHeight="1">
      <c r="B117" s="180"/>
      <c r="C117" s="181" t="s">
        <v>465</v>
      </c>
      <c r="D117" s="181" t="s">
        <v>249</v>
      </c>
      <c r="E117" s="182" t="s">
        <v>2117</v>
      </c>
      <c r="F117" s="183" t="s">
        <v>2118</v>
      </c>
      <c r="G117" s="184" t="s">
        <v>423</v>
      </c>
      <c r="H117" s="185">
        <v>2</v>
      </c>
      <c r="I117" s="186"/>
      <c r="J117" s="187">
        <f t="shared" si="10"/>
        <v>0</v>
      </c>
      <c r="K117" s="183" t="s">
        <v>5</v>
      </c>
      <c r="L117" s="40"/>
      <c r="M117" s="188" t="s">
        <v>5</v>
      </c>
      <c r="N117" s="189" t="s">
        <v>44</v>
      </c>
      <c r="O117" s="41"/>
      <c r="P117" s="190">
        <f t="shared" si="11"/>
        <v>0</v>
      </c>
      <c r="Q117" s="190">
        <v>0</v>
      </c>
      <c r="R117" s="190">
        <f t="shared" si="12"/>
        <v>0</v>
      </c>
      <c r="S117" s="190">
        <v>0</v>
      </c>
      <c r="T117" s="191">
        <f t="shared" si="13"/>
        <v>0</v>
      </c>
      <c r="AR117" s="23" t="s">
        <v>254</v>
      </c>
      <c r="AT117" s="23" t="s">
        <v>249</v>
      </c>
      <c r="AU117" s="23" t="s">
        <v>80</v>
      </c>
      <c r="AY117" s="23" t="s">
        <v>246</v>
      </c>
      <c r="BE117" s="192">
        <f t="shared" si="14"/>
        <v>0</v>
      </c>
      <c r="BF117" s="192">
        <f t="shared" si="15"/>
        <v>0</v>
      </c>
      <c r="BG117" s="192">
        <f t="shared" si="16"/>
        <v>0</v>
      </c>
      <c r="BH117" s="192">
        <f t="shared" si="17"/>
        <v>0</v>
      </c>
      <c r="BI117" s="192">
        <f t="shared" si="18"/>
        <v>0</v>
      </c>
      <c r="BJ117" s="23" t="s">
        <v>80</v>
      </c>
      <c r="BK117" s="192">
        <f t="shared" si="19"/>
        <v>0</v>
      </c>
      <c r="BL117" s="23" t="s">
        <v>254</v>
      </c>
      <c r="BM117" s="23" t="s">
        <v>468</v>
      </c>
    </row>
    <row r="118" spans="2:65" s="1" customFormat="1" ht="22.5" customHeight="1">
      <c r="B118" s="180"/>
      <c r="C118" s="181" t="s">
        <v>314</v>
      </c>
      <c r="D118" s="181" t="s">
        <v>249</v>
      </c>
      <c r="E118" s="182" t="s">
        <v>2119</v>
      </c>
      <c r="F118" s="183" t="s">
        <v>2120</v>
      </c>
      <c r="G118" s="184" t="s">
        <v>2047</v>
      </c>
      <c r="H118" s="185">
        <v>7</v>
      </c>
      <c r="I118" s="186"/>
      <c r="J118" s="187">
        <f t="shared" si="10"/>
        <v>0</v>
      </c>
      <c r="K118" s="183" t="s">
        <v>5</v>
      </c>
      <c r="L118" s="40"/>
      <c r="M118" s="188" t="s">
        <v>5</v>
      </c>
      <c r="N118" s="189" t="s">
        <v>44</v>
      </c>
      <c r="O118" s="41"/>
      <c r="P118" s="190">
        <f t="shared" si="11"/>
        <v>0</v>
      </c>
      <c r="Q118" s="190">
        <v>0</v>
      </c>
      <c r="R118" s="190">
        <f t="shared" si="12"/>
        <v>0</v>
      </c>
      <c r="S118" s="190">
        <v>0</v>
      </c>
      <c r="T118" s="191">
        <f t="shared" si="13"/>
        <v>0</v>
      </c>
      <c r="AR118" s="23" t="s">
        <v>254</v>
      </c>
      <c r="AT118" s="23" t="s">
        <v>249</v>
      </c>
      <c r="AU118" s="23" t="s">
        <v>80</v>
      </c>
      <c r="AY118" s="23" t="s">
        <v>246</v>
      </c>
      <c r="BE118" s="192">
        <f t="shared" si="14"/>
        <v>0</v>
      </c>
      <c r="BF118" s="192">
        <f t="shared" si="15"/>
        <v>0</v>
      </c>
      <c r="BG118" s="192">
        <f t="shared" si="16"/>
        <v>0</v>
      </c>
      <c r="BH118" s="192">
        <f t="shared" si="17"/>
        <v>0</v>
      </c>
      <c r="BI118" s="192">
        <f t="shared" si="18"/>
        <v>0</v>
      </c>
      <c r="BJ118" s="23" t="s">
        <v>80</v>
      </c>
      <c r="BK118" s="192">
        <f t="shared" si="19"/>
        <v>0</v>
      </c>
      <c r="BL118" s="23" t="s">
        <v>254</v>
      </c>
      <c r="BM118" s="23" t="s">
        <v>473</v>
      </c>
    </row>
    <row r="119" spans="2:65" s="1" customFormat="1" ht="22.5" customHeight="1">
      <c r="B119" s="180"/>
      <c r="C119" s="181" t="s">
        <v>474</v>
      </c>
      <c r="D119" s="181" t="s">
        <v>249</v>
      </c>
      <c r="E119" s="182" t="s">
        <v>2121</v>
      </c>
      <c r="F119" s="183" t="s">
        <v>2122</v>
      </c>
      <c r="G119" s="184" t="s">
        <v>2047</v>
      </c>
      <c r="H119" s="185">
        <v>2</v>
      </c>
      <c r="I119" s="186"/>
      <c r="J119" s="187">
        <f t="shared" si="10"/>
        <v>0</v>
      </c>
      <c r="K119" s="183" t="s">
        <v>5</v>
      </c>
      <c r="L119" s="40"/>
      <c r="M119" s="188" t="s">
        <v>5</v>
      </c>
      <c r="N119" s="189" t="s">
        <v>44</v>
      </c>
      <c r="O119" s="41"/>
      <c r="P119" s="190">
        <f t="shared" si="11"/>
        <v>0</v>
      </c>
      <c r="Q119" s="190">
        <v>0</v>
      </c>
      <c r="R119" s="190">
        <f t="shared" si="12"/>
        <v>0</v>
      </c>
      <c r="S119" s="190">
        <v>0</v>
      </c>
      <c r="T119" s="191">
        <f t="shared" si="13"/>
        <v>0</v>
      </c>
      <c r="AR119" s="23" t="s">
        <v>254</v>
      </c>
      <c r="AT119" s="23" t="s">
        <v>249</v>
      </c>
      <c r="AU119" s="23" t="s">
        <v>80</v>
      </c>
      <c r="AY119" s="23" t="s">
        <v>246</v>
      </c>
      <c r="BE119" s="192">
        <f t="shared" si="14"/>
        <v>0</v>
      </c>
      <c r="BF119" s="192">
        <f t="shared" si="15"/>
        <v>0</v>
      </c>
      <c r="BG119" s="192">
        <f t="shared" si="16"/>
        <v>0</v>
      </c>
      <c r="BH119" s="192">
        <f t="shared" si="17"/>
        <v>0</v>
      </c>
      <c r="BI119" s="192">
        <f t="shared" si="18"/>
        <v>0</v>
      </c>
      <c r="BJ119" s="23" t="s">
        <v>80</v>
      </c>
      <c r="BK119" s="192">
        <f t="shared" si="19"/>
        <v>0</v>
      </c>
      <c r="BL119" s="23" t="s">
        <v>254</v>
      </c>
      <c r="BM119" s="23" t="s">
        <v>477</v>
      </c>
    </row>
    <row r="120" spans="2:65" s="1" customFormat="1" ht="22.5" customHeight="1">
      <c r="B120" s="180"/>
      <c r="C120" s="181" t="s">
        <v>318</v>
      </c>
      <c r="D120" s="181" t="s">
        <v>249</v>
      </c>
      <c r="E120" s="182" t="s">
        <v>2123</v>
      </c>
      <c r="F120" s="183" t="s">
        <v>2124</v>
      </c>
      <c r="G120" s="184" t="s">
        <v>2047</v>
      </c>
      <c r="H120" s="185">
        <v>3</v>
      </c>
      <c r="I120" s="186"/>
      <c r="J120" s="187">
        <f t="shared" si="10"/>
        <v>0</v>
      </c>
      <c r="K120" s="183" t="s">
        <v>5</v>
      </c>
      <c r="L120" s="40"/>
      <c r="M120" s="188" t="s">
        <v>5</v>
      </c>
      <c r="N120" s="189" t="s">
        <v>44</v>
      </c>
      <c r="O120" s="41"/>
      <c r="P120" s="190">
        <f t="shared" si="11"/>
        <v>0</v>
      </c>
      <c r="Q120" s="190">
        <v>0</v>
      </c>
      <c r="R120" s="190">
        <f t="shared" si="12"/>
        <v>0</v>
      </c>
      <c r="S120" s="190">
        <v>0</v>
      </c>
      <c r="T120" s="191">
        <f t="shared" si="13"/>
        <v>0</v>
      </c>
      <c r="AR120" s="23" t="s">
        <v>254</v>
      </c>
      <c r="AT120" s="23" t="s">
        <v>249</v>
      </c>
      <c r="AU120" s="23" t="s">
        <v>80</v>
      </c>
      <c r="AY120" s="23" t="s">
        <v>246</v>
      </c>
      <c r="BE120" s="192">
        <f t="shared" si="14"/>
        <v>0</v>
      </c>
      <c r="BF120" s="192">
        <f t="shared" si="15"/>
        <v>0</v>
      </c>
      <c r="BG120" s="192">
        <f t="shared" si="16"/>
        <v>0</v>
      </c>
      <c r="BH120" s="192">
        <f t="shared" si="17"/>
        <v>0</v>
      </c>
      <c r="BI120" s="192">
        <f t="shared" si="18"/>
        <v>0</v>
      </c>
      <c r="BJ120" s="23" t="s">
        <v>80</v>
      </c>
      <c r="BK120" s="192">
        <f t="shared" si="19"/>
        <v>0</v>
      </c>
      <c r="BL120" s="23" t="s">
        <v>254</v>
      </c>
      <c r="BM120" s="23" t="s">
        <v>480</v>
      </c>
    </row>
    <row r="121" spans="2:65" s="1" customFormat="1" ht="22.5" customHeight="1">
      <c r="B121" s="180"/>
      <c r="C121" s="181" t="s">
        <v>483</v>
      </c>
      <c r="D121" s="181" t="s">
        <v>249</v>
      </c>
      <c r="E121" s="182" t="s">
        <v>2125</v>
      </c>
      <c r="F121" s="183" t="s">
        <v>2126</v>
      </c>
      <c r="G121" s="184" t="s">
        <v>2047</v>
      </c>
      <c r="H121" s="185">
        <v>13</v>
      </c>
      <c r="I121" s="186"/>
      <c r="J121" s="187">
        <f t="shared" si="10"/>
        <v>0</v>
      </c>
      <c r="K121" s="183" t="s">
        <v>5</v>
      </c>
      <c r="L121" s="40"/>
      <c r="M121" s="188" t="s">
        <v>5</v>
      </c>
      <c r="N121" s="189" t="s">
        <v>44</v>
      </c>
      <c r="O121" s="41"/>
      <c r="P121" s="190">
        <f t="shared" si="11"/>
        <v>0</v>
      </c>
      <c r="Q121" s="190">
        <v>0</v>
      </c>
      <c r="R121" s="190">
        <f t="shared" si="12"/>
        <v>0</v>
      </c>
      <c r="S121" s="190">
        <v>0</v>
      </c>
      <c r="T121" s="191">
        <f t="shared" si="13"/>
        <v>0</v>
      </c>
      <c r="AR121" s="23" t="s">
        <v>254</v>
      </c>
      <c r="AT121" s="23" t="s">
        <v>249</v>
      </c>
      <c r="AU121" s="23" t="s">
        <v>80</v>
      </c>
      <c r="AY121" s="23" t="s">
        <v>246</v>
      </c>
      <c r="BE121" s="192">
        <f t="shared" si="14"/>
        <v>0</v>
      </c>
      <c r="BF121" s="192">
        <f t="shared" si="15"/>
        <v>0</v>
      </c>
      <c r="BG121" s="192">
        <f t="shared" si="16"/>
        <v>0</v>
      </c>
      <c r="BH121" s="192">
        <f t="shared" si="17"/>
        <v>0</v>
      </c>
      <c r="BI121" s="192">
        <f t="shared" si="18"/>
        <v>0</v>
      </c>
      <c r="BJ121" s="23" t="s">
        <v>80</v>
      </c>
      <c r="BK121" s="192">
        <f t="shared" si="19"/>
        <v>0</v>
      </c>
      <c r="BL121" s="23" t="s">
        <v>254</v>
      </c>
      <c r="BM121" s="23" t="s">
        <v>486</v>
      </c>
    </row>
    <row r="122" spans="2:65" s="1" customFormat="1" ht="22.5" customHeight="1">
      <c r="B122" s="180"/>
      <c r="C122" s="181" t="s">
        <v>323</v>
      </c>
      <c r="D122" s="181" t="s">
        <v>249</v>
      </c>
      <c r="E122" s="182" t="s">
        <v>2127</v>
      </c>
      <c r="F122" s="183" t="s">
        <v>2128</v>
      </c>
      <c r="G122" s="184" t="s">
        <v>2047</v>
      </c>
      <c r="H122" s="185">
        <v>3</v>
      </c>
      <c r="I122" s="186"/>
      <c r="J122" s="187">
        <f t="shared" si="10"/>
        <v>0</v>
      </c>
      <c r="K122" s="183" t="s">
        <v>5</v>
      </c>
      <c r="L122" s="40"/>
      <c r="M122" s="188" t="s">
        <v>5</v>
      </c>
      <c r="N122" s="189" t="s">
        <v>44</v>
      </c>
      <c r="O122" s="41"/>
      <c r="P122" s="190">
        <f t="shared" si="11"/>
        <v>0</v>
      </c>
      <c r="Q122" s="190">
        <v>0</v>
      </c>
      <c r="R122" s="190">
        <f t="shared" si="12"/>
        <v>0</v>
      </c>
      <c r="S122" s="190">
        <v>0</v>
      </c>
      <c r="T122" s="191">
        <f t="shared" si="13"/>
        <v>0</v>
      </c>
      <c r="AR122" s="23" t="s">
        <v>254</v>
      </c>
      <c r="AT122" s="23" t="s">
        <v>249</v>
      </c>
      <c r="AU122" s="23" t="s">
        <v>80</v>
      </c>
      <c r="AY122" s="23" t="s">
        <v>246</v>
      </c>
      <c r="BE122" s="192">
        <f t="shared" si="14"/>
        <v>0</v>
      </c>
      <c r="BF122" s="192">
        <f t="shared" si="15"/>
        <v>0</v>
      </c>
      <c r="BG122" s="192">
        <f t="shared" si="16"/>
        <v>0</v>
      </c>
      <c r="BH122" s="192">
        <f t="shared" si="17"/>
        <v>0</v>
      </c>
      <c r="BI122" s="192">
        <f t="shared" si="18"/>
        <v>0</v>
      </c>
      <c r="BJ122" s="23" t="s">
        <v>80</v>
      </c>
      <c r="BK122" s="192">
        <f t="shared" si="19"/>
        <v>0</v>
      </c>
      <c r="BL122" s="23" t="s">
        <v>254</v>
      </c>
      <c r="BM122" s="23" t="s">
        <v>489</v>
      </c>
    </row>
    <row r="123" spans="2:65" s="1" customFormat="1" ht="22.5" customHeight="1">
      <c r="B123" s="180"/>
      <c r="C123" s="181" t="s">
        <v>490</v>
      </c>
      <c r="D123" s="181" t="s">
        <v>249</v>
      </c>
      <c r="E123" s="182" t="s">
        <v>2129</v>
      </c>
      <c r="F123" s="183" t="s">
        <v>2130</v>
      </c>
      <c r="G123" s="184" t="s">
        <v>2047</v>
      </c>
      <c r="H123" s="185">
        <v>4</v>
      </c>
      <c r="I123" s="186"/>
      <c r="J123" s="187">
        <f t="shared" si="10"/>
        <v>0</v>
      </c>
      <c r="K123" s="183" t="s">
        <v>5</v>
      </c>
      <c r="L123" s="40"/>
      <c r="M123" s="188" t="s">
        <v>5</v>
      </c>
      <c r="N123" s="189" t="s">
        <v>44</v>
      </c>
      <c r="O123" s="41"/>
      <c r="P123" s="190">
        <f t="shared" si="11"/>
        <v>0</v>
      </c>
      <c r="Q123" s="190">
        <v>0</v>
      </c>
      <c r="R123" s="190">
        <f t="shared" si="12"/>
        <v>0</v>
      </c>
      <c r="S123" s="190">
        <v>0</v>
      </c>
      <c r="T123" s="191">
        <f t="shared" si="13"/>
        <v>0</v>
      </c>
      <c r="AR123" s="23" t="s">
        <v>254</v>
      </c>
      <c r="AT123" s="23" t="s">
        <v>249</v>
      </c>
      <c r="AU123" s="23" t="s">
        <v>80</v>
      </c>
      <c r="AY123" s="23" t="s">
        <v>246</v>
      </c>
      <c r="BE123" s="192">
        <f t="shared" si="14"/>
        <v>0</v>
      </c>
      <c r="BF123" s="192">
        <f t="shared" si="15"/>
        <v>0</v>
      </c>
      <c r="BG123" s="192">
        <f t="shared" si="16"/>
        <v>0</v>
      </c>
      <c r="BH123" s="192">
        <f t="shared" si="17"/>
        <v>0</v>
      </c>
      <c r="BI123" s="192">
        <f t="shared" si="18"/>
        <v>0</v>
      </c>
      <c r="BJ123" s="23" t="s">
        <v>80</v>
      </c>
      <c r="BK123" s="192">
        <f t="shared" si="19"/>
        <v>0</v>
      </c>
      <c r="BL123" s="23" t="s">
        <v>254</v>
      </c>
      <c r="BM123" s="23" t="s">
        <v>493</v>
      </c>
    </row>
    <row r="124" spans="2:65" s="1" customFormat="1" ht="22.5" customHeight="1">
      <c r="B124" s="180"/>
      <c r="C124" s="181" t="s">
        <v>326</v>
      </c>
      <c r="D124" s="181" t="s">
        <v>249</v>
      </c>
      <c r="E124" s="182" t="s">
        <v>2131</v>
      </c>
      <c r="F124" s="183" t="s">
        <v>2132</v>
      </c>
      <c r="G124" s="184" t="s">
        <v>2047</v>
      </c>
      <c r="H124" s="185">
        <v>2</v>
      </c>
      <c r="I124" s="186"/>
      <c r="J124" s="187">
        <f t="shared" si="10"/>
        <v>0</v>
      </c>
      <c r="K124" s="183" t="s">
        <v>5</v>
      </c>
      <c r="L124" s="40"/>
      <c r="M124" s="188" t="s">
        <v>5</v>
      </c>
      <c r="N124" s="189" t="s">
        <v>44</v>
      </c>
      <c r="O124" s="41"/>
      <c r="P124" s="190">
        <f t="shared" si="11"/>
        <v>0</v>
      </c>
      <c r="Q124" s="190">
        <v>0</v>
      </c>
      <c r="R124" s="190">
        <f t="shared" si="12"/>
        <v>0</v>
      </c>
      <c r="S124" s="190">
        <v>0</v>
      </c>
      <c r="T124" s="191">
        <f t="shared" si="13"/>
        <v>0</v>
      </c>
      <c r="AR124" s="23" t="s">
        <v>254</v>
      </c>
      <c r="AT124" s="23" t="s">
        <v>249</v>
      </c>
      <c r="AU124" s="23" t="s">
        <v>80</v>
      </c>
      <c r="AY124" s="23" t="s">
        <v>246</v>
      </c>
      <c r="BE124" s="192">
        <f t="shared" si="14"/>
        <v>0</v>
      </c>
      <c r="BF124" s="192">
        <f t="shared" si="15"/>
        <v>0</v>
      </c>
      <c r="BG124" s="192">
        <f t="shared" si="16"/>
        <v>0</v>
      </c>
      <c r="BH124" s="192">
        <f t="shared" si="17"/>
        <v>0</v>
      </c>
      <c r="BI124" s="192">
        <f t="shared" si="18"/>
        <v>0</v>
      </c>
      <c r="BJ124" s="23" t="s">
        <v>80</v>
      </c>
      <c r="BK124" s="192">
        <f t="shared" si="19"/>
        <v>0</v>
      </c>
      <c r="BL124" s="23" t="s">
        <v>254</v>
      </c>
      <c r="BM124" s="23" t="s">
        <v>498</v>
      </c>
    </row>
    <row r="125" spans="2:65" s="1" customFormat="1" ht="22.5" customHeight="1">
      <c r="B125" s="180"/>
      <c r="C125" s="181" t="s">
        <v>499</v>
      </c>
      <c r="D125" s="181" t="s">
        <v>249</v>
      </c>
      <c r="E125" s="182" t="s">
        <v>2133</v>
      </c>
      <c r="F125" s="183" t="s">
        <v>2134</v>
      </c>
      <c r="G125" s="184" t="s">
        <v>2047</v>
      </c>
      <c r="H125" s="185">
        <v>1</v>
      </c>
      <c r="I125" s="186"/>
      <c r="J125" s="187">
        <f t="shared" si="10"/>
        <v>0</v>
      </c>
      <c r="K125" s="183" t="s">
        <v>5</v>
      </c>
      <c r="L125" s="40"/>
      <c r="M125" s="188" t="s">
        <v>5</v>
      </c>
      <c r="N125" s="189" t="s">
        <v>44</v>
      </c>
      <c r="O125" s="41"/>
      <c r="P125" s="190">
        <f t="shared" si="11"/>
        <v>0</v>
      </c>
      <c r="Q125" s="190">
        <v>0</v>
      </c>
      <c r="R125" s="190">
        <f t="shared" si="12"/>
        <v>0</v>
      </c>
      <c r="S125" s="190">
        <v>0</v>
      </c>
      <c r="T125" s="191">
        <f t="shared" si="13"/>
        <v>0</v>
      </c>
      <c r="AR125" s="23" t="s">
        <v>254</v>
      </c>
      <c r="AT125" s="23" t="s">
        <v>249</v>
      </c>
      <c r="AU125" s="23" t="s">
        <v>80</v>
      </c>
      <c r="AY125" s="23" t="s">
        <v>246</v>
      </c>
      <c r="BE125" s="192">
        <f t="shared" si="14"/>
        <v>0</v>
      </c>
      <c r="BF125" s="192">
        <f t="shared" si="15"/>
        <v>0</v>
      </c>
      <c r="BG125" s="192">
        <f t="shared" si="16"/>
        <v>0</v>
      </c>
      <c r="BH125" s="192">
        <f t="shared" si="17"/>
        <v>0</v>
      </c>
      <c r="BI125" s="192">
        <f t="shared" si="18"/>
        <v>0</v>
      </c>
      <c r="BJ125" s="23" t="s">
        <v>80</v>
      </c>
      <c r="BK125" s="192">
        <f t="shared" si="19"/>
        <v>0</v>
      </c>
      <c r="BL125" s="23" t="s">
        <v>254</v>
      </c>
      <c r="BM125" s="23" t="s">
        <v>502</v>
      </c>
    </row>
    <row r="126" spans="2:65" s="1" customFormat="1" ht="22.5" customHeight="1">
      <c r="B126" s="180"/>
      <c r="C126" s="181" t="s">
        <v>414</v>
      </c>
      <c r="D126" s="181" t="s">
        <v>249</v>
      </c>
      <c r="E126" s="182" t="s">
        <v>2135</v>
      </c>
      <c r="F126" s="183" t="s">
        <v>2136</v>
      </c>
      <c r="G126" s="184" t="s">
        <v>2047</v>
      </c>
      <c r="H126" s="185">
        <v>15</v>
      </c>
      <c r="I126" s="186"/>
      <c r="J126" s="187">
        <f t="shared" si="10"/>
        <v>0</v>
      </c>
      <c r="K126" s="183" t="s">
        <v>5</v>
      </c>
      <c r="L126" s="40"/>
      <c r="M126" s="188" t="s">
        <v>5</v>
      </c>
      <c r="N126" s="189" t="s">
        <v>44</v>
      </c>
      <c r="O126" s="41"/>
      <c r="P126" s="190">
        <f t="shared" si="11"/>
        <v>0</v>
      </c>
      <c r="Q126" s="190">
        <v>0</v>
      </c>
      <c r="R126" s="190">
        <f t="shared" si="12"/>
        <v>0</v>
      </c>
      <c r="S126" s="190">
        <v>0</v>
      </c>
      <c r="T126" s="191">
        <f t="shared" si="13"/>
        <v>0</v>
      </c>
      <c r="AR126" s="23" t="s">
        <v>254</v>
      </c>
      <c r="AT126" s="23" t="s">
        <v>249</v>
      </c>
      <c r="AU126" s="23" t="s">
        <v>80</v>
      </c>
      <c r="AY126" s="23" t="s">
        <v>246</v>
      </c>
      <c r="BE126" s="192">
        <f t="shared" si="14"/>
        <v>0</v>
      </c>
      <c r="BF126" s="192">
        <f t="shared" si="15"/>
        <v>0</v>
      </c>
      <c r="BG126" s="192">
        <f t="shared" si="16"/>
        <v>0</v>
      </c>
      <c r="BH126" s="192">
        <f t="shared" si="17"/>
        <v>0</v>
      </c>
      <c r="BI126" s="192">
        <f t="shared" si="18"/>
        <v>0</v>
      </c>
      <c r="BJ126" s="23" t="s">
        <v>80</v>
      </c>
      <c r="BK126" s="192">
        <f t="shared" si="19"/>
        <v>0</v>
      </c>
      <c r="BL126" s="23" t="s">
        <v>254</v>
      </c>
      <c r="BM126" s="23" t="s">
        <v>505</v>
      </c>
    </row>
    <row r="127" spans="2:65" s="1" customFormat="1" ht="22.5" customHeight="1">
      <c r="B127" s="180"/>
      <c r="C127" s="181" t="s">
        <v>506</v>
      </c>
      <c r="D127" s="181" t="s">
        <v>249</v>
      </c>
      <c r="E127" s="182" t="s">
        <v>2137</v>
      </c>
      <c r="F127" s="183" t="s">
        <v>2138</v>
      </c>
      <c r="G127" s="184" t="s">
        <v>2047</v>
      </c>
      <c r="H127" s="185">
        <v>1</v>
      </c>
      <c r="I127" s="186"/>
      <c r="J127" s="187">
        <f t="shared" ref="J127:J158" si="20">ROUND(I127*H127,2)</f>
        <v>0</v>
      </c>
      <c r="K127" s="183" t="s">
        <v>5</v>
      </c>
      <c r="L127" s="40"/>
      <c r="M127" s="188" t="s">
        <v>5</v>
      </c>
      <c r="N127" s="189" t="s">
        <v>44</v>
      </c>
      <c r="O127" s="41"/>
      <c r="P127" s="190">
        <f t="shared" ref="P127:P158" si="21">O127*H127</f>
        <v>0</v>
      </c>
      <c r="Q127" s="190">
        <v>0</v>
      </c>
      <c r="R127" s="190">
        <f t="shared" ref="R127:R158" si="22">Q127*H127</f>
        <v>0</v>
      </c>
      <c r="S127" s="190">
        <v>0</v>
      </c>
      <c r="T127" s="191">
        <f t="shared" ref="T127:T158" si="23">S127*H127</f>
        <v>0</v>
      </c>
      <c r="AR127" s="23" t="s">
        <v>254</v>
      </c>
      <c r="AT127" s="23" t="s">
        <v>249</v>
      </c>
      <c r="AU127" s="23" t="s">
        <v>80</v>
      </c>
      <c r="AY127" s="23" t="s">
        <v>246</v>
      </c>
      <c r="BE127" s="192">
        <f t="shared" ref="BE127:BE147" si="24">IF(N127="základní",J127,0)</f>
        <v>0</v>
      </c>
      <c r="BF127" s="192">
        <f t="shared" ref="BF127:BF147" si="25">IF(N127="snížená",J127,0)</f>
        <v>0</v>
      </c>
      <c r="BG127" s="192">
        <f t="shared" ref="BG127:BG147" si="26">IF(N127="zákl. přenesená",J127,0)</f>
        <v>0</v>
      </c>
      <c r="BH127" s="192">
        <f t="shared" ref="BH127:BH147" si="27">IF(N127="sníž. přenesená",J127,0)</f>
        <v>0</v>
      </c>
      <c r="BI127" s="192">
        <f t="shared" ref="BI127:BI147" si="28">IF(N127="nulová",J127,0)</f>
        <v>0</v>
      </c>
      <c r="BJ127" s="23" t="s">
        <v>80</v>
      </c>
      <c r="BK127" s="192">
        <f t="shared" ref="BK127:BK147" si="29">ROUND(I127*H127,2)</f>
        <v>0</v>
      </c>
      <c r="BL127" s="23" t="s">
        <v>254</v>
      </c>
      <c r="BM127" s="23" t="s">
        <v>509</v>
      </c>
    </row>
    <row r="128" spans="2:65" s="1" customFormat="1" ht="22.5" customHeight="1">
      <c r="B128" s="180"/>
      <c r="C128" s="181" t="s">
        <v>418</v>
      </c>
      <c r="D128" s="181" t="s">
        <v>249</v>
      </c>
      <c r="E128" s="182" t="s">
        <v>2139</v>
      </c>
      <c r="F128" s="183" t="s">
        <v>2140</v>
      </c>
      <c r="G128" s="184" t="s">
        <v>2047</v>
      </c>
      <c r="H128" s="185">
        <v>1</v>
      </c>
      <c r="I128" s="186"/>
      <c r="J128" s="187">
        <f t="shared" si="20"/>
        <v>0</v>
      </c>
      <c r="K128" s="183" t="s">
        <v>5</v>
      </c>
      <c r="L128" s="40"/>
      <c r="M128" s="188" t="s">
        <v>5</v>
      </c>
      <c r="N128" s="189" t="s">
        <v>44</v>
      </c>
      <c r="O128" s="41"/>
      <c r="P128" s="190">
        <f t="shared" si="21"/>
        <v>0</v>
      </c>
      <c r="Q128" s="190">
        <v>0</v>
      </c>
      <c r="R128" s="190">
        <f t="shared" si="22"/>
        <v>0</v>
      </c>
      <c r="S128" s="190">
        <v>0</v>
      </c>
      <c r="T128" s="191">
        <f t="shared" si="23"/>
        <v>0</v>
      </c>
      <c r="AR128" s="23" t="s">
        <v>254</v>
      </c>
      <c r="AT128" s="23" t="s">
        <v>249</v>
      </c>
      <c r="AU128" s="23" t="s">
        <v>80</v>
      </c>
      <c r="AY128" s="23" t="s">
        <v>246</v>
      </c>
      <c r="BE128" s="192">
        <f t="shared" si="24"/>
        <v>0</v>
      </c>
      <c r="BF128" s="192">
        <f t="shared" si="25"/>
        <v>0</v>
      </c>
      <c r="BG128" s="192">
        <f t="shared" si="26"/>
        <v>0</v>
      </c>
      <c r="BH128" s="192">
        <f t="shared" si="27"/>
        <v>0</v>
      </c>
      <c r="BI128" s="192">
        <f t="shared" si="28"/>
        <v>0</v>
      </c>
      <c r="BJ128" s="23" t="s">
        <v>80</v>
      </c>
      <c r="BK128" s="192">
        <f t="shared" si="29"/>
        <v>0</v>
      </c>
      <c r="BL128" s="23" t="s">
        <v>254</v>
      </c>
      <c r="BM128" s="23" t="s">
        <v>514</v>
      </c>
    </row>
    <row r="129" spans="2:65" s="1" customFormat="1" ht="22.5" customHeight="1">
      <c r="B129" s="180"/>
      <c r="C129" s="181" t="s">
        <v>515</v>
      </c>
      <c r="D129" s="181" t="s">
        <v>249</v>
      </c>
      <c r="E129" s="182" t="s">
        <v>2141</v>
      </c>
      <c r="F129" s="183" t="s">
        <v>2142</v>
      </c>
      <c r="G129" s="184" t="s">
        <v>2047</v>
      </c>
      <c r="H129" s="185">
        <v>1</v>
      </c>
      <c r="I129" s="186"/>
      <c r="J129" s="187">
        <f t="shared" si="20"/>
        <v>0</v>
      </c>
      <c r="K129" s="183" t="s">
        <v>5</v>
      </c>
      <c r="L129" s="40"/>
      <c r="M129" s="188" t="s">
        <v>5</v>
      </c>
      <c r="N129" s="189" t="s">
        <v>44</v>
      </c>
      <c r="O129" s="41"/>
      <c r="P129" s="190">
        <f t="shared" si="21"/>
        <v>0</v>
      </c>
      <c r="Q129" s="190">
        <v>0</v>
      </c>
      <c r="R129" s="190">
        <f t="shared" si="22"/>
        <v>0</v>
      </c>
      <c r="S129" s="190">
        <v>0</v>
      </c>
      <c r="T129" s="191">
        <f t="shared" si="23"/>
        <v>0</v>
      </c>
      <c r="AR129" s="23" t="s">
        <v>254</v>
      </c>
      <c r="AT129" s="23" t="s">
        <v>249</v>
      </c>
      <c r="AU129" s="23" t="s">
        <v>80</v>
      </c>
      <c r="AY129" s="23" t="s">
        <v>246</v>
      </c>
      <c r="BE129" s="192">
        <f t="shared" si="24"/>
        <v>0</v>
      </c>
      <c r="BF129" s="192">
        <f t="shared" si="25"/>
        <v>0</v>
      </c>
      <c r="BG129" s="192">
        <f t="shared" si="26"/>
        <v>0</v>
      </c>
      <c r="BH129" s="192">
        <f t="shared" si="27"/>
        <v>0</v>
      </c>
      <c r="BI129" s="192">
        <f t="shared" si="28"/>
        <v>0</v>
      </c>
      <c r="BJ129" s="23" t="s">
        <v>80</v>
      </c>
      <c r="BK129" s="192">
        <f t="shared" si="29"/>
        <v>0</v>
      </c>
      <c r="BL129" s="23" t="s">
        <v>254</v>
      </c>
      <c r="BM129" s="23" t="s">
        <v>463</v>
      </c>
    </row>
    <row r="130" spans="2:65" s="1" customFormat="1" ht="22.5" customHeight="1">
      <c r="B130" s="180"/>
      <c r="C130" s="181" t="s">
        <v>424</v>
      </c>
      <c r="D130" s="181" t="s">
        <v>249</v>
      </c>
      <c r="E130" s="182" t="s">
        <v>2143</v>
      </c>
      <c r="F130" s="183" t="s">
        <v>2144</v>
      </c>
      <c r="G130" s="184" t="s">
        <v>2074</v>
      </c>
      <c r="H130" s="185">
        <v>1</v>
      </c>
      <c r="I130" s="186"/>
      <c r="J130" s="187">
        <f t="shared" si="20"/>
        <v>0</v>
      </c>
      <c r="K130" s="183" t="s">
        <v>5</v>
      </c>
      <c r="L130" s="40"/>
      <c r="M130" s="188" t="s">
        <v>5</v>
      </c>
      <c r="N130" s="189" t="s">
        <v>44</v>
      </c>
      <c r="O130" s="41"/>
      <c r="P130" s="190">
        <f t="shared" si="21"/>
        <v>0</v>
      </c>
      <c r="Q130" s="190">
        <v>0</v>
      </c>
      <c r="R130" s="190">
        <f t="shared" si="22"/>
        <v>0</v>
      </c>
      <c r="S130" s="190">
        <v>0</v>
      </c>
      <c r="T130" s="191">
        <f t="shared" si="23"/>
        <v>0</v>
      </c>
      <c r="AR130" s="23" t="s">
        <v>254</v>
      </c>
      <c r="AT130" s="23" t="s">
        <v>249</v>
      </c>
      <c r="AU130" s="23" t="s">
        <v>80</v>
      </c>
      <c r="AY130" s="23" t="s">
        <v>246</v>
      </c>
      <c r="BE130" s="192">
        <f t="shared" si="24"/>
        <v>0</v>
      </c>
      <c r="BF130" s="192">
        <f t="shared" si="25"/>
        <v>0</v>
      </c>
      <c r="BG130" s="192">
        <f t="shared" si="26"/>
        <v>0</v>
      </c>
      <c r="BH130" s="192">
        <f t="shared" si="27"/>
        <v>0</v>
      </c>
      <c r="BI130" s="192">
        <f t="shared" si="28"/>
        <v>0</v>
      </c>
      <c r="BJ130" s="23" t="s">
        <v>80</v>
      </c>
      <c r="BK130" s="192">
        <f t="shared" si="29"/>
        <v>0</v>
      </c>
      <c r="BL130" s="23" t="s">
        <v>254</v>
      </c>
      <c r="BM130" s="23" t="s">
        <v>481</v>
      </c>
    </row>
    <row r="131" spans="2:65" s="1" customFormat="1" ht="31.5" customHeight="1">
      <c r="B131" s="180"/>
      <c r="C131" s="181" t="s">
        <v>521</v>
      </c>
      <c r="D131" s="181" t="s">
        <v>249</v>
      </c>
      <c r="E131" s="182" t="s">
        <v>2145</v>
      </c>
      <c r="F131" s="183" t="s">
        <v>2146</v>
      </c>
      <c r="G131" s="184" t="s">
        <v>2074</v>
      </c>
      <c r="H131" s="185">
        <v>12</v>
      </c>
      <c r="I131" s="186"/>
      <c r="J131" s="187">
        <f t="shared" si="20"/>
        <v>0</v>
      </c>
      <c r="K131" s="183" t="s">
        <v>5</v>
      </c>
      <c r="L131" s="40"/>
      <c r="M131" s="188" t="s">
        <v>5</v>
      </c>
      <c r="N131" s="189" t="s">
        <v>44</v>
      </c>
      <c r="O131" s="41"/>
      <c r="P131" s="190">
        <f t="shared" si="21"/>
        <v>0</v>
      </c>
      <c r="Q131" s="190">
        <v>0</v>
      </c>
      <c r="R131" s="190">
        <f t="shared" si="22"/>
        <v>0</v>
      </c>
      <c r="S131" s="190">
        <v>0</v>
      </c>
      <c r="T131" s="191">
        <f t="shared" si="23"/>
        <v>0</v>
      </c>
      <c r="AR131" s="23" t="s">
        <v>254</v>
      </c>
      <c r="AT131" s="23" t="s">
        <v>249</v>
      </c>
      <c r="AU131" s="23" t="s">
        <v>80</v>
      </c>
      <c r="AY131" s="23" t="s">
        <v>246</v>
      </c>
      <c r="BE131" s="192">
        <f t="shared" si="24"/>
        <v>0</v>
      </c>
      <c r="BF131" s="192">
        <f t="shared" si="25"/>
        <v>0</v>
      </c>
      <c r="BG131" s="192">
        <f t="shared" si="26"/>
        <v>0</v>
      </c>
      <c r="BH131" s="192">
        <f t="shared" si="27"/>
        <v>0</v>
      </c>
      <c r="BI131" s="192">
        <f t="shared" si="28"/>
        <v>0</v>
      </c>
      <c r="BJ131" s="23" t="s">
        <v>80</v>
      </c>
      <c r="BK131" s="192">
        <f t="shared" si="29"/>
        <v>0</v>
      </c>
      <c r="BL131" s="23" t="s">
        <v>254</v>
      </c>
      <c r="BM131" s="23" t="s">
        <v>524</v>
      </c>
    </row>
    <row r="132" spans="2:65" s="1" customFormat="1" ht="31.5" customHeight="1">
      <c r="B132" s="180"/>
      <c r="C132" s="181" t="s">
        <v>428</v>
      </c>
      <c r="D132" s="181" t="s">
        <v>249</v>
      </c>
      <c r="E132" s="182" t="s">
        <v>2147</v>
      </c>
      <c r="F132" s="183" t="s">
        <v>2148</v>
      </c>
      <c r="G132" s="184" t="s">
        <v>2074</v>
      </c>
      <c r="H132" s="185">
        <v>1</v>
      </c>
      <c r="I132" s="186"/>
      <c r="J132" s="187">
        <f t="shared" si="20"/>
        <v>0</v>
      </c>
      <c r="K132" s="183" t="s">
        <v>5</v>
      </c>
      <c r="L132" s="40"/>
      <c r="M132" s="188" t="s">
        <v>5</v>
      </c>
      <c r="N132" s="189" t="s">
        <v>44</v>
      </c>
      <c r="O132" s="41"/>
      <c r="P132" s="190">
        <f t="shared" si="21"/>
        <v>0</v>
      </c>
      <c r="Q132" s="190">
        <v>0</v>
      </c>
      <c r="R132" s="190">
        <f t="shared" si="22"/>
        <v>0</v>
      </c>
      <c r="S132" s="190">
        <v>0</v>
      </c>
      <c r="T132" s="191">
        <f t="shared" si="23"/>
        <v>0</v>
      </c>
      <c r="AR132" s="23" t="s">
        <v>254</v>
      </c>
      <c r="AT132" s="23" t="s">
        <v>249</v>
      </c>
      <c r="AU132" s="23" t="s">
        <v>80</v>
      </c>
      <c r="AY132" s="23" t="s">
        <v>246</v>
      </c>
      <c r="BE132" s="192">
        <f t="shared" si="24"/>
        <v>0</v>
      </c>
      <c r="BF132" s="192">
        <f t="shared" si="25"/>
        <v>0</v>
      </c>
      <c r="BG132" s="192">
        <f t="shared" si="26"/>
        <v>0</v>
      </c>
      <c r="BH132" s="192">
        <f t="shared" si="27"/>
        <v>0</v>
      </c>
      <c r="BI132" s="192">
        <f t="shared" si="28"/>
        <v>0</v>
      </c>
      <c r="BJ132" s="23" t="s">
        <v>80</v>
      </c>
      <c r="BK132" s="192">
        <f t="shared" si="29"/>
        <v>0</v>
      </c>
      <c r="BL132" s="23" t="s">
        <v>254</v>
      </c>
      <c r="BM132" s="23" t="s">
        <v>527</v>
      </c>
    </row>
    <row r="133" spans="2:65" s="1" customFormat="1" ht="22.5" customHeight="1">
      <c r="B133" s="180"/>
      <c r="C133" s="181" t="s">
        <v>528</v>
      </c>
      <c r="D133" s="181" t="s">
        <v>249</v>
      </c>
      <c r="E133" s="182" t="s">
        <v>2149</v>
      </c>
      <c r="F133" s="183" t="s">
        <v>2150</v>
      </c>
      <c r="G133" s="184" t="s">
        <v>2074</v>
      </c>
      <c r="H133" s="185">
        <v>13</v>
      </c>
      <c r="I133" s="186"/>
      <c r="J133" s="187">
        <f t="shared" si="20"/>
        <v>0</v>
      </c>
      <c r="K133" s="183" t="s">
        <v>5</v>
      </c>
      <c r="L133" s="40"/>
      <c r="M133" s="188" t="s">
        <v>5</v>
      </c>
      <c r="N133" s="189" t="s">
        <v>44</v>
      </c>
      <c r="O133" s="41"/>
      <c r="P133" s="190">
        <f t="shared" si="21"/>
        <v>0</v>
      </c>
      <c r="Q133" s="190">
        <v>0</v>
      </c>
      <c r="R133" s="190">
        <f t="shared" si="22"/>
        <v>0</v>
      </c>
      <c r="S133" s="190">
        <v>0</v>
      </c>
      <c r="T133" s="191">
        <f t="shared" si="23"/>
        <v>0</v>
      </c>
      <c r="AR133" s="23" t="s">
        <v>254</v>
      </c>
      <c r="AT133" s="23" t="s">
        <v>249</v>
      </c>
      <c r="AU133" s="23" t="s">
        <v>80</v>
      </c>
      <c r="AY133" s="23" t="s">
        <v>246</v>
      </c>
      <c r="BE133" s="192">
        <f t="shared" si="24"/>
        <v>0</v>
      </c>
      <c r="BF133" s="192">
        <f t="shared" si="25"/>
        <v>0</v>
      </c>
      <c r="BG133" s="192">
        <f t="shared" si="26"/>
        <v>0</v>
      </c>
      <c r="BH133" s="192">
        <f t="shared" si="27"/>
        <v>0</v>
      </c>
      <c r="BI133" s="192">
        <f t="shared" si="28"/>
        <v>0</v>
      </c>
      <c r="BJ133" s="23" t="s">
        <v>80</v>
      </c>
      <c r="BK133" s="192">
        <f t="shared" si="29"/>
        <v>0</v>
      </c>
      <c r="BL133" s="23" t="s">
        <v>254</v>
      </c>
      <c r="BM133" s="23" t="s">
        <v>531</v>
      </c>
    </row>
    <row r="134" spans="2:65" s="1" customFormat="1" ht="22.5" customHeight="1">
      <c r="B134" s="180"/>
      <c r="C134" s="181" t="s">
        <v>431</v>
      </c>
      <c r="D134" s="181" t="s">
        <v>249</v>
      </c>
      <c r="E134" s="182" t="s">
        <v>2151</v>
      </c>
      <c r="F134" s="183" t="s">
        <v>2152</v>
      </c>
      <c r="G134" s="184" t="s">
        <v>2047</v>
      </c>
      <c r="H134" s="185">
        <v>5</v>
      </c>
      <c r="I134" s="186"/>
      <c r="J134" s="187">
        <f t="shared" si="20"/>
        <v>0</v>
      </c>
      <c r="K134" s="183" t="s">
        <v>5</v>
      </c>
      <c r="L134" s="40"/>
      <c r="M134" s="188" t="s">
        <v>5</v>
      </c>
      <c r="N134" s="189" t="s">
        <v>44</v>
      </c>
      <c r="O134" s="41"/>
      <c r="P134" s="190">
        <f t="shared" si="21"/>
        <v>0</v>
      </c>
      <c r="Q134" s="190">
        <v>0</v>
      </c>
      <c r="R134" s="190">
        <f t="shared" si="22"/>
        <v>0</v>
      </c>
      <c r="S134" s="190">
        <v>0</v>
      </c>
      <c r="T134" s="191">
        <f t="shared" si="23"/>
        <v>0</v>
      </c>
      <c r="AR134" s="23" t="s">
        <v>254</v>
      </c>
      <c r="AT134" s="23" t="s">
        <v>249</v>
      </c>
      <c r="AU134" s="23" t="s">
        <v>80</v>
      </c>
      <c r="AY134" s="23" t="s">
        <v>246</v>
      </c>
      <c r="BE134" s="192">
        <f t="shared" si="24"/>
        <v>0</v>
      </c>
      <c r="BF134" s="192">
        <f t="shared" si="25"/>
        <v>0</v>
      </c>
      <c r="BG134" s="192">
        <f t="shared" si="26"/>
        <v>0</v>
      </c>
      <c r="BH134" s="192">
        <f t="shared" si="27"/>
        <v>0</v>
      </c>
      <c r="BI134" s="192">
        <f t="shared" si="28"/>
        <v>0</v>
      </c>
      <c r="BJ134" s="23" t="s">
        <v>80</v>
      </c>
      <c r="BK134" s="192">
        <f t="shared" si="29"/>
        <v>0</v>
      </c>
      <c r="BL134" s="23" t="s">
        <v>254</v>
      </c>
      <c r="BM134" s="23" t="s">
        <v>534</v>
      </c>
    </row>
    <row r="135" spans="2:65" s="1" customFormat="1" ht="22.5" customHeight="1">
      <c r="B135" s="180"/>
      <c r="C135" s="181" t="s">
        <v>537</v>
      </c>
      <c r="D135" s="181" t="s">
        <v>249</v>
      </c>
      <c r="E135" s="182" t="s">
        <v>2153</v>
      </c>
      <c r="F135" s="183" t="s">
        <v>2154</v>
      </c>
      <c r="G135" s="184" t="s">
        <v>2074</v>
      </c>
      <c r="H135" s="185">
        <v>1</v>
      </c>
      <c r="I135" s="186"/>
      <c r="J135" s="187">
        <f t="shared" si="20"/>
        <v>0</v>
      </c>
      <c r="K135" s="183" t="s">
        <v>5</v>
      </c>
      <c r="L135" s="40"/>
      <c r="M135" s="188" t="s">
        <v>5</v>
      </c>
      <c r="N135" s="189" t="s">
        <v>44</v>
      </c>
      <c r="O135" s="41"/>
      <c r="P135" s="190">
        <f t="shared" si="21"/>
        <v>0</v>
      </c>
      <c r="Q135" s="190">
        <v>0</v>
      </c>
      <c r="R135" s="190">
        <f t="shared" si="22"/>
        <v>0</v>
      </c>
      <c r="S135" s="190">
        <v>0</v>
      </c>
      <c r="T135" s="191">
        <f t="shared" si="23"/>
        <v>0</v>
      </c>
      <c r="AR135" s="23" t="s">
        <v>254</v>
      </c>
      <c r="AT135" s="23" t="s">
        <v>249</v>
      </c>
      <c r="AU135" s="23" t="s">
        <v>80</v>
      </c>
      <c r="AY135" s="23" t="s">
        <v>246</v>
      </c>
      <c r="BE135" s="192">
        <f t="shared" si="24"/>
        <v>0</v>
      </c>
      <c r="BF135" s="192">
        <f t="shared" si="25"/>
        <v>0</v>
      </c>
      <c r="BG135" s="192">
        <f t="shared" si="26"/>
        <v>0</v>
      </c>
      <c r="BH135" s="192">
        <f t="shared" si="27"/>
        <v>0</v>
      </c>
      <c r="BI135" s="192">
        <f t="shared" si="28"/>
        <v>0</v>
      </c>
      <c r="BJ135" s="23" t="s">
        <v>80</v>
      </c>
      <c r="BK135" s="192">
        <f t="shared" si="29"/>
        <v>0</v>
      </c>
      <c r="BL135" s="23" t="s">
        <v>254</v>
      </c>
      <c r="BM135" s="23" t="s">
        <v>540</v>
      </c>
    </row>
    <row r="136" spans="2:65" s="1" customFormat="1" ht="22.5" customHeight="1">
      <c r="B136" s="180"/>
      <c r="C136" s="181" t="s">
        <v>435</v>
      </c>
      <c r="D136" s="181" t="s">
        <v>249</v>
      </c>
      <c r="E136" s="182" t="s">
        <v>2155</v>
      </c>
      <c r="F136" s="183" t="s">
        <v>2156</v>
      </c>
      <c r="G136" s="184" t="s">
        <v>423</v>
      </c>
      <c r="H136" s="185">
        <v>218</v>
      </c>
      <c r="I136" s="186"/>
      <c r="J136" s="187">
        <f t="shared" si="20"/>
        <v>0</v>
      </c>
      <c r="K136" s="183" t="s">
        <v>5</v>
      </c>
      <c r="L136" s="40"/>
      <c r="M136" s="188" t="s">
        <v>5</v>
      </c>
      <c r="N136" s="189" t="s">
        <v>44</v>
      </c>
      <c r="O136" s="41"/>
      <c r="P136" s="190">
        <f t="shared" si="21"/>
        <v>0</v>
      </c>
      <c r="Q136" s="190">
        <v>0</v>
      </c>
      <c r="R136" s="190">
        <f t="shared" si="22"/>
        <v>0</v>
      </c>
      <c r="S136" s="190">
        <v>0</v>
      </c>
      <c r="T136" s="191">
        <f t="shared" si="23"/>
        <v>0</v>
      </c>
      <c r="AR136" s="23" t="s">
        <v>254</v>
      </c>
      <c r="AT136" s="23" t="s">
        <v>249</v>
      </c>
      <c r="AU136" s="23" t="s">
        <v>80</v>
      </c>
      <c r="AY136" s="23" t="s">
        <v>246</v>
      </c>
      <c r="BE136" s="192">
        <f t="shared" si="24"/>
        <v>0</v>
      </c>
      <c r="BF136" s="192">
        <f t="shared" si="25"/>
        <v>0</v>
      </c>
      <c r="BG136" s="192">
        <f t="shared" si="26"/>
        <v>0</v>
      </c>
      <c r="BH136" s="192">
        <f t="shared" si="27"/>
        <v>0</v>
      </c>
      <c r="BI136" s="192">
        <f t="shared" si="28"/>
        <v>0</v>
      </c>
      <c r="BJ136" s="23" t="s">
        <v>80</v>
      </c>
      <c r="BK136" s="192">
        <f t="shared" si="29"/>
        <v>0</v>
      </c>
      <c r="BL136" s="23" t="s">
        <v>254</v>
      </c>
      <c r="BM136" s="23" t="s">
        <v>547</v>
      </c>
    </row>
    <row r="137" spans="2:65" s="1" customFormat="1" ht="22.5" customHeight="1">
      <c r="B137" s="180"/>
      <c r="C137" s="181" t="s">
        <v>548</v>
      </c>
      <c r="D137" s="181" t="s">
        <v>249</v>
      </c>
      <c r="E137" s="182" t="s">
        <v>2157</v>
      </c>
      <c r="F137" s="183" t="s">
        <v>2158</v>
      </c>
      <c r="G137" s="184" t="s">
        <v>423</v>
      </c>
      <c r="H137" s="185">
        <v>63</v>
      </c>
      <c r="I137" s="186"/>
      <c r="J137" s="187">
        <f t="shared" si="20"/>
        <v>0</v>
      </c>
      <c r="K137" s="183" t="s">
        <v>5</v>
      </c>
      <c r="L137" s="40"/>
      <c r="M137" s="188" t="s">
        <v>5</v>
      </c>
      <c r="N137" s="189" t="s">
        <v>44</v>
      </c>
      <c r="O137" s="41"/>
      <c r="P137" s="190">
        <f t="shared" si="21"/>
        <v>0</v>
      </c>
      <c r="Q137" s="190">
        <v>0</v>
      </c>
      <c r="R137" s="190">
        <f t="shared" si="22"/>
        <v>0</v>
      </c>
      <c r="S137" s="190">
        <v>0</v>
      </c>
      <c r="T137" s="191">
        <f t="shared" si="23"/>
        <v>0</v>
      </c>
      <c r="AR137" s="23" t="s">
        <v>254</v>
      </c>
      <c r="AT137" s="23" t="s">
        <v>249</v>
      </c>
      <c r="AU137" s="23" t="s">
        <v>80</v>
      </c>
      <c r="AY137" s="23" t="s">
        <v>246</v>
      </c>
      <c r="BE137" s="192">
        <f t="shared" si="24"/>
        <v>0</v>
      </c>
      <c r="BF137" s="192">
        <f t="shared" si="25"/>
        <v>0</v>
      </c>
      <c r="BG137" s="192">
        <f t="shared" si="26"/>
        <v>0</v>
      </c>
      <c r="BH137" s="192">
        <f t="shared" si="27"/>
        <v>0</v>
      </c>
      <c r="BI137" s="192">
        <f t="shared" si="28"/>
        <v>0</v>
      </c>
      <c r="BJ137" s="23" t="s">
        <v>80</v>
      </c>
      <c r="BK137" s="192">
        <f t="shared" si="29"/>
        <v>0</v>
      </c>
      <c r="BL137" s="23" t="s">
        <v>254</v>
      </c>
      <c r="BM137" s="23" t="s">
        <v>552</v>
      </c>
    </row>
    <row r="138" spans="2:65" s="1" customFormat="1" ht="22.5" customHeight="1">
      <c r="B138" s="180"/>
      <c r="C138" s="181" t="s">
        <v>440</v>
      </c>
      <c r="D138" s="181" t="s">
        <v>249</v>
      </c>
      <c r="E138" s="182" t="s">
        <v>2159</v>
      </c>
      <c r="F138" s="183" t="s">
        <v>2160</v>
      </c>
      <c r="G138" s="184" t="s">
        <v>423</v>
      </c>
      <c r="H138" s="185">
        <v>127</v>
      </c>
      <c r="I138" s="186"/>
      <c r="J138" s="187">
        <f t="shared" si="20"/>
        <v>0</v>
      </c>
      <c r="K138" s="183" t="s">
        <v>5</v>
      </c>
      <c r="L138" s="40"/>
      <c r="M138" s="188" t="s">
        <v>5</v>
      </c>
      <c r="N138" s="189" t="s">
        <v>44</v>
      </c>
      <c r="O138" s="41"/>
      <c r="P138" s="190">
        <f t="shared" si="21"/>
        <v>0</v>
      </c>
      <c r="Q138" s="190">
        <v>0</v>
      </c>
      <c r="R138" s="190">
        <f t="shared" si="22"/>
        <v>0</v>
      </c>
      <c r="S138" s="190">
        <v>0</v>
      </c>
      <c r="T138" s="191">
        <f t="shared" si="23"/>
        <v>0</v>
      </c>
      <c r="AR138" s="23" t="s">
        <v>254</v>
      </c>
      <c r="AT138" s="23" t="s">
        <v>249</v>
      </c>
      <c r="AU138" s="23" t="s">
        <v>80</v>
      </c>
      <c r="AY138" s="23" t="s">
        <v>246</v>
      </c>
      <c r="BE138" s="192">
        <f t="shared" si="24"/>
        <v>0</v>
      </c>
      <c r="BF138" s="192">
        <f t="shared" si="25"/>
        <v>0</v>
      </c>
      <c r="BG138" s="192">
        <f t="shared" si="26"/>
        <v>0</v>
      </c>
      <c r="BH138" s="192">
        <f t="shared" si="27"/>
        <v>0</v>
      </c>
      <c r="BI138" s="192">
        <f t="shared" si="28"/>
        <v>0</v>
      </c>
      <c r="BJ138" s="23" t="s">
        <v>80</v>
      </c>
      <c r="BK138" s="192">
        <f t="shared" si="29"/>
        <v>0</v>
      </c>
      <c r="BL138" s="23" t="s">
        <v>254</v>
      </c>
      <c r="BM138" s="23" t="s">
        <v>557</v>
      </c>
    </row>
    <row r="139" spans="2:65" s="1" customFormat="1" ht="22.5" customHeight="1">
      <c r="B139" s="180"/>
      <c r="C139" s="181" t="s">
        <v>558</v>
      </c>
      <c r="D139" s="181" t="s">
        <v>249</v>
      </c>
      <c r="E139" s="182" t="s">
        <v>2161</v>
      </c>
      <c r="F139" s="183" t="s">
        <v>2162</v>
      </c>
      <c r="G139" s="184" t="s">
        <v>423</v>
      </c>
      <c r="H139" s="185">
        <v>100</v>
      </c>
      <c r="I139" s="186"/>
      <c r="J139" s="187">
        <f t="shared" si="20"/>
        <v>0</v>
      </c>
      <c r="K139" s="183" t="s">
        <v>5</v>
      </c>
      <c r="L139" s="40"/>
      <c r="M139" s="188" t="s">
        <v>5</v>
      </c>
      <c r="N139" s="189" t="s">
        <v>44</v>
      </c>
      <c r="O139" s="41"/>
      <c r="P139" s="190">
        <f t="shared" si="21"/>
        <v>0</v>
      </c>
      <c r="Q139" s="190">
        <v>0</v>
      </c>
      <c r="R139" s="190">
        <f t="shared" si="22"/>
        <v>0</v>
      </c>
      <c r="S139" s="190">
        <v>0</v>
      </c>
      <c r="T139" s="191">
        <f t="shared" si="23"/>
        <v>0</v>
      </c>
      <c r="AR139" s="23" t="s">
        <v>254</v>
      </c>
      <c r="AT139" s="23" t="s">
        <v>249</v>
      </c>
      <c r="AU139" s="23" t="s">
        <v>80</v>
      </c>
      <c r="AY139" s="23" t="s">
        <v>246</v>
      </c>
      <c r="BE139" s="192">
        <f t="shared" si="24"/>
        <v>0</v>
      </c>
      <c r="BF139" s="192">
        <f t="shared" si="25"/>
        <v>0</v>
      </c>
      <c r="BG139" s="192">
        <f t="shared" si="26"/>
        <v>0</v>
      </c>
      <c r="BH139" s="192">
        <f t="shared" si="27"/>
        <v>0</v>
      </c>
      <c r="BI139" s="192">
        <f t="shared" si="28"/>
        <v>0</v>
      </c>
      <c r="BJ139" s="23" t="s">
        <v>80</v>
      </c>
      <c r="BK139" s="192">
        <f t="shared" si="29"/>
        <v>0</v>
      </c>
      <c r="BL139" s="23" t="s">
        <v>254</v>
      </c>
      <c r="BM139" s="23" t="s">
        <v>559</v>
      </c>
    </row>
    <row r="140" spans="2:65" s="1" customFormat="1" ht="22.5" customHeight="1">
      <c r="B140" s="180"/>
      <c r="C140" s="181" t="s">
        <v>444</v>
      </c>
      <c r="D140" s="181" t="s">
        <v>249</v>
      </c>
      <c r="E140" s="182" t="s">
        <v>2163</v>
      </c>
      <c r="F140" s="183" t="s">
        <v>2164</v>
      </c>
      <c r="G140" s="184" t="s">
        <v>423</v>
      </c>
      <c r="H140" s="185">
        <v>140</v>
      </c>
      <c r="I140" s="186"/>
      <c r="J140" s="187">
        <f t="shared" si="20"/>
        <v>0</v>
      </c>
      <c r="K140" s="183" t="s">
        <v>5</v>
      </c>
      <c r="L140" s="40"/>
      <c r="M140" s="188" t="s">
        <v>5</v>
      </c>
      <c r="N140" s="189" t="s">
        <v>44</v>
      </c>
      <c r="O140" s="41"/>
      <c r="P140" s="190">
        <f t="shared" si="21"/>
        <v>0</v>
      </c>
      <c r="Q140" s="190">
        <v>0</v>
      </c>
      <c r="R140" s="190">
        <f t="shared" si="22"/>
        <v>0</v>
      </c>
      <c r="S140" s="190">
        <v>0</v>
      </c>
      <c r="T140" s="191">
        <f t="shared" si="23"/>
        <v>0</v>
      </c>
      <c r="AR140" s="23" t="s">
        <v>254</v>
      </c>
      <c r="AT140" s="23" t="s">
        <v>249</v>
      </c>
      <c r="AU140" s="23" t="s">
        <v>80</v>
      </c>
      <c r="AY140" s="23" t="s">
        <v>246</v>
      </c>
      <c r="BE140" s="192">
        <f t="shared" si="24"/>
        <v>0</v>
      </c>
      <c r="BF140" s="192">
        <f t="shared" si="25"/>
        <v>0</v>
      </c>
      <c r="BG140" s="192">
        <f t="shared" si="26"/>
        <v>0</v>
      </c>
      <c r="BH140" s="192">
        <f t="shared" si="27"/>
        <v>0</v>
      </c>
      <c r="BI140" s="192">
        <f t="shared" si="28"/>
        <v>0</v>
      </c>
      <c r="BJ140" s="23" t="s">
        <v>80</v>
      </c>
      <c r="BK140" s="192">
        <f t="shared" si="29"/>
        <v>0</v>
      </c>
      <c r="BL140" s="23" t="s">
        <v>254</v>
      </c>
      <c r="BM140" s="23" t="s">
        <v>563</v>
      </c>
    </row>
    <row r="141" spans="2:65" s="1" customFormat="1" ht="22.5" customHeight="1">
      <c r="B141" s="180"/>
      <c r="C141" s="181" t="s">
        <v>564</v>
      </c>
      <c r="D141" s="181" t="s">
        <v>249</v>
      </c>
      <c r="E141" s="182" t="s">
        <v>2165</v>
      </c>
      <c r="F141" s="183" t="s">
        <v>2166</v>
      </c>
      <c r="G141" s="184" t="s">
        <v>423</v>
      </c>
      <c r="H141" s="185">
        <v>20</v>
      </c>
      <c r="I141" s="186"/>
      <c r="J141" s="187">
        <f t="shared" si="20"/>
        <v>0</v>
      </c>
      <c r="K141" s="183" t="s">
        <v>5</v>
      </c>
      <c r="L141" s="40"/>
      <c r="M141" s="188" t="s">
        <v>5</v>
      </c>
      <c r="N141" s="189" t="s">
        <v>44</v>
      </c>
      <c r="O141" s="41"/>
      <c r="P141" s="190">
        <f t="shared" si="21"/>
        <v>0</v>
      </c>
      <c r="Q141" s="190">
        <v>0</v>
      </c>
      <c r="R141" s="190">
        <f t="shared" si="22"/>
        <v>0</v>
      </c>
      <c r="S141" s="190">
        <v>0</v>
      </c>
      <c r="T141" s="191">
        <f t="shared" si="23"/>
        <v>0</v>
      </c>
      <c r="AR141" s="23" t="s">
        <v>254</v>
      </c>
      <c r="AT141" s="23" t="s">
        <v>249</v>
      </c>
      <c r="AU141" s="23" t="s">
        <v>80</v>
      </c>
      <c r="AY141" s="23" t="s">
        <v>246</v>
      </c>
      <c r="BE141" s="192">
        <f t="shared" si="24"/>
        <v>0</v>
      </c>
      <c r="BF141" s="192">
        <f t="shared" si="25"/>
        <v>0</v>
      </c>
      <c r="BG141" s="192">
        <f t="shared" si="26"/>
        <v>0</v>
      </c>
      <c r="BH141" s="192">
        <f t="shared" si="27"/>
        <v>0</v>
      </c>
      <c r="BI141" s="192">
        <f t="shared" si="28"/>
        <v>0</v>
      </c>
      <c r="BJ141" s="23" t="s">
        <v>80</v>
      </c>
      <c r="BK141" s="192">
        <f t="shared" si="29"/>
        <v>0</v>
      </c>
      <c r="BL141" s="23" t="s">
        <v>254</v>
      </c>
      <c r="BM141" s="23" t="s">
        <v>567</v>
      </c>
    </row>
    <row r="142" spans="2:65" s="1" customFormat="1" ht="31.5" customHeight="1">
      <c r="B142" s="180"/>
      <c r="C142" s="181" t="s">
        <v>447</v>
      </c>
      <c r="D142" s="181" t="s">
        <v>249</v>
      </c>
      <c r="E142" s="182" t="s">
        <v>2167</v>
      </c>
      <c r="F142" s="183" t="s">
        <v>2168</v>
      </c>
      <c r="G142" s="184" t="s">
        <v>423</v>
      </c>
      <c r="H142" s="185">
        <v>52</v>
      </c>
      <c r="I142" s="186"/>
      <c r="J142" s="187">
        <f t="shared" si="20"/>
        <v>0</v>
      </c>
      <c r="K142" s="183" t="s">
        <v>5</v>
      </c>
      <c r="L142" s="40"/>
      <c r="M142" s="188" t="s">
        <v>5</v>
      </c>
      <c r="N142" s="189" t="s">
        <v>44</v>
      </c>
      <c r="O142" s="41"/>
      <c r="P142" s="190">
        <f t="shared" si="21"/>
        <v>0</v>
      </c>
      <c r="Q142" s="190">
        <v>0</v>
      </c>
      <c r="R142" s="190">
        <f t="shared" si="22"/>
        <v>0</v>
      </c>
      <c r="S142" s="190">
        <v>0</v>
      </c>
      <c r="T142" s="191">
        <f t="shared" si="23"/>
        <v>0</v>
      </c>
      <c r="AR142" s="23" t="s">
        <v>254</v>
      </c>
      <c r="AT142" s="23" t="s">
        <v>249</v>
      </c>
      <c r="AU142" s="23" t="s">
        <v>80</v>
      </c>
      <c r="AY142" s="23" t="s">
        <v>246</v>
      </c>
      <c r="BE142" s="192">
        <f t="shared" si="24"/>
        <v>0</v>
      </c>
      <c r="BF142" s="192">
        <f t="shared" si="25"/>
        <v>0</v>
      </c>
      <c r="BG142" s="192">
        <f t="shared" si="26"/>
        <v>0</v>
      </c>
      <c r="BH142" s="192">
        <f t="shared" si="27"/>
        <v>0</v>
      </c>
      <c r="BI142" s="192">
        <f t="shared" si="28"/>
        <v>0</v>
      </c>
      <c r="BJ142" s="23" t="s">
        <v>80</v>
      </c>
      <c r="BK142" s="192">
        <f t="shared" si="29"/>
        <v>0</v>
      </c>
      <c r="BL142" s="23" t="s">
        <v>254</v>
      </c>
      <c r="BM142" s="23" t="s">
        <v>570</v>
      </c>
    </row>
    <row r="143" spans="2:65" s="1" customFormat="1" ht="31.5" customHeight="1">
      <c r="B143" s="180"/>
      <c r="C143" s="181" t="s">
        <v>419</v>
      </c>
      <c r="D143" s="181" t="s">
        <v>249</v>
      </c>
      <c r="E143" s="182" t="s">
        <v>2169</v>
      </c>
      <c r="F143" s="183" t="s">
        <v>2170</v>
      </c>
      <c r="G143" s="184" t="s">
        <v>423</v>
      </c>
      <c r="H143" s="185">
        <v>14</v>
      </c>
      <c r="I143" s="186"/>
      <c r="J143" s="187">
        <f t="shared" si="20"/>
        <v>0</v>
      </c>
      <c r="K143" s="183" t="s">
        <v>5</v>
      </c>
      <c r="L143" s="40"/>
      <c r="M143" s="188" t="s">
        <v>5</v>
      </c>
      <c r="N143" s="189" t="s">
        <v>44</v>
      </c>
      <c r="O143" s="41"/>
      <c r="P143" s="190">
        <f t="shared" si="21"/>
        <v>0</v>
      </c>
      <c r="Q143" s="190">
        <v>0</v>
      </c>
      <c r="R143" s="190">
        <f t="shared" si="22"/>
        <v>0</v>
      </c>
      <c r="S143" s="190">
        <v>0</v>
      </c>
      <c r="T143" s="191">
        <f t="shared" si="23"/>
        <v>0</v>
      </c>
      <c r="AR143" s="23" t="s">
        <v>254</v>
      </c>
      <c r="AT143" s="23" t="s">
        <v>249</v>
      </c>
      <c r="AU143" s="23" t="s">
        <v>80</v>
      </c>
      <c r="AY143" s="23" t="s">
        <v>246</v>
      </c>
      <c r="BE143" s="192">
        <f t="shared" si="24"/>
        <v>0</v>
      </c>
      <c r="BF143" s="192">
        <f t="shared" si="25"/>
        <v>0</v>
      </c>
      <c r="BG143" s="192">
        <f t="shared" si="26"/>
        <v>0</v>
      </c>
      <c r="BH143" s="192">
        <f t="shared" si="27"/>
        <v>0</v>
      </c>
      <c r="BI143" s="192">
        <f t="shared" si="28"/>
        <v>0</v>
      </c>
      <c r="BJ143" s="23" t="s">
        <v>80</v>
      </c>
      <c r="BK143" s="192">
        <f t="shared" si="29"/>
        <v>0</v>
      </c>
      <c r="BL143" s="23" t="s">
        <v>254</v>
      </c>
      <c r="BM143" s="23" t="s">
        <v>571</v>
      </c>
    </row>
    <row r="144" spans="2:65" s="1" customFormat="1" ht="31.5" customHeight="1">
      <c r="B144" s="180"/>
      <c r="C144" s="181" t="s">
        <v>451</v>
      </c>
      <c r="D144" s="181" t="s">
        <v>249</v>
      </c>
      <c r="E144" s="182" t="s">
        <v>2171</v>
      </c>
      <c r="F144" s="183" t="s">
        <v>2172</v>
      </c>
      <c r="G144" s="184" t="s">
        <v>423</v>
      </c>
      <c r="H144" s="185">
        <v>9</v>
      </c>
      <c r="I144" s="186"/>
      <c r="J144" s="187">
        <f t="shared" si="20"/>
        <v>0</v>
      </c>
      <c r="K144" s="183" t="s">
        <v>5</v>
      </c>
      <c r="L144" s="40"/>
      <c r="M144" s="188" t="s">
        <v>5</v>
      </c>
      <c r="N144" s="189" t="s">
        <v>44</v>
      </c>
      <c r="O144" s="41"/>
      <c r="P144" s="190">
        <f t="shared" si="21"/>
        <v>0</v>
      </c>
      <c r="Q144" s="190">
        <v>0</v>
      </c>
      <c r="R144" s="190">
        <f t="shared" si="22"/>
        <v>0</v>
      </c>
      <c r="S144" s="190">
        <v>0</v>
      </c>
      <c r="T144" s="191">
        <f t="shared" si="23"/>
        <v>0</v>
      </c>
      <c r="AR144" s="23" t="s">
        <v>254</v>
      </c>
      <c r="AT144" s="23" t="s">
        <v>249</v>
      </c>
      <c r="AU144" s="23" t="s">
        <v>80</v>
      </c>
      <c r="AY144" s="23" t="s">
        <v>246</v>
      </c>
      <c r="BE144" s="192">
        <f t="shared" si="24"/>
        <v>0</v>
      </c>
      <c r="BF144" s="192">
        <f t="shared" si="25"/>
        <v>0</v>
      </c>
      <c r="BG144" s="192">
        <f t="shared" si="26"/>
        <v>0</v>
      </c>
      <c r="BH144" s="192">
        <f t="shared" si="27"/>
        <v>0</v>
      </c>
      <c r="BI144" s="192">
        <f t="shared" si="28"/>
        <v>0</v>
      </c>
      <c r="BJ144" s="23" t="s">
        <v>80</v>
      </c>
      <c r="BK144" s="192">
        <f t="shared" si="29"/>
        <v>0</v>
      </c>
      <c r="BL144" s="23" t="s">
        <v>254</v>
      </c>
      <c r="BM144" s="23" t="s">
        <v>575</v>
      </c>
    </row>
    <row r="145" spans="2:65" s="1" customFormat="1" ht="31.5" customHeight="1">
      <c r="B145" s="180"/>
      <c r="C145" s="181" t="s">
        <v>436</v>
      </c>
      <c r="D145" s="181" t="s">
        <v>249</v>
      </c>
      <c r="E145" s="182" t="s">
        <v>2173</v>
      </c>
      <c r="F145" s="183" t="s">
        <v>2174</v>
      </c>
      <c r="G145" s="184" t="s">
        <v>423</v>
      </c>
      <c r="H145" s="185">
        <v>34</v>
      </c>
      <c r="I145" s="186"/>
      <c r="J145" s="187">
        <f t="shared" si="20"/>
        <v>0</v>
      </c>
      <c r="K145" s="183" t="s">
        <v>5</v>
      </c>
      <c r="L145" s="40"/>
      <c r="M145" s="188" t="s">
        <v>5</v>
      </c>
      <c r="N145" s="189" t="s">
        <v>44</v>
      </c>
      <c r="O145" s="41"/>
      <c r="P145" s="190">
        <f t="shared" si="21"/>
        <v>0</v>
      </c>
      <c r="Q145" s="190">
        <v>0</v>
      </c>
      <c r="R145" s="190">
        <f t="shared" si="22"/>
        <v>0</v>
      </c>
      <c r="S145" s="190">
        <v>0</v>
      </c>
      <c r="T145" s="191">
        <f t="shared" si="23"/>
        <v>0</v>
      </c>
      <c r="AR145" s="23" t="s">
        <v>254</v>
      </c>
      <c r="AT145" s="23" t="s">
        <v>249</v>
      </c>
      <c r="AU145" s="23" t="s">
        <v>80</v>
      </c>
      <c r="AY145" s="23" t="s">
        <v>246</v>
      </c>
      <c r="BE145" s="192">
        <f t="shared" si="24"/>
        <v>0</v>
      </c>
      <c r="BF145" s="192">
        <f t="shared" si="25"/>
        <v>0</v>
      </c>
      <c r="BG145" s="192">
        <f t="shared" si="26"/>
        <v>0</v>
      </c>
      <c r="BH145" s="192">
        <f t="shared" si="27"/>
        <v>0</v>
      </c>
      <c r="BI145" s="192">
        <f t="shared" si="28"/>
        <v>0</v>
      </c>
      <c r="BJ145" s="23" t="s">
        <v>80</v>
      </c>
      <c r="BK145" s="192">
        <f t="shared" si="29"/>
        <v>0</v>
      </c>
      <c r="BL145" s="23" t="s">
        <v>254</v>
      </c>
      <c r="BM145" s="23" t="s">
        <v>578</v>
      </c>
    </row>
    <row r="146" spans="2:65" s="1" customFormat="1" ht="31.5" customHeight="1">
      <c r="B146" s="180"/>
      <c r="C146" s="181" t="s">
        <v>454</v>
      </c>
      <c r="D146" s="181" t="s">
        <v>249</v>
      </c>
      <c r="E146" s="182" t="s">
        <v>2175</v>
      </c>
      <c r="F146" s="183" t="s">
        <v>2176</v>
      </c>
      <c r="G146" s="184" t="s">
        <v>423</v>
      </c>
      <c r="H146" s="185">
        <v>31</v>
      </c>
      <c r="I146" s="186"/>
      <c r="J146" s="187">
        <f t="shared" si="20"/>
        <v>0</v>
      </c>
      <c r="K146" s="183" t="s">
        <v>5</v>
      </c>
      <c r="L146" s="40"/>
      <c r="M146" s="188" t="s">
        <v>5</v>
      </c>
      <c r="N146" s="189" t="s">
        <v>44</v>
      </c>
      <c r="O146" s="41"/>
      <c r="P146" s="190">
        <f t="shared" si="21"/>
        <v>0</v>
      </c>
      <c r="Q146" s="190">
        <v>0</v>
      </c>
      <c r="R146" s="190">
        <f t="shared" si="22"/>
        <v>0</v>
      </c>
      <c r="S146" s="190">
        <v>0</v>
      </c>
      <c r="T146" s="191">
        <f t="shared" si="23"/>
        <v>0</v>
      </c>
      <c r="AR146" s="23" t="s">
        <v>254</v>
      </c>
      <c r="AT146" s="23" t="s">
        <v>249</v>
      </c>
      <c r="AU146" s="23" t="s">
        <v>80</v>
      </c>
      <c r="AY146" s="23" t="s">
        <v>246</v>
      </c>
      <c r="BE146" s="192">
        <f t="shared" si="24"/>
        <v>0</v>
      </c>
      <c r="BF146" s="192">
        <f t="shared" si="25"/>
        <v>0</v>
      </c>
      <c r="BG146" s="192">
        <f t="shared" si="26"/>
        <v>0</v>
      </c>
      <c r="BH146" s="192">
        <f t="shared" si="27"/>
        <v>0</v>
      </c>
      <c r="BI146" s="192">
        <f t="shared" si="28"/>
        <v>0</v>
      </c>
      <c r="BJ146" s="23" t="s">
        <v>80</v>
      </c>
      <c r="BK146" s="192">
        <f t="shared" si="29"/>
        <v>0</v>
      </c>
      <c r="BL146" s="23" t="s">
        <v>254</v>
      </c>
      <c r="BM146" s="23" t="s">
        <v>581</v>
      </c>
    </row>
    <row r="147" spans="2:65" s="1" customFormat="1" ht="22.5" customHeight="1">
      <c r="B147" s="180"/>
      <c r="C147" s="181" t="s">
        <v>582</v>
      </c>
      <c r="D147" s="181" t="s">
        <v>249</v>
      </c>
      <c r="E147" s="182" t="s">
        <v>2177</v>
      </c>
      <c r="F147" s="183" t="s">
        <v>2178</v>
      </c>
      <c r="G147" s="184" t="s">
        <v>423</v>
      </c>
      <c r="H147" s="185">
        <v>808</v>
      </c>
      <c r="I147" s="186"/>
      <c r="J147" s="187">
        <f t="shared" si="20"/>
        <v>0</v>
      </c>
      <c r="K147" s="183" t="s">
        <v>5</v>
      </c>
      <c r="L147" s="40"/>
      <c r="M147" s="188" t="s">
        <v>5</v>
      </c>
      <c r="N147" s="189" t="s">
        <v>44</v>
      </c>
      <c r="O147" s="41"/>
      <c r="P147" s="190">
        <f t="shared" si="21"/>
        <v>0</v>
      </c>
      <c r="Q147" s="190">
        <v>0</v>
      </c>
      <c r="R147" s="190">
        <f t="shared" si="22"/>
        <v>0</v>
      </c>
      <c r="S147" s="190">
        <v>0</v>
      </c>
      <c r="T147" s="191">
        <f t="shared" si="23"/>
        <v>0</v>
      </c>
      <c r="AR147" s="23" t="s">
        <v>254</v>
      </c>
      <c r="AT147" s="23" t="s">
        <v>249</v>
      </c>
      <c r="AU147" s="23" t="s">
        <v>80</v>
      </c>
      <c r="AY147" s="23" t="s">
        <v>246</v>
      </c>
      <c r="BE147" s="192">
        <f t="shared" si="24"/>
        <v>0</v>
      </c>
      <c r="BF147" s="192">
        <f t="shared" si="25"/>
        <v>0</v>
      </c>
      <c r="BG147" s="192">
        <f t="shared" si="26"/>
        <v>0</v>
      </c>
      <c r="BH147" s="192">
        <f t="shared" si="27"/>
        <v>0</v>
      </c>
      <c r="BI147" s="192">
        <f t="shared" si="28"/>
        <v>0</v>
      </c>
      <c r="BJ147" s="23" t="s">
        <v>80</v>
      </c>
      <c r="BK147" s="192">
        <f t="shared" si="29"/>
        <v>0</v>
      </c>
      <c r="BL147" s="23" t="s">
        <v>254</v>
      </c>
      <c r="BM147" s="23" t="s">
        <v>583</v>
      </c>
    </row>
    <row r="148" spans="2:65" s="11" customFormat="1" ht="37.35" customHeight="1">
      <c r="B148" s="166"/>
      <c r="D148" s="177" t="s">
        <v>72</v>
      </c>
      <c r="E148" s="231" t="s">
        <v>2179</v>
      </c>
      <c r="F148" s="231" t="s">
        <v>2180</v>
      </c>
      <c r="I148" s="169"/>
      <c r="J148" s="232">
        <f>BK148</f>
        <v>0</v>
      </c>
      <c r="L148" s="166"/>
      <c r="M148" s="171"/>
      <c r="N148" s="172"/>
      <c r="O148" s="172"/>
      <c r="P148" s="173">
        <f>SUM(P149:P206)</f>
        <v>0</v>
      </c>
      <c r="Q148" s="172"/>
      <c r="R148" s="173">
        <f>SUM(R149:R206)</f>
        <v>0</v>
      </c>
      <c r="S148" s="172"/>
      <c r="T148" s="174">
        <f>SUM(T149:T206)</f>
        <v>0</v>
      </c>
      <c r="AR148" s="167" t="s">
        <v>80</v>
      </c>
      <c r="AT148" s="175" t="s">
        <v>72</v>
      </c>
      <c r="AU148" s="175" t="s">
        <v>73</v>
      </c>
      <c r="AY148" s="167" t="s">
        <v>246</v>
      </c>
      <c r="BK148" s="176">
        <f>SUM(BK149:BK206)</f>
        <v>0</v>
      </c>
    </row>
    <row r="149" spans="2:65" s="1" customFormat="1" ht="44.25" customHeight="1">
      <c r="B149" s="180"/>
      <c r="C149" s="181" t="s">
        <v>459</v>
      </c>
      <c r="D149" s="181" t="s">
        <v>249</v>
      </c>
      <c r="E149" s="182" t="s">
        <v>2181</v>
      </c>
      <c r="F149" s="183" t="s">
        <v>2182</v>
      </c>
      <c r="G149" s="184" t="s">
        <v>423</v>
      </c>
      <c r="H149" s="185">
        <v>30</v>
      </c>
      <c r="I149" s="186"/>
      <c r="J149" s="187">
        <f t="shared" ref="J149:J180" si="30">ROUND(I149*H149,2)</f>
        <v>0</v>
      </c>
      <c r="K149" s="183" t="s">
        <v>5</v>
      </c>
      <c r="L149" s="40"/>
      <c r="M149" s="188" t="s">
        <v>5</v>
      </c>
      <c r="N149" s="189" t="s">
        <v>44</v>
      </c>
      <c r="O149" s="41"/>
      <c r="P149" s="190">
        <f t="shared" ref="P149:P180" si="31">O149*H149</f>
        <v>0</v>
      </c>
      <c r="Q149" s="190">
        <v>0</v>
      </c>
      <c r="R149" s="190">
        <f t="shared" ref="R149:R180" si="32">Q149*H149</f>
        <v>0</v>
      </c>
      <c r="S149" s="190">
        <v>0</v>
      </c>
      <c r="T149" s="191">
        <f t="shared" ref="T149:T180" si="33">S149*H149</f>
        <v>0</v>
      </c>
      <c r="AR149" s="23" t="s">
        <v>254</v>
      </c>
      <c r="AT149" s="23" t="s">
        <v>249</v>
      </c>
      <c r="AU149" s="23" t="s">
        <v>80</v>
      </c>
      <c r="AY149" s="23" t="s">
        <v>246</v>
      </c>
      <c r="BE149" s="192">
        <f t="shared" ref="BE149:BE180" si="34">IF(N149="základní",J149,0)</f>
        <v>0</v>
      </c>
      <c r="BF149" s="192">
        <f t="shared" ref="BF149:BF180" si="35">IF(N149="snížená",J149,0)</f>
        <v>0</v>
      </c>
      <c r="BG149" s="192">
        <f t="shared" ref="BG149:BG180" si="36">IF(N149="zákl. přenesená",J149,0)</f>
        <v>0</v>
      </c>
      <c r="BH149" s="192">
        <f t="shared" ref="BH149:BH180" si="37">IF(N149="sníž. přenesená",J149,0)</f>
        <v>0</v>
      </c>
      <c r="BI149" s="192">
        <f t="shared" ref="BI149:BI180" si="38">IF(N149="nulová",J149,0)</f>
        <v>0</v>
      </c>
      <c r="BJ149" s="23" t="s">
        <v>80</v>
      </c>
      <c r="BK149" s="192">
        <f t="shared" ref="BK149:BK180" si="39">ROUND(I149*H149,2)</f>
        <v>0</v>
      </c>
      <c r="BL149" s="23" t="s">
        <v>254</v>
      </c>
      <c r="BM149" s="23" t="s">
        <v>587</v>
      </c>
    </row>
    <row r="150" spans="2:65" s="1" customFormat="1" ht="31.5" customHeight="1">
      <c r="B150" s="180"/>
      <c r="C150" s="181" t="s">
        <v>590</v>
      </c>
      <c r="D150" s="181" t="s">
        <v>249</v>
      </c>
      <c r="E150" s="182" t="s">
        <v>2183</v>
      </c>
      <c r="F150" s="183" t="s">
        <v>2184</v>
      </c>
      <c r="G150" s="184" t="s">
        <v>423</v>
      </c>
      <c r="H150" s="185">
        <v>12</v>
      </c>
      <c r="I150" s="186"/>
      <c r="J150" s="187">
        <f t="shared" si="30"/>
        <v>0</v>
      </c>
      <c r="K150" s="183" t="s">
        <v>5</v>
      </c>
      <c r="L150" s="40"/>
      <c r="M150" s="188" t="s">
        <v>5</v>
      </c>
      <c r="N150" s="189" t="s">
        <v>44</v>
      </c>
      <c r="O150" s="41"/>
      <c r="P150" s="190">
        <f t="shared" si="31"/>
        <v>0</v>
      </c>
      <c r="Q150" s="190">
        <v>0</v>
      </c>
      <c r="R150" s="190">
        <f t="shared" si="32"/>
        <v>0</v>
      </c>
      <c r="S150" s="190">
        <v>0</v>
      </c>
      <c r="T150" s="191">
        <f t="shared" si="33"/>
        <v>0</v>
      </c>
      <c r="AR150" s="23" t="s">
        <v>254</v>
      </c>
      <c r="AT150" s="23" t="s">
        <v>249</v>
      </c>
      <c r="AU150" s="23" t="s">
        <v>80</v>
      </c>
      <c r="AY150" s="23" t="s">
        <v>246</v>
      </c>
      <c r="BE150" s="192">
        <f t="shared" si="34"/>
        <v>0</v>
      </c>
      <c r="BF150" s="192">
        <f t="shared" si="35"/>
        <v>0</v>
      </c>
      <c r="BG150" s="192">
        <f t="shared" si="36"/>
        <v>0</v>
      </c>
      <c r="BH150" s="192">
        <f t="shared" si="37"/>
        <v>0</v>
      </c>
      <c r="BI150" s="192">
        <f t="shared" si="38"/>
        <v>0</v>
      </c>
      <c r="BJ150" s="23" t="s">
        <v>80</v>
      </c>
      <c r="BK150" s="192">
        <f t="shared" si="39"/>
        <v>0</v>
      </c>
      <c r="BL150" s="23" t="s">
        <v>254</v>
      </c>
      <c r="BM150" s="23" t="s">
        <v>593</v>
      </c>
    </row>
    <row r="151" spans="2:65" s="1" customFormat="1" ht="22.5" customHeight="1">
      <c r="B151" s="180"/>
      <c r="C151" s="181" t="s">
        <v>462</v>
      </c>
      <c r="D151" s="181" t="s">
        <v>249</v>
      </c>
      <c r="E151" s="182" t="s">
        <v>2185</v>
      </c>
      <c r="F151" s="183" t="s">
        <v>2186</v>
      </c>
      <c r="G151" s="184" t="s">
        <v>423</v>
      </c>
      <c r="H151" s="185">
        <v>12</v>
      </c>
      <c r="I151" s="186"/>
      <c r="J151" s="187">
        <f t="shared" si="30"/>
        <v>0</v>
      </c>
      <c r="K151" s="183" t="s">
        <v>5</v>
      </c>
      <c r="L151" s="40"/>
      <c r="M151" s="188" t="s">
        <v>5</v>
      </c>
      <c r="N151" s="189" t="s">
        <v>44</v>
      </c>
      <c r="O151" s="41"/>
      <c r="P151" s="190">
        <f t="shared" si="31"/>
        <v>0</v>
      </c>
      <c r="Q151" s="190">
        <v>0</v>
      </c>
      <c r="R151" s="190">
        <f t="shared" si="32"/>
        <v>0</v>
      </c>
      <c r="S151" s="190">
        <v>0</v>
      </c>
      <c r="T151" s="191">
        <f t="shared" si="33"/>
        <v>0</v>
      </c>
      <c r="AR151" s="23" t="s">
        <v>254</v>
      </c>
      <c r="AT151" s="23" t="s">
        <v>249</v>
      </c>
      <c r="AU151" s="23" t="s">
        <v>80</v>
      </c>
      <c r="AY151" s="23" t="s">
        <v>246</v>
      </c>
      <c r="BE151" s="192">
        <f t="shared" si="34"/>
        <v>0</v>
      </c>
      <c r="BF151" s="192">
        <f t="shared" si="35"/>
        <v>0</v>
      </c>
      <c r="BG151" s="192">
        <f t="shared" si="36"/>
        <v>0</v>
      </c>
      <c r="BH151" s="192">
        <f t="shared" si="37"/>
        <v>0</v>
      </c>
      <c r="BI151" s="192">
        <f t="shared" si="38"/>
        <v>0</v>
      </c>
      <c r="BJ151" s="23" t="s">
        <v>80</v>
      </c>
      <c r="BK151" s="192">
        <f t="shared" si="39"/>
        <v>0</v>
      </c>
      <c r="BL151" s="23" t="s">
        <v>254</v>
      </c>
      <c r="BM151" s="23" t="s">
        <v>596</v>
      </c>
    </row>
    <row r="152" spans="2:65" s="1" customFormat="1" ht="31.5" customHeight="1">
      <c r="B152" s="180"/>
      <c r="C152" s="181" t="s">
        <v>599</v>
      </c>
      <c r="D152" s="181" t="s">
        <v>249</v>
      </c>
      <c r="E152" s="182" t="s">
        <v>2187</v>
      </c>
      <c r="F152" s="183" t="s">
        <v>2188</v>
      </c>
      <c r="G152" s="184" t="s">
        <v>423</v>
      </c>
      <c r="H152" s="185">
        <v>40</v>
      </c>
      <c r="I152" s="186"/>
      <c r="J152" s="187">
        <f t="shared" si="30"/>
        <v>0</v>
      </c>
      <c r="K152" s="183" t="s">
        <v>5</v>
      </c>
      <c r="L152" s="40"/>
      <c r="M152" s="188" t="s">
        <v>5</v>
      </c>
      <c r="N152" s="189" t="s">
        <v>44</v>
      </c>
      <c r="O152" s="41"/>
      <c r="P152" s="190">
        <f t="shared" si="31"/>
        <v>0</v>
      </c>
      <c r="Q152" s="190">
        <v>0</v>
      </c>
      <c r="R152" s="190">
        <f t="shared" si="32"/>
        <v>0</v>
      </c>
      <c r="S152" s="190">
        <v>0</v>
      </c>
      <c r="T152" s="191">
        <f t="shared" si="33"/>
        <v>0</v>
      </c>
      <c r="AR152" s="23" t="s">
        <v>254</v>
      </c>
      <c r="AT152" s="23" t="s">
        <v>249</v>
      </c>
      <c r="AU152" s="23" t="s">
        <v>80</v>
      </c>
      <c r="AY152" s="23" t="s">
        <v>246</v>
      </c>
      <c r="BE152" s="192">
        <f t="shared" si="34"/>
        <v>0</v>
      </c>
      <c r="BF152" s="192">
        <f t="shared" si="35"/>
        <v>0</v>
      </c>
      <c r="BG152" s="192">
        <f t="shared" si="36"/>
        <v>0</v>
      </c>
      <c r="BH152" s="192">
        <f t="shared" si="37"/>
        <v>0</v>
      </c>
      <c r="BI152" s="192">
        <f t="shared" si="38"/>
        <v>0</v>
      </c>
      <c r="BJ152" s="23" t="s">
        <v>80</v>
      </c>
      <c r="BK152" s="192">
        <f t="shared" si="39"/>
        <v>0</v>
      </c>
      <c r="BL152" s="23" t="s">
        <v>254</v>
      </c>
      <c r="BM152" s="23" t="s">
        <v>602</v>
      </c>
    </row>
    <row r="153" spans="2:65" s="1" customFormat="1" ht="31.5" customHeight="1">
      <c r="B153" s="180"/>
      <c r="C153" s="181" t="s">
        <v>468</v>
      </c>
      <c r="D153" s="181" t="s">
        <v>249</v>
      </c>
      <c r="E153" s="182" t="s">
        <v>2189</v>
      </c>
      <c r="F153" s="183" t="s">
        <v>2190</v>
      </c>
      <c r="G153" s="184" t="s">
        <v>423</v>
      </c>
      <c r="H153" s="185">
        <v>38</v>
      </c>
      <c r="I153" s="186"/>
      <c r="J153" s="187">
        <f t="shared" si="30"/>
        <v>0</v>
      </c>
      <c r="K153" s="183" t="s">
        <v>5</v>
      </c>
      <c r="L153" s="40"/>
      <c r="M153" s="188" t="s">
        <v>5</v>
      </c>
      <c r="N153" s="189" t="s">
        <v>44</v>
      </c>
      <c r="O153" s="41"/>
      <c r="P153" s="190">
        <f t="shared" si="31"/>
        <v>0</v>
      </c>
      <c r="Q153" s="190">
        <v>0</v>
      </c>
      <c r="R153" s="190">
        <f t="shared" si="32"/>
        <v>0</v>
      </c>
      <c r="S153" s="190">
        <v>0</v>
      </c>
      <c r="T153" s="191">
        <f t="shared" si="33"/>
        <v>0</v>
      </c>
      <c r="AR153" s="23" t="s">
        <v>254</v>
      </c>
      <c r="AT153" s="23" t="s">
        <v>249</v>
      </c>
      <c r="AU153" s="23" t="s">
        <v>80</v>
      </c>
      <c r="AY153" s="23" t="s">
        <v>246</v>
      </c>
      <c r="BE153" s="192">
        <f t="shared" si="34"/>
        <v>0</v>
      </c>
      <c r="BF153" s="192">
        <f t="shared" si="35"/>
        <v>0</v>
      </c>
      <c r="BG153" s="192">
        <f t="shared" si="36"/>
        <v>0</v>
      </c>
      <c r="BH153" s="192">
        <f t="shared" si="37"/>
        <v>0</v>
      </c>
      <c r="BI153" s="192">
        <f t="shared" si="38"/>
        <v>0</v>
      </c>
      <c r="BJ153" s="23" t="s">
        <v>80</v>
      </c>
      <c r="BK153" s="192">
        <f t="shared" si="39"/>
        <v>0</v>
      </c>
      <c r="BL153" s="23" t="s">
        <v>254</v>
      </c>
      <c r="BM153" s="23" t="s">
        <v>605</v>
      </c>
    </row>
    <row r="154" spans="2:65" s="1" customFormat="1" ht="22.5" customHeight="1">
      <c r="B154" s="180"/>
      <c r="C154" s="181" t="s">
        <v>608</v>
      </c>
      <c r="D154" s="181" t="s">
        <v>249</v>
      </c>
      <c r="E154" s="182" t="s">
        <v>2191</v>
      </c>
      <c r="F154" s="183" t="s">
        <v>2192</v>
      </c>
      <c r="G154" s="184" t="s">
        <v>2047</v>
      </c>
      <c r="H154" s="185">
        <v>6</v>
      </c>
      <c r="I154" s="186"/>
      <c r="J154" s="187">
        <f t="shared" si="30"/>
        <v>0</v>
      </c>
      <c r="K154" s="183" t="s">
        <v>5</v>
      </c>
      <c r="L154" s="40"/>
      <c r="M154" s="188" t="s">
        <v>5</v>
      </c>
      <c r="N154" s="189" t="s">
        <v>44</v>
      </c>
      <c r="O154" s="41"/>
      <c r="P154" s="190">
        <f t="shared" si="31"/>
        <v>0</v>
      </c>
      <c r="Q154" s="190">
        <v>0</v>
      </c>
      <c r="R154" s="190">
        <f t="shared" si="32"/>
        <v>0</v>
      </c>
      <c r="S154" s="190">
        <v>0</v>
      </c>
      <c r="T154" s="191">
        <f t="shared" si="33"/>
        <v>0</v>
      </c>
      <c r="AR154" s="23" t="s">
        <v>254</v>
      </c>
      <c r="AT154" s="23" t="s">
        <v>249</v>
      </c>
      <c r="AU154" s="23" t="s">
        <v>80</v>
      </c>
      <c r="AY154" s="23" t="s">
        <v>246</v>
      </c>
      <c r="BE154" s="192">
        <f t="shared" si="34"/>
        <v>0</v>
      </c>
      <c r="BF154" s="192">
        <f t="shared" si="35"/>
        <v>0</v>
      </c>
      <c r="BG154" s="192">
        <f t="shared" si="36"/>
        <v>0</v>
      </c>
      <c r="BH154" s="192">
        <f t="shared" si="37"/>
        <v>0</v>
      </c>
      <c r="BI154" s="192">
        <f t="shared" si="38"/>
        <v>0</v>
      </c>
      <c r="BJ154" s="23" t="s">
        <v>80</v>
      </c>
      <c r="BK154" s="192">
        <f t="shared" si="39"/>
        <v>0</v>
      </c>
      <c r="BL154" s="23" t="s">
        <v>254</v>
      </c>
      <c r="BM154" s="23" t="s">
        <v>611</v>
      </c>
    </row>
    <row r="155" spans="2:65" s="1" customFormat="1" ht="22.5" customHeight="1">
      <c r="B155" s="180"/>
      <c r="C155" s="181" t="s">
        <v>473</v>
      </c>
      <c r="D155" s="181" t="s">
        <v>249</v>
      </c>
      <c r="E155" s="182" t="s">
        <v>2193</v>
      </c>
      <c r="F155" s="183" t="s">
        <v>2194</v>
      </c>
      <c r="G155" s="184" t="s">
        <v>2047</v>
      </c>
      <c r="H155" s="185">
        <v>14</v>
      </c>
      <c r="I155" s="186"/>
      <c r="J155" s="187">
        <f t="shared" si="30"/>
        <v>0</v>
      </c>
      <c r="K155" s="183" t="s">
        <v>5</v>
      </c>
      <c r="L155" s="40"/>
      <c r="M155" s="188" t="s">
        <v>5</v>
      </c>
      <c r="N155" s="189" t="s">
        <v>44</v>
      </c>
      <c r="O155" s="41"/>
      <c r="P155" s="190">
        <f t="shared" si="31"/>
        <v>0</v>
      </c>
      <c r="Q155" s="190">
        <v>0</v>
      </c>
      <c r="R155" s="190">
        <f t="shared" si="32"/>
        <v>0</v>
      </c>
      <c r="S155" s="190">
        <v>0</v>
      </c>
      <c r="T155" s="191">
        <f t="shared" si="33"/>
        <v>0</v>
      </c>
      <c r="AR155" s="23" t="s">
        <v>254</v>
      </c>
      <c r="AT155" s="23" t="s">
        <v>249</v>
      </c>
      <c r="AU155" s="23" t="s">
        <v>80</v>
      </c>
      <c r="AY155" s="23" t="s">
        <v>246</v>
      </c>
      <c r="BE155" s="192">
        <f t="shared" si="34"/>
        <v>0</v>
      </c>
      <c r="BF155" s="192">
        <f t="shared" si="35"/>
        <v>0</v>
      </c>
      <c r="BG155" s="192">
        <f t="shared" si="36"/>
        <v>0</v>
      </c>
      <c r="BH155" s="192">
        <f t="shared" si="37"/>
        <v>0</v>
      </c>
      <c r="BI155" s="192">
        <f t="shared" si="38"/>
        <v>0</v>
      </c>
      <c r="BJ155" s="23" t="s">
        <v>80</v>
      </c>
      <c r="BK155" s="192">
        <f t="shared" si="39"/>
        <v>0</v>
      </c>
      <c r="BL155" s="23" t="s">
        <v>254</v>
      </c>
      <c r="BM155" s="23" t="s">
        <v>614</v>
      </c>
    </row>
    <row r="156" spans="2:65" s="1" customFormat="1" ht="22.5" customHeight="1">
      <c r="B156" s="180"/>
      <c r="C156" s="181" t="s">
        <v>617</v>
      </c>
      <c r="D156" s="181" t="s">
        <v>249</v>
      </c>
      <c r="E156" s="182" t="s">
        <v>2195</v>
      </c>
      <c r="F156" s="183" t="s">
        <v>2196</v>
      </c>
      <c r="G156" s="184" t="s">
        <v>2047</v>
      </c>
      <c r="H156" s="185">
        <v>9</v>
      </c>
      <c r="I156" s="186"/>
      <c r="J156" s="187">
        <f t="shared" si="30"/>
        <v>0</v>
      </c>
      <c r="K156" s="183" t="s">
        <v>5</v>
      </c>
      <c r="L156" s="40"/>
      <c r="M156" s="188" t="s">
        <v>5</v>
      </c>
      <c r="N156" s="189" t="s">
        <v>44</v>
      </c>
      <c r="O156" s="41"/>
      <c r="P156" s="190">
        <f t="shared" si="31"/>
        <v>0</v>
      </c>
      <c r="Q156" s="190">
        <v>0</v>
      </c>
      <c r="R156" s="190">
        <f t="shared" si="32"/>
        <v>0</v>
      </c>
      <c r="S156" s="190">
        <v>0</v>
      </c>
      <c r="T156" s="191">
        <f t="shared" si="33"/>
        <v>0</v>
      </c>
      <c r="AR156" s="23" t="s">
        <v>254</v>
      </c>
      <c r="AT156" s="23" t="s">
        <v>249</v>
      </c>
      <c r="AU156" s="23" t="s">
        <v>80</v>
      </c>
      <c r="AY156" s="23" t="s">
        <v>246</v>
      </c>
      <c r="BE156" s="192">
        <f t="shared" si="34"/>
        <v>0</v>
      </c>
      <c r="BF156" s="192">
        <f t="shared" si="35"/>
        <v>0</v>
      </c>
      <c r="BG156" s="192">
        <f t="shared" si="36"/>
        <v>0</v>
      </c>
      <c r="BH156" s="192">
        <f t="shared" si="37"/>
        <v>0</v>
      </c>
      <c r="BI156" s="192">
        <f t="shared" si="38"/>
        <v>0</v>
      </c>
      <c r="BJ156" s="23" t="s">
        <v>80</v>
      </c>
      <c r="BK156" s="192">
        <f t="shared" si="39"/>
        <v>0</v>
      </c>
      <c r="BL156" s="23" t="s">
        <v>254</v>
      </c>
      <c r="BM156" s="23" t="s">
        <v>620</v>
      </c>
    </row>
    <row r="157" spans="2:65" s="1" customFormat="1" ht="22.5" customHeight="1">
      <c r="B157" s="180"/>
      <c r="C157" s="181" t="s">
        <v>477</v>
      </c>
      <c r="D157" s="181" t="s">
        <v>249</v>
      </c>
      <c r="E157" s="182" t="s">
        <v>2197</v>
      </c>
      <c r="F157" s="183" t="s">
        <v>2198</v>
      </c>
      <c r="G157" s="184" t="s">
        <v>2047</v>
      </c>
      <c r="H157" s="185">
        <v>27</v>
      </c>
      <c r="I157" s="186"/>
      <c r="J157" s="187">
        <f t="shared" si="30"/>
        <v>0</v>
      </c>
      <c r="K157" s="183" t="s">
        <v>5</v>
      </c>
      <c r="L157" s="40"/>
      <c r="M157" s="188" t="s">
        <v>5</v>
      </c>
      <c r="N157" s="189" t="s">
        <v>44</v>
      </c>
      <c r="O157" s="41"/>
      <c r="P157" s="190">
        <f t="shared" si="31"/>
        <v>0</v>
      </c>
      <c r="Q157" s="190">
        <v>0</v>
      </c>
      <c r="R157" s="190">
        <f t="shared" si="32"/>
        <v>0</v>
      </c>
      <c r="S157" s="190">
        <v>0</v>
      </c>
      <c r="T157" s="191">
        <f t="shared" si="33"/>
        <v>0</v>
      </c>
      <c r="AR157" s="23" t="s">
        <v>254</v>
      </c>
      <c r="AT157" s="23" t="s">
        <v>249</v>
      </c>
      <c r="AU157" s="23" t="s">
        <v>80</v>
      </c>
      <c r="AY157" s="23" t="s">
        <v>246</v>
      </c>
      <c r="BE157" s="192">
        <f t="shared" si="34"/>
        <v>0</v>
      </c>
      <c r="BF157" s="192">
        <f t="shared" si="35"/>
        <v>0</v>
      </c>
      <c r="BG157" s="192">
        <f t="shared" si="36"/>
        <v>0</v>
      </c>
      <c r="BH157" s="192">
        <f t="shared" si="37"/>
        <v>0</v>
      </c>
      <c r="BI157" s="192">
        <f t="shared" si="38"/>
        <v>0</v>
      </c>
      <c r="BJ157" s="23" t="s">
        <v>80</v>
      </c>
      <c r="BK157" s="192">
        <f t="shared" si="39"/>
        <v>0</v>
      </c>
      <c r="BL157" s="23" t="s">
        <v>254</v>
      </c>
      <c r="BM157" s="23" t="s">
        <v>623</v>
      </c>
    </row>
    <row r="158" spans="2:65" s="1" customFormat="1" ht="22.5" customHeight="1">
      <c r="B158" s="180"/>
      <c r="C158" s="181" t="s">
        <v>624</v>
      </c>
      <c r="D158" s="181" t="s">
        <v>249</v>
      </c>
      <c r="E158" s="182" t="s">
        <v>2199</v>
      </c>
      <c r="F158" s="183" t="s">
        <v>2200</v>
      </c>
      <c r="G158" s="184" t="s">
        <v>2047</v>
      </c>
      <c r="H158" s="185">
        <v>12</v>
      </c>
      <c r="I158" s="186"/>
      <c r="J158" s="187">
        <f t="shared" si="30"/>
        <v>0</v>
      </c>
      <c r="K158" s="183" t="s">
        <v>5</v>
      </c>
      <c r="L158" s="40"/>
      <c r="M158" s="188" t="s">
        <v>5</v>
      </c>
      <c r="N158" s="189" t="s">
        <v>44</v>
      </c>
      <c r="O158" s="41"/>
      <c r="P158" s="190">
        <f t="shared" si="31"/>
        <v>0</v>
      </c>
      <c r="Q158" s="190">
        <v>0</v>
      </c>
      <c r="R158" s="190">
        <f t="shared" si="32"/>
        <v>0</v>
      </c>
      <c r="S158" s="190">
        <v>0</v>
      </c>
      <c r="T158" s="191">
        <f t="shared" si="33"/>
        <v>0</v>
      </c>
      <c r="AR158" s="23" t="s">
        <v>254</v>
      </c>
      <c r="AT158" s="23" t="s">
        <v>249</v>
      </c>
      <c r="AU158" s="23" t="s">
        <v>80</v>
      </c>
      <c r="AY158" s="23" t="s">
        <v>246</v>
      </c>
      <c r="BE158" s="192">
        <f t="shared" si="34"/>
        <v>0</v>
      </c>
      <c r="BF158" s="192">
        <f t="shared" si="35"/>
        <v>0</v>
      </c>
      <c r="BG158" s="192">
        <f t="shared" si="36"/>
        <v>0</v>
      </c>
      <c r="BH158" s="192">
        <f t="shared" si="37"/>
        <v>0</v>
      </c>
      <c r="BI158" s="192">
        <f t="shared" si="38"/>
        <v>0</v>
      </c>
      <c r="BJ158" s="23" t="s">
        <v>80</v>
      </c>
      <c r="BK158" s="192">
        <f t="shared" si="39"/>
        <v>0</v>
      </c>
      <c r="BL158" s="23" t="s">
        <v>254</v>
      </c>
      <c r="BM158" s="23" t="s">
        <v>627</v>
      </c>
    </row>
    <row r="159" spans="2:65" s="1" customFormat="1" ht="31.5" customHeight="1">
      <c r="B159" s="180"/>
      <c r="C159" s="181" t="s">
        <v>480</v>
      </c>
      <c r="D159" s="181" t="s">
        <v>249</v>
      </c>
      <c r="E159" s="182" t="s">
        <v>2201</v>
      </c>
      <c r="F159" s="183" t="s">
        <v>2202</v>
      </c>
      <c r="G159" s="184" t="s">
        <v>2047</v>
      </c>
      <c r="H159" s="185">
        <v>3</v>
      </c>
      <c r="I159" s="186"/>
      <c r="J159" s="187">
        <f t="shared" si="30"/>
        <v>0</v>
      </c>
      <c r="K159" s="183" t="s">
        <v>5</v>
      </c>
      <c r="L159" s="40"/>
      <c r="M159" s="188" t="s">
        <v>5</v>
      </c>
      <c r="N159" s="189" t="s">
        <v>44</v>
      </c>
      <c r="O159" s="41"/>
      <c r="P159" s="190">
        <f t="shared" si="31"/>
        <v>0</v>
      </c>
      <c r="Q159" s="190">
        <v>0</v>
      </c>
      <c r="R159" s="190">
        <f t="shared" si="32"/>
        <v>0</v>
      </c>
      <c r="S159" s="190">
        <v>0</v>
      </c>
      <c r="T159" s="191">
        <f t="shared" si="33"/>
        <v>0</v>
      </c>
      <c r="AR159" s="23" t="s">
        <v>254</v>
      </c>
      <c r="AT159" s="23" t="s">
        <v>249</v>
      </c>
      <c r="AU159" s="23" t="s">
        <v>80</v>
      </c>
      <c r="AY159" s="23" t="s">
        <v>246</v>
      </c>
      <c r="BE159" s="192">
        <f t="shared" si="34"/>
        <v>0</v>
      </c>
      <c r="BF159" s="192">
        <f t="shared" si="35"/>
        <v>0</v>
      </c>
      <c r="BG159" s="192">
        <f t="shared" si="36"/>
        <v>0</v>
      </c>
      <c r="BH159" s="192">
        <f t="shared" si="37"/>
        <v>0</v>
      </c>
      <c r="BI159" s="192">
        <f t="shared" si="38"/>
        <v>0</v>
      </c>
      <c r="BJ159" s="23" t="s">
        <v>80</v>
      </c>
      <c r="BK159" s="192">
        <f t="shared" si="39"/>
        <v>0</v>
      </c>
      <c r="BL159" s="23" t="s">
        <v>254</v>
      </c>
      <c r="BM159" s="23" t="s">
        <v>632</v>
      </c>
    </row>
    <row r="160" spans="2:65" s="1" customFormat="1" ht="22.5" customHeight="1">
      <c r="B160" s="180"/>
      <c r="C160" s="181" t="s">
        <v>633</v>
      </c>
      <c r="D160" s="181" t="s">
        <v>249</v>
      </c>
      <c r="E160" s="182" t="s">
        <v>2203</v>
      </c>
      <c r="F160" s="183" t="s">
        <v>2204</v>
      </c>
      <c r="G160" s="184" t="s">
        <v>2047</v>
      </c>
      <c r="H160" s="185">
        <v>8</v>
      </c>
      <c r="I160" s="186"/>
      <c r="J160" s="187">
        <f t="shared" si="30"/>
        <v>0</v>
      </c>
      <c r="K160" s="183" t="s">
        <v>5</v>
      </c>
      <c r="L160" s="40"/>
      <c r="M160" s="188" t="s">
        <v>5</v>
      </c>
      <c r="N160" s="189" t="s">
        <v>44</v>
      </c>
      <c r="O160" s="41"/>
      <c r="P160" s="190">
        <f t="shared" si="31"/>
        <v>0</v>
      </c>
      <c r="Q160" s="190">
        <v>0</v>
      </c>
      <c r="R160" s="190">
        <f t="shared" si="32"/>
        <v>0</v>
      </c>
      <c r="S160" s="190">
        <v>0</v>
      </c>
      <c r="T160" s="191">
        <f t="shared" si="33"/>
        <v>0</v>
      </c>
      <c r="AR160" s="23" t="s">
        <v>254</v>
      </c>
      <c r="AT160" s="23" t="s">
        <v>249</v>
      </c>
      <c r="AU160" s="23" t="s">
        <v>80</v>
      </c>
      <c r="AY160" s="23" t="s">
        <v>246</v>
      </c>
      <c r="BE160" s="192">
        <f t="shared" si="34"/>
        <v>0</v>
      </c>
      <c r="BF160" s="192">
        <f t="shared" si="35"/>
        <v>0</v>
      </c>
      <c r="BG160" s="192">
        <f t="shared" si="36"/>
        <v>0</v>
      </c>
      <c r="BH160" s="192">
        <f t="shared" si="37"/>
        <v>0</v>
      </c>
      <c r="BI160" s="192">
        <f t="shared" si="38"/>
        <v>0</v>
      </c>
      <c r="BJ160" s="23" t="s">
        <v>80</v>
      </c>
      <c r="BK160" s="192">
        <f t="shared" si="39"/>
        <v>0</v>
      </c>
      <c r="BL160" s="23" t="s">
        <v>254</v>
      </c>
      <c r="BM160" s="23" t="s">
        <v>636</v>
      </c>
    </row>
    <row r="161" spans="2:65" s="1" customFormat="1" ht="31.5" customHeight="1">
      <c r="B161" s="180"/>
      <c r="C161" s="181" t="s">
        <v>486</v>
      </c>
      <c r="D161" s="181" t="s">
        <v>249</v>
      </c>
      <c r="E161" s="182" t="s">
        <v>2205</v>
      </c>
      <c r="F161" s="183" t="s">
        <v>2206</v>
      </c>
      <c r="G161" s="184" t="s">
        <v>2047</v>
      </c>
      <c r="H161" s="185">
        <v>6</v>
      </c>
      <c r="I161" s="186"/>
      <c r="J161" s="187">
        <f t="shared" si="30"/>
        <v>0</v>
      </c>
      <c r="K161" s="183" t="s">
        <v>5</v>
      </c>
      <c r="L161" s="40"/>
      <c r="M161" s="188" t="s">
        <v>5</v>
      </c>
      <c r="N161" s="189" t="s">
        <v>44</v>
      </c>
      <c r="O161" s="41"/>
      <c r="P161" s="190">
        <f t="shared" si="31"/>
        <v>0</v>
      </c>
      <c r="Q161" s="190">
        <v>0</v>
      </c>
      <c r="R161" s="190">
        <f t="shared" si="32"/>
        <v>0</v>
      </c>
      <c r="S161" s="190">
        <v>0</v>
      </c>
      <c r="T161" s="191">
        <f t="shared" si="33"/>
        <v>0</v>
      </c>
      <c r="AR161" s="23" t="s">
        <v>254</v>
      </c>
      <c r="AT161" s="23" t="s">
        <v>249</v>
      </c>
      <c r="AU161" s="23" t="s">
        <v>80</v>
      </c>
      <c r="AY161" s="23" t="s">
        <v>246</v>
      </c>
      <c r="BE161" s="192">
        <f t="shared" si="34"/>
        <v>0</v>
      </c>
      <c r="BF161" s="192">
        <f t="shared" si="35"/>
        <v>0</v>
      </c>
      <c r="BG161" s="192">
        <f t="shared" si="36"/>
        <v>0</v>
      </c>
      <c r="BH161" s="192">
        <f t="shared" si="37"/>
        <v>0</v>
      </c>
      <c r="BI161" s="192">
        <f t="shared" si="38"/>
        <v>0</v>
      </c>
      <c r="BJ161" s="23" t="s">
        <v>80</v>
      </c>
      <c r="BK161" s="192">
        <f t="shared" si="39"/>
        <v>0</v>
      </c>
      <c r="BL161" s="23" t="s">
        <v>254</v>
      </c>
      <c r="BM161" s="23" t="s">
        <v>639</v>
      </c>
    </row>
    <row r="162" spans="2:65" s="1" customFormat="1" ht="22.5" customHeight="1">
      <c r="B162" s="180"/>
      <c r="C162" s="181" t="s">
        <v>640</v>
      </c>
      <c r="D162" s="181" t="s">
        <v>249</v>
      </c>
      <c r="E162" s="182" t="s">
        <v>2207</v>
      </c>
      <c r="F162" s="183" t="s">
        <v>2208</v>
      </c>
      <c r="G162" s="184" t="s">
        <v>2047</v>
      </c>
      <c r="H162" s="185">
        <v>2</v>
      </c>
      <c r="I162" s="186"/>
      <c r="J162" s="187">
        <f t="shared" si="30"/>
        <v>0</v>
      </c>
      <c r="K162" s="183" t="s">
        <v>5</v>
      </c>
      <c r="L162" s="40"/>
      <c r="M162" s="188" t="s">
        <v>5</v>
      </c>
      <c r="N162" s="189" t="s">
        <v>44</v>
      </c>
      <c r="O162" s="41"/>
      <c r="P162" s="190">
        <f t="shared" si="31"/>
        <v>0</v>
      </c>
      <c r="Q162" s="190">
        <v>0</v>
      </c>
      <c r="R162" s="190">
        <f t="shared" si="32"/>
        <v>0</v>
      </c>
      <c r="S162" s="190">
        <v>0</v>
      </c>
      <c r="T162" s="191">
        <f t="shared" si="33"/>
        <v>0</v>
      </c>
      <c r="AR162" s="23" t="s">
        <v>254</v>
      </c>
      <c r="AT162" s="23" t="s">
        <v>249</v>
      </c>
      <c r="AU162" s="23" t="s">
        <v>80</v>
      </c>
      <c r="AY162" s="23" t="s">
        <v>246</v>
      </c>
      <c r="BE162" s="192">
        <f t="shared" si="34"/>
        <v>0</v>
      </c>
      <c r="BF162" s="192">
        <f t="shared" si="35"/>
        <v>0</v>
      </c>
      <c r="BG162" s="192">
        <f t="shared" si="36"/>
        <v>0</v>
      </c>
      <c r="BH162" s="192">
        <f t="shared" si="37"/>
        <v>0</v>
      </c>
      <c r="BI162" s="192">
        <f t="shared" si="38"/>
        <v>0</v>
      </c>
      <c r="BJ162" s="23" t="s">
        <v>80</v>
      </c>
      <c r="BK162" s="192">
        <f t="shared" si="39"/>
        <v>0</v>
      </c>
      <c r="BL162" s="23" t="s">
        <v>254</v>
      </c>
      <c r="BM162" s="23" t="s">
        <v>643</v>
      </c>
    </row>
    <row r="163" spans="2:65" s="1" customFormat="1" ht="31.5" customHeight="1">
      <c r="B163" s="180"/>
      <c r="C163" s="181" t="s">
        <v>489</v>
      </c>
      <c r="D163" s="181" t="s">
        <v>249</v>
      </c>
      <c r="E163" s="182" t="s">
        <v>2209</v>
      </c>
      <c r="F163" s="183" t="s">
        <v>2210</v>
      </c>
      <c r="G163" s="184" t="s">
        <v>2047</v>
      </c>
      <c r="H163" s="185">
        <v>12</v>
      </c>
      <c r="I163" s="186"/>
      <c r="J163" s="187">
        <f t="shared" si="30"/>
        <v>0</v>
      </c>
      <c r="K163" s="183" t="s">
        <v>5</v>
      </c>
      <c r="L163" s="40"/>
      <c r="M163" s="188" t="s">
        <v>5</v>
      </c>
      <c r="N163" s="189" t="s">
        <v>44</v>
      </c>
      <c r="O163" s="41"/>
      <c r="P163" s="190">
        <f t="shared" si="31"/>
        <v>0</v>
      </c>
      <c r="Q163" s="190">
        <v>0</v>
      </c>
      <c r="R163" s="190">
        <f t="shared" si="32"/>
        <v>0</v>
      </c>
      <c r="S163" s="190">
        <v>0</v>
      </c>
      <c r="T163" s="191">
        <f t="shared" si="33"/>
        <v>0</v>
      </c>
      <c r="AR163" s="23" t="s">
        <v>254</v>
      </c>
      <c r="AT163" s="23" t="s">
        <v>249</v>
      </c>
      <c r="AU163" s="23" t="s">
        <v>80</v>
      </c>
      <c r="AY163" s="23" t="s">
        <v>246</v>
      </c>
      <c r="BE163" s="192">
        <f t="shared" si="34"/>
        <v>0</v>
      </c>
      <c r="BF163" s="192">
        <f t="shared" si="35"/>
        <v>0</v>
      </c>
      <c r="BG163" s="192">
        <f t="shared" si="36"/>
        <v>0</v>
      </c>
      <c r="BH163" s="192">
        <f t="shared" si="37"/>
        <v>0</v>
      </c>
      <c r="BI163" s="192">
        <f t="shared" si="38"/>
        <v>0</v>
      </c>
      <c r="BJ163" s="23" t="s">
        <v>80</v>
      </c>
      <c r="BK163" s="192">
        <f t="shared" si="39"/>
        <v>0</v>
      </c>
      <c r="BL163" s="23" t="s">
        <v>254</v>
      </c>
      <c r="BM163" s="23" t="s">
        <v>646</v>
      </c>
    </row>
    <row r="164" spans="2:65" s="1" customFormat="1" ht="31.5" customHeight="1">
      <c r="B164" s="180"/>
      <c r="C164" s="181" t="s">
        <v>647</v>
      </c>
      <c r="D164" s="181" t="s">
        <v>249</v>
      </c>
      <c r="E164" s="182" t="s">
        <v>2211</v>
      </c>
      <c r="F164" s="183" t="s">
        <v>2212</v>
      </c>
      <c r="G164" s="184" t="s">
        <v>2047</v>
      </c>
      <c r="H164" s="185">
        <v>2</v>
      </c>
      <c r="I164" s="186"/>
      <c r="J164" s="187">
        <f t="shared" si="30"/>
        <v>0</v>
      </c>
      <c r="K164" s="183" t="s">
        <v>5</v>
      </c>
      <c r="L164" s="40"/>
      <c r="M164" s="188" t="s">
        <v>5</v>
      </c>
      <c r="N164" s="189" t="s">
        <v>44</v>
      </c>
      <c r="O164" s="41"/>
      <c r="P164" s="190">
        <f t="shared" si="31"/>
        <v>0</v>
      </c>
      <c r="Q164" s="190">
        <v>0</v>
      </c>
      <c r="R164" s="190">
        <f t="shared" si="32"/>
        <v>0</v>
      </c>
      <c r="S164" s="190">
        <v>0</v>
      </c>
      <c r="T164" s="191">
        <f t="shared" si="33"/>
        <v>0</v>
      </c>
      <c r="AR164" s="23" t="s">
        <v>254</v>
      </c>
      <c r="AT164" s="23" t="s">
        <v>249</v>
      </c>
      <c r="AU164" s="23" t="s">
        <v>80</v>
      </c>
      <c r="AY164" s="23" t="s">
        <v>246</v>
      </c>
      <c r="BE164" s="192">
        <f t="shared" si="34"/>
        <v>0</v>
      </c>
      <c r="BF164" s="192">
        <f t="shared" si="35"/>
        <v>0</v>
      </c>
      <c r="BG164" s="192">
        <f t="shared" si="36"/>
        <v>0</v>
      </c>
      <c r="BH164" s="192">
        <f t="shared" si="37"/>
        <v>0</v>
      </c>
      <c r="BI164" s="192">
        <f t="shared" si="38"/>
        <v>0</v>
      </c>
      <c r="BJ164" s="23" t="s">
        <v>80</v>
      </c>
      <c r="BK164" s="192">
        <f t="shared" si="39"/>
        <v>0</v>
      </c>
      <c r="BL164" s="23" t="s">
        <v>254</v>
      </c>
      <c r="BM164" s="23" t="s">
        <v>650</v>
      </c>
    </row>
    <row r="165" spans="2:65" s="1" customFormat="1" ht="31.5" customHeight="1">
      <c r="B165" s="180"/>
      <c r="C165" s="181" t="s">
        <v>493</v>
      </c>
      <c r="D165" s="181" t="s">
        <v>249</v>
      </c>
      <c r="E165" s="182" t="s">
        <v>2213</v>
      </c>
      <c r="F165" s="183" t="s">
        <v>2214</v>
      </c>
      <c r="G165" s="184" t="s">
        <v>2074</v>
      </c>
      <c r="H165" s="185">
        <v>16</v>
      </c>
      <c r="I165" s="186"/>
      <c r="J165" s="187">
        <f t="shared" si="30"/>
        <v>0</v>
      </c>
      <c r="K165" s="183" t="s">
        <v>5</v>
      </c>
      <c r="L165" s="40"/>
      <c r="M165" s="188" t="s">
        <v>5</v>
      </c>
      <c r="N165" s="189" t="s">
        <v>44</v>
      </c>
      <c r="O165" s="41"/>
      <c r="P165" s="190">
        <f t="shared" si="31"/>
        <v>0</v>
      </c>
      <c r="Q165" s="190">
        <v>0</v>
      </c>
      <c r="R165" s="190">
        <f t="shared" si="32"/>
        <v>0</v>
      </c>
      <c r="S165" s="190">
        <v>0</v>
      </c>
      <c r="T165" s="191">
        <f t="shared" si="33"/>
        <v>0</v>
      </c>
      <c r="AR165" s="23" t="s">
        <v>254</v>
      </c>
      <c r="AT165" s="23" t="s">
        <v>249</v>
      </c>
      <c r="AU165" s="23" t="s">
        <v>80</v>
      </c>
      <c r="AY165" s="23" t="s">
        <v>246</v>
      </c>
      <c r="BE165" s="192">
        <f t="shared" si="34"/>
        <v>0</v>
      </c>
      <c r="BF165" s="192">
        <f t="shared" si="35"/>
        <v>0</v>
      </c>
      <c r="BG165" s="192">
        <f t="shared" si="36"/>
        <v>0</v>
      </c>
      <c r="BH165" s="192">
        <f t="shared" si="37"/>
        <v>0</v>
      </c>
      <c r="BI165" s="192">
        <f t="shared" si="38"/>
        <v>0</v>
      </c>
      <c r="BJ165" s="23" t="s">
        <v>80</v>
      </c>
      <c r="BK165" s="192">
        <f t="shared" si="39"/>
        <v>0</v>
      </c>
      <c r="BL165" s="23" t="s">
        <v>254</v>
      </c>
      <c r="BM165" s="23" t="s">
        <v>655</v>
      </c>
    </row>
    <row r="166" spans="2:65" s="1" customFormat="1" ht="22.5" customHeight="1">
      <c r="B166" s="180"/>
      <c r="C166" s="181" t="s">
        <v>656</v>
      </c>
      <c r="D166" s="181" t="s">
        <v>249</v>
      </c>
      <c r="E166" s="182" t="s">
        <v>2215</v>
      </c>
      <c r="F166" s="183" t="s">
        <v>2216</v>
      </c>
      <c r="G166" s="184" t="s">
        <v>2074</v>
      </c>
      <c r="H166" s="185">
        <v>1</v>
      </c>
      <c r="I166" s="186"/>
      <c r="J166" s="187">
        <f t="shared" si="30"/>
        <v>0</v>
      </c>
      <c r="K166" s="183" t="s">
        <v>5</v>
      </c>
      <c r="L166" s="40"/>
      <c r="M166" s="188" t="s">
        <v>5</v>
      </c>
      <c r="N166" s="189" t="s">
        <v>44</v>
      </c>
      <c r="O166" s="41"/>
      <c r="P166" s="190">
        <f t="shared" si="31"/>
        <v>0</v>
      </c>
      <c r="Q166" s="190">
        <v>0</v>
      </c>
      <c r="R166" s="190">
        <f t="shared" si="32"/>
        <v>0</v>
      </c>
      <c r="S166" s="190">
        <v>0</v>
      </c>
      <c r="T166" s="191">
        <f t="shared" si="33"/>
        <v>0</v>
      </c>
      <c r="AR166" s="23" t="s">
        <v>254</v>
      </c>
      <c r="AT166" s="23" t="s">
        <v>249</v>
      </c>
      <c r="AU166" s="23" t="s">
        <v>80</v>
      </c>
      <c r="AY166" s="23" t="s">
        <v>246</v>
      </c>
      <c r="BE166" s="192">
        <f t="shared" si="34"/>
        <v>0</v>
      </c>
      <c r="BF166" s="192">
        <f t="shared" si="35"/>
        <v>0</v>
      </c>
      <c r="BG166" s="192">
        <f t="shared" si="36"/>
        <v>0</v>
      </c>
      <c r="BH166" s="192">
        <f t="shared" si="37"/>
        <v>0</v>
      </c>
      <c r="BI166" s="192">
        <f t="shared" si="38"/>
        <v>0</v>
      </c>
      <c r="BJ166" s="23" t="s">
        <v>80</v>
      </c>
      <c r="BK166" s="192">
        <f t="shared" si="39"/>
        <v>0</v>
      </c>
      <c r="BL166" s="23" t="s">
        <v>254</v>
      </c>
      <c r="BM166" s="23" t="s">
        <v>659</v>
      </c>
    </row>
    <row r="167" spans="2:65" s="1" customFormat="1" ht="22.5" customHeight="1">
      <c r="B167" s="180"/>
      <c r="C167" s="181" t="s">
        <v>498</v>
      </c>
      <c r="D167" s="181" t="s">
        <v>249</v>
      </c>
      <c r="E167" s="182" t="s">
        <v>2217</v>
      </c>
      <c r="F167" s="183" t="s">
        <v>2218</v>
      </c>
      <c r="G167" s="184" t="s">
        <v>2074</v>
      </c>
      <c r="H167" s="185">
        <v>1</v>
      </c>
      <c r="I167" s="186"/>
      <c r="J167" s="187">
        <f t="shared" si="30"/>
        <v>0</v>
      </c>
      <c r="K167" s="183" t="s">
        <v>5</v>
      </c>
      <c r="L167" s="40"/>
      <c r="M167" s="188" t="s">
        <v>5</v>
      </c>
      <c r="N167" s="189" t="s">
        <v>44</v>
      </c>
      <c r="O167" s="41"/>
      <c r="P167" s="190">
        <f t="shared" si="31"/>
        <v>0</v>
      </c>
      <c r="Q167" s="190">
        <v>0</v>
      </c>
      <c r="R167" s="190">
        <f t="shared" si="32"/>
        <v>0</v>
      </c>
      <c r="S167" s="190">
        <v>0</v>
      </c>
      <c r="T167" s="191">
        <f t="shared" si="33"/>
        <v>0</v>
      </c>
      <c r="AR167" s="23" t="s">
        <v>254</v>
      </c>
      <c r="AT167" s="23" t="s">
        <v>249</v>
      </c>
      <c r="AU167" s="23" t="s">
        <v>80</v>
      </c>
      <c r="AY167" s="23" t="s">
        <v>246</v>
      </c>
      <c r="BE167" s="192">
        <f t="shared" si="34"/>
        <v>0</v>
      </c>
      <c r="BF167" s="192">
        <f t="shared" si="35"/>
        <v>0</v>
      </c>
      <c r="BG167" s="192">
        <f t="shared" si="36"/>
        <v>0</v>
      </c>
      <c r="BH167" s="192">
        <f t="shared" si="37"/>
        <v>0</v>
      </c>
      <c r="BI167" s="192">
        <f t="shared" si="38"/>
        <v>0</v>
      </c>
      <c r="BJ167" s="23" t="s">
        <v>80</v>
      </c>
      <c r="BK167" s="192">
        <f t="shared" si="39"/>
        <v>0</v>
      </c>
      <c r="BL167" s="23" t="s">
        <v>254</v>
      </c>
      <c r="BM167" s="23" t="s">
        <v>664</v>
      </c>
    </row>
    <row r="168" spans="2:65" s="1" customFormat="1" ht="22.5" customHeight="1">
      <c r="B168" s="180"/>
      <c r="C168" s="181" t="s">
        <v>665</v>
      </c>
      <c r="D168" s="181" t="s">
        <v>249</v>
      </c>
      <c r="E168" s="182" t="s">
        <v>2219</v>
      </c>
      <c r="F168" s="183" t="s">
        <v>2220</v>
      </c>
      <c r="G168" s="184" t="s">
        <v>2074</v>
      </c>
      <c r="H168" s="185">
        <v>24</v>
      </c>
      <c r="I168" s="186"/>
      <c r="J168" s="187">
        <f t="shared" si="30"/>
        <v>0</v>
      </c>
      <c r="K168" s="183" t="s">
        <v>5</v>
      </c>
      <c r="L168" s="40"/>
      <c r="M168" s="188" t="s">
        <v>5</v>
      </c>
      <c r="N168" s="189" t="s">
        <v>44</v>
      </c>
      <c r="O168" s="41"/>
      <c r="P168" s="190">
        <f t="shared" si="31"/>
        <v>0</v>
      </c>
      <c r="Q168" s="190">
        <v>0</v>
      </c>
      <c r="R168" s="190">
        <f t="shared" si="32"/>
        <v>0</v>
      </c>
      <c r="S168" s="190">
        <v>0</v>
      </c>
      <c r="T168" s="191">
        <f t="shared" si="33"/>
        <v>0</v>
      </c>
      <c r="AR168" s="23" t="s">
        <v>254</v>
      </c>
      <c r="AT168" s="23" t="s">
        <v>249</v>
      </c>
      <c r="AU168" s="23" t="s">
        <v>80</v>
      </c>
      <c r="AY168" s="23" t="s">
        <v>246</v>
      </c>
      <c r="BE168" s="192">
        <f t="shared" si="34"/>
        <v>0</v>
      </c>
      <c r="BF168" s="192">
        <f t="shared" si="35"/>
        <v>0</v>
      </c>
      <c r="BG168" s="192">
        <f t="shared" si="36"/>
        <v>0</v>
      </c>
      <c r="BH168" s="192">
        <f t="shared" si="37"/>
        <v>0</v>
      </c>
      <c r="BI168" s="192">
        <f t="shared" si="38"/>
        <v>0</v>
      </c>
      <c r="BJ168" s="23" t="s">
        <v>80</v>
      </c>
      <c r="BK168" s="192">
        <f t="shared" si="39"/>
        <v>0</v>
      </c>
      <c r="BL168" s="23" t="s">
        <v>254</v>
      </c>
      <c r="BM168" s="23" t="s">
        <v>668</v>
      </c>
    </row>
    <row r="169" spans="2:65" s="1" customFormat="1" ht="31.5" customHeight="1">
      <c r="B169" s="180"/>
      <c r="C169" s="181" t="s">
        <v>502</v>
      </c>
      <c r="D169" s="181" t="s">
        <v>249</v>
      </c>
      <c r="E169" s="182" t="s">
        <v>2221</v>
      </c>
      <c r="F169" s="183" t="s">
        <v>2222</v>
      </c>
      <c r="G169" s="184" t="s">
        <v>2074</v>
      </c>
      <c r="H169" s="185">
        <v>3</v>
      </c>
      <c r="I169" s="186"/>
      <c r="J169" s="187">
        <f t="shared" si="30"/>
        <v>0</v>
      </c>
      <c r="K169" s="183" t="s">
        <v>5</v>
      </c>
      <c r="L169" s="40"/>
      <c r="M169" s="188" t="s">
        <v>5</v>
      </c>
      <c r="N169" s="189" t="s">
        <v>44</v>
      </c>
      <c r="O169" s="41"/>
      <c r="P169" s="190">
        <f t="shared" si="31"/>
        <v>0</v>
      </c>
      <c r="Q169" s="190">
        <v>0</v>
      </c>
      <c r="R169" s="190">
        <f t="shared" si="32"/>
        <v>0</v>
      </c>
      <c r="S169" s="190">
        <v>0</v>
      </c>
      <c r="T169" s="191">
        <f t="shared" si="33"/>
        <v>0</v>
      </c>
      <c r="AR169" s="23" t="s">
        <v>254</v>
      </c>
      <c r="AT169" s="23" t="s">
        <v>249</v>
      </c>
      <c r="AU169" s="23" t="s">
        <v>80</v>
      </c>
      <c r="AY169" s="23" t="s">
        <v>246</v>
      </c>
      <c r="BE169" s="192">
        <f t="shared" si="34"/>
        <v>0</v>
      </c>
      <c r="BF169" s="192">
        <f t="shared" si="35"/>
        <v>0</v>
      </c>
      <c r="BG169" s="192">
        <f t="shared" si="36"/>
        <v>0</v>
      </c>
      <c r="BH169" s="192">
        <f t="shared" si="37"/>
        <v>0</v>
      </c>
      <c r="BI169" s="192">
        <f t="shared" si="38"/>
        <v>0</v>
      </c>
      <c r="BJ169" s="23" t="s">
        <v>80</v>
      </c>
      <c r="BK169" s="192">
        <f t="shared" si="39"/>
        <v>0</v>
      </c>
      <c r="BL169" s="23" t="s">
        <v>254</v>
      </c>
      <c r="BM169" s="23" t="s">
        <v>671</v>
      </c>
    </row>
    <row r="170" spans="2:65" s="1" customFormat="1" ht="22.5" customHeight="1">
      <c r="B170" s="180"/>
      <c r="C170" s="181" t="s">
        <v>672</v>
      </c>
      <c r="D170" s="181" t="s">
        <v>249</v>
      </c>
      <c r="E170" s="182" t="s">
        <v>2223</v>
      </c>
      <c r="F170" s="183" t="s">
        <v>2224</v>
      </c>
      <c r="G170" s="184" t="s">
        <v>2074</v>
      </c>
      <c r="H170" s="185">
        <v>12</v>
      </c>
      <c r="I170" s="186"/>
      <c r="J170" s="187">
        <f t="shared" si="30"/>
        <v>0</v>
      </c>
      <c r="K170" s="183" t="s">
        <v>5</v>
      </c>
      <c r="L170" s="40"/>
      <c r="M170" s="188" t="s">
        <v>5</v>
      </c>
      <c r="N170" s="189" t="s">
        <v>44</v>
      </c>
      <c r="O170" s="41"/>
      <c r="P170" s="190">
        <f t="shared" si="31"/>
        <v>0</v>
      </c>
      <c r="Q170" s="190">
        <v>0</v>
      </c>
      <c r="R170" s="190">
        <f t="shared" si="32"/>
        <v>0</v>
      </c>
      <c r="S170" s="190">
        <v>0</v>
      </c>
      <c r="T170" s="191">
        <f t="shared" si="33"/>
        <v>0</v>
      </c>
      <c r="AR170" s="23" t="s">
        <v>254</v>
      </c>
      <c r="AT170" s="23" t="s">
        <v>249</v>
      </c>
      <c r="AU170" s="23" t="s">
        <v>80</v>
      </c>
      <c r="AY170" s="23" t="s">
        <v>246</v>
      </c>
      <c r="BE170" s="192">
        <f t="shared" si="34"/>
        <v>0</v>
      </c>
      <c r="BF170" s="192">
        <f t="shared" si="35"/>
        <v>0</v>
      </c>
      <c r="BG170" s="192">
        <f t="shared" si="36"/>
        <v>0</v>
      </c>
      <c r="BH170" s="192">
        <f t="shared" si="37"/>
        <v>0</v>
      </c>
      <c r="BI170" s="192">
        <f t="shared" si="38"/>
        <v>0</v>
      </c>
      <c r="BJ170" s="23" t="s">
        <v>80</v>
      </c>
      <c r="BK170" s="192">
        <f t="shared" si="39"/>
        <v>0</v>
      </c>
      <c r="BL170" s="23" t="s">
        <v>254</v>
      </c>
      <c r="BM170" s="23" t="s">
        <v>675</v>
      </c>
    </row>
    <row r="171" spans="2:65" s="1" customFormat="1" ht="22.5" customHeight="1">
      <c r="B171" s="180"/>
      <c r="C171" s="181" t="s">
        <v>505</v>
      </c>
      <c r="D171" s="181" t="s">
        <v>249</v>
      </c>
      <c r="E171" s="182" t="s">
        <v>2225</v>
      </c>
      <c r="F171" s="183" t="s">
        <v>2226</v>
      </c>
      <c r="G171" s="184" t="s">
        <v>2074</v>
      </c>
      <c r="H171" s="185">
        <v>5</v>
      </c>
      <c r="I171" s="186"/>
      <c r="J171" s="187">
        <f t="shared" si="30"/>
        <v>0</v>
      </c>
      <c r="K171" s="183" t="s">
        <v>5</v>
      </c>
      <c r="L171" s="40"/>
      <c r="M171" s="188" t="s">
        <v>5</v>
      </c>
      <c r="N171" s="189" t="s">
        <v>44</v>
      </c>
      <c r="O171" s="41"/>
      <c r="P171" s="190">
        <f t="shared" si="31"/>
        <v>0</v>
      </c>
      <c r="Q171" s="190">
        <v>0</v>
      </c>
      <c r="R171" s="190">
        <f t="shared" si="32"/>
        <v>0</v>
      </c>
      <c r="S171" s="190">
        <v>0</v>
      </c>
      <c r="T171" s="191">
        <f t="shared" si="33"/>
        <v>0</v>
      </c>
      <c r="AR171" s="23" t="s">
        <v>254</v>
      </c>
      <c r="AT171" s="23" t="s">
        <v>249</v>
      </c>
      <c r="AU171" s="23" t="s">
        <v>80</v>
      </c>
      <c r="AY171" s="23" t="s">
        <v>246</v>
      </c>
      <c r="BE171" s="192">
        <f t="shared" si="34"/>
        <v>0</v>
      </c>
      <c r="BF171" s="192">
        <f t="shared" si="35"/>
        <v>0</v>
      </c>
      <c r="BG171" s="192">
        <f t="shared" si="36"/>
        <v>0</v>
      </c>
      <c r="BH171" s="192">
        <f t="shared" si="37"/>
        <v>0</v>
      </c>
      <c r="BI171" s="192">
        <f t="shared" si="38"/>
        <v>0</v>
      </c>
      <c r="BJ171" s="23" t="s">
        <v>80</v>
      </c>
      <c r="BK171" s="192">
        <f t="shared" si="39"/>
        <v>0</v>
      </c>
      <c r="BL171" s="23" t="s">
        <v>254</v>
      </c>
      <c r="BM171" s="23" t="s">
        <v>678</v>
      </c>
    </row>
    <row r="172" spans="2:65" s="1" customFormat="1" ht="22.5" customHeight="1">
      <c r="B172" s="180"/>
      <c r="C172" s="181" t="s">
        <v>681</v>
      </c>
      <c r="D172" s="181" t="s">
        <v>249</v>
      </c>
      <c r="E172" s="182" t="s">
        <v>2227</v>
      </c>
      <c r="F172" s="183" t="s">
        <v>2228</v>
      </c>
      <c r="G172" s="184" t="s">
        <v>2074</v>
      </c>
      <c r="H172" s="185">
        <v>1</v>
      </c>
      <c r="I172" s="186"/>
      <c r="J172" s="187">
        <f t="shared" si="30"/>
        <v>0</v>
      </c>
      <c r="K172" s="183" t="s">
        <v>5</v>
      </c>
      <c r="L172" s="40"/>
      <c r="M172" s="188" t="s">
        <v>5</v>
      </c>
      <c r="N172" s="189" t="s">
        <v>44</v>
      </c>
      <c r="O172" s="41"/>
      <c r="P172" s="190">
        <f t="shared" si="31"/>
        <v>0</v>
      </c>
      <c r="Q172" s="190">
        <v>0</v>
      </c>
      <c r="R172" s="190">
        <f t="shared" si="32"/>
        <v>0</v>
      </c>
      <c r="S172" s="190">
        <v>0</v>
      </c>
      <c r="T172" s="191">
        <f t="shared" si="33"/>
        <v>0</v>
      </c>
      <c r="AR172" s="23" t="s">
        <v>254</v>
      </c>
      <c r="AT172" s="23" t="s">
        <v>249</v>
      </c>
      <c r="AU172" s="23" t="s">
        <v>80</v>
      </c>
      <c r="AY172" s="23" t="s">
        <v>246</v>
      </c>
      <c r="BE172" s="192">
        <f t="shared" si="34"/>
        <v>0</v>
      </c>
      <c r="BF172" s="192">
        <f t="shared" si="35"/>
        <v>0</v>
      </c>
      <c r="BG172" s="192">
        <f t="shared" si="36"/>
        <v>0</v>
      </c>
      <c r="BH172" s="192">
        <f t="shared" si="37"/>
        <v>0</v>
      </c>
      <c r="BI172" s="192">
        <f t="shared" si="38"/>
        <v>0</v>
      </c>
      <c r="BJ172" s="23" t="s">
        <v>80</v>
      </c>
      <c r="BK172" s="192">
        <f t="shared" si="39"/>
        <v>0</v>
      </c>
      <c r="BL172" s="23" t="s">
        <v>254</v>
      </c>
      <c r="BM172" s="23" t="s">
        <v>684</v>
      </c>
    </row>
    <row r="173" spans="2:65" s="1" customFormat="1" ht="22.5" customHeight="1">
      <c r="B173" s="180"/>
      <c r="C173" s="181" t="s">
        <v>509</v>
      </c>
      <c r="D173" s="181" t="s">
        <v>249</v>
      </c>
      <c r="E173" s="182" t="s">
        <v>2229</v>
      </c>
      <c r="F173" s="183" t="s">
        <v>2230</v>
      </c>
      <c r="G173" s="184" t="s">
        <v>2074</v>
      </c>
      <c r="H173" s="185">
        <v>1</v>
      </c>
      <c r="I173" s="186"/>
      <c r="J173" s="187">
        <f t="shared" si="30"/>
        <v>0</v>
      </c>
      <c r="K173" s="183" t="s">
        <v>5</v>
      </c>
      <c r="L173" s="40"/>
      <c r="M173" s="188" t="s">
        <v>5</v>
      </c>
      <c r="N173" s="189" t="s">
        <v>44</v>
      </c>
      <c r="O173" s="41"/>
      <c r="P173" s="190">
        <f t="shared" si="31"/>
        <v>0</v>
      </c>
      <c r="Q173" s="190">
        <v>0</v>
      </c>
      <c r="R173" s="190">
        <f t="shared" si="32"/>
        <v>0</v>
      </c>
      <c r="S173" s="190">
        <v>0</v>
      </c>
      <c r="T173" s="191">
        <f t="shared" si="33"/>
        <v>0</v>
      </c>
      <c r="AR173" s="23" t="s">
        <v>254</v>
      </c>
      <c r="AT173" s="23" t="s">
        <v>249</v>
      </c>
      <c r="AU173" s="23" t="s">
        <v>80</v>
      </c>
      <c r="AY173" s="23" t="s">
        <v>246</v>
      </c>
      <c r="BE173" s="192">
        <f t="shared" si="34"/>
        <v>0</v>
      </c>
      <c r="BF173" s="192">
        <f t="shared" si="35"/>
        <v>0</v>
      </c>
      <c r="BG173" s="192">
        <f t="shared" si="36"/>
        <v>0</v>
      </c>
      <c r="BH173" s="192">
        <f t="shared" si="37"/>
        <v>0</v>
      </c>
      <c r="BI173" s="192">
        <f t="shared" si="38"/>
        <v>0</v>
      </c>
      <c r="BJ173" s="23" t="s">
        <v>80</v>
      </c>
      <c r="BK173" s="192">
        <f t="shared" si="39"/>
        <v>0</v>
      </c>
      <c r="BL173" s="23" t="s">
        <v>254</v>
      </c>
      <c r="BM173" s="23" t="s">
        <v>687</v>
      </c>
    </row>
    <row r="174" spans="2:65" s="1" customFormat="1" ht="22.5" customHeight="1">
      <c r="B174" s="180"/>
      <c r="C174" s="181" t="s">
        <v>688</v>
      </c>
      <c r="D174" s="181" t="s">
        <v>249</v>
      </c>
      <c r="E174" s="182" t="s">
        <v>2231</v>
      </c>
      <c r="F174" s="183" t="s">
        <v>2232</v>
      </c>
      <c r="G174" s="184" t="s">
        <v>2074</v>
      </c>
      <c r="H174" s="185">
        <v>5</v>
      </c>
      <c r="I174" s="186"/>
      <c r="J174" s="187">
        <f t="shared" si="30"/>
        <v>0</v>
      </c>
      <c r="K174" s="183" t="s">
        <v>5</v>
      </c>
      <c r="L174" s="40"/>
      <c r="M174" s="188" t="s">
        <v>5</v>
      </c>
      <c r="N174" s="189" t="s">
        <v>44</v>
      </c>
      <c r="O174" s="41"/>
      <c r="P174" s="190">
        <f t="shared" si="31"/>
        <v>0</v>
      </c>
      <c r="Q174" s="190">
        <v>0</v>
      </c>
      <c r="R174" s="190">
        <f t="shared" si="32"/>
        <v>0</v>
      </c>
      <c r="S174" s="190">
        <v>0</v>
      </c>
      <c r="T174" s="191">
        <f t="shared" si="33"/>
        <v>0</v>
      </c>
      <c r="AR174" s="23" t="s">
        <v>254</v>
      </c>
      <c r="AT174" s="23" t="s">
        <v>249</v>
      </c>
      <c r="AU174" s="23" t="s">
        <v>80</v>
      </c>
      <c r="AY174" s="23" t="s">
        <v>246</v>
      </c>
      <c r="BE174" s="192">
        <f t="shared" si="34"/>
        <v>0</v>
      </c>
      <c r="BF174" s="192">
        <f t="shared" si="35"/>
        <v>0</v>
      </c>
      <c r="BG174" s="192">
        <f t="shared" si="36"/>
        <v>0</v>
      </c>
      <c r="BH174" s="192">
        <f t="shared" si="37"/>
        <v>0</v>
      </c>
      <c r="BI174" s="192">
        <f t="shared" si="38"/>
        <v>0</v>
      </c>
      <c r="BJ174" s="23" t="s">
        <v>80</v>
      </c>
      <c r="BK174" s="192">
        <f t="shared" si="39"/>
        <v>0</v>
      </c>
      <c r="BL174" s="23" t="s">
        <v>254</v>
      </c>
      <c r="BM174" s="23" t="s">
        <v>691</v>
      </c>
    </row>
    <row r="175" spans="2:65" s="1" customFormat="1" ht="22.5" customHeight="1">
      <c r="B175" s="180"/>
      <c r="C175" s="181" t="s">
        <v>514</v>
      </c>
      <c r="D175" s="181" t="s">
        <v>249</v>
      </c>
      <c r="E175" s="182" t="s">
        <v>2233</v>
      </c>
      <c r="F175" s="183" t="s">
        <v>2234</v>
      </c>
      <c r="G175" s="184" t="s">
        <v>2074</v>
      </c>
      <c r="H175" s="185">
        <v>1</v>
      </c>
      <c r="I175" s="186"/>
      <c r="J175" s="187">
        <f t="shared" si="30"/>
        <v>0</v>
      </c>
      <c r="K175" s="183" t="s">
        <v>5</v>
      </c>
      <c r="L175" s="40"/>
      <c r="M175" s="188" t="s">
        <v>5</v>
      </c>
      <c r="N175" s="189" t="s">
        <v>44</v>
      </c>
      <c r="O175" s="41"/>
      <c r="P175" s="190">
        <f t="shared" si="31"/>
        <v>0</v>
      </c>
      <c r="Q175" s="190">
        <v>0</v>
      </c>
      <c r="R175" s="190">
        <f t="shared" si="32"/>
        <v>0</v>
      </c>
      <c r="S175" s="190">
        <v>0</v>
      </c>
      <c r="T175" s="191">
        <f t="shared" si="33"/>
        <v>0</v>
      </c>
      <c r="AR175" s="23" t="s">
        <v>254</v>
      </c>
      <c r="AT175" s="23" t="s">
        <v>249</v>
      </c>
      <c r="AU175" s="23" t="s">
        <v>80</v>
      </c>
      <c r="AY175" s="23" t="s">
        <v>246</v>
      </c>
      <c r="BE175" s="192">
        <f t="shared" si="34"/>
        <v>0</v>
      </c>
      <c r="BF175" s="192">
        <f t="shared" si="35"/>
        <v>0</v>
      </c>
      <c r="BG175" s="192">
        <f t="shared" si="36"/>
        <v>0</v>
      </c>
      <c r="BH175" s="192">
        <f t="shared" si="37"/>
        <v>0</v>
      </c>
      <c r="BI175" s="192">
        <f t="shared" si="38"/>
        <v>0</v>
      </c>
      <c r="BJ175" s="23" t="s">
        <v>80</v>
      </c>
      <c r="BK175" s="192">
        <f t="shared" si="39"/>
        <v>0</v>
      </c>
      <c r="BL175" s="23" t="s">
        <v>254</v>
      </c>
      <c r="BM175" s="23" t="s">
        <v>694</v>
      </c>
    </row>
    <row r="176" spans="2:65" s="1" customFormat="1" ht="22.5" customHeight="1">
      <c r="B176" s="180"/>
      <c r="C176" s="181" t="s">
        <v>695</v>
      </c>
      <c r="D176" s="181" t="s">
        <v>249</v>
      </c>
      <c r="E176" s="182" t="s">
        <v>2235</v>
      </c>
      <c r="F176" s="183" t="s">
        <v>2236</v>
      </c>
      <c r="G176" s="184" t="s">
        <v>2074</v>
      </c>
      <c r="H176" s="185">
        <v>12</v>
      </c>
      <c r="I176" s="186"/>
      <c r="J176" s="187">
        <f t="shared" si="30"/>
        <v>0</v>
      </c>
      <c r="K176" s="183" t="s">
        <v>5</v>
      </c>
      <c r="L176" s="40"/>
      <c r="M176" s="188" t="s">
        <v>5</v>
      </c>
      <c r="N176" s="189" t="s">
        <v>44</v>
      </c>
      <c r="O176" s="41"/>
      <c r="P176" s="190">
        <f t="shared" si="31"/>
        <v>0</v>
      </c>
      <c r="Q176" s="190">
        <v>0</v>
      </c>
      <c r="R176" s="190">
        <f t="shared" si="32"/>
        <v>0</v>
      </c>
      <c r="S176" s="190">
        <v>0</v>
      </c>
      <c r="T176" s="191">
        <f t="shared" si="33"/>
        <v>0</v>
      </c>
      <c r="AR176" s="23" t="s">
        <v>254</v>
      </c>
      <c r="AT176" s="23" t="s">
        <v>249</v>
      </c>
      <c r="AU176" s="23" t="s">
        <v>80</v>
      </c>
      <c r="AY176" s="23" t="s">
        <v>246</v>
      </c>
      <c r="BE176" s="192">
        <f t="shared" si="34"/>
        <v>0</v>
      </c>
      <c r="BF176" s="192">
        <f t="shared" si="35"/>
        <v>0</v>
      </c>
      <c r="BG176" s="192">
        <f t="shared" si="36"/>
        <v>0</v>
      </c>
      <c r="BH176" s="192">
        <f t="shared" si="37"/>
        <v>0</v>
      </c>
      <c r="BI176" s="192">
        <f t="shared" si="38"/>
        <v>0</v>
      </c>
      <c r="BJ176" s="23" t="s">
        <v>80</v>
      </c>
      <c r="BK176" s="192">
        <f t="shared" si="39"/>
        <v>0</v>
      </c>
      <c r="BL176" s="23" t="s">
        <v>254</v>
      </c>
      <c r="BM176" s="23" t="s">
        <v>698</v>
      </c>
    </row>
    <row r="177" spans="2:65" s="1" customFormat="1" ht="22.5" customHeight="1">
      <c r="B177" s="180"/>
      <c r="C177" s="181" t="s">
        <v>463</v>
      </c>
      <c r="D177" s="181" t="s">
        <v>249</v>
      </c>
      <c r="E177" s="182" t="s">
        <v>2237</v>
      </c>
      <c r="F177" s="183" t="s">
        <v>2238</v>
      </c>
      <c r="G177" s="184" t="s">
        <v>2074</v>
      </c>
      <c r="H177" s="185">
        <v>6</v>
      </c>
      <c r="I177" s="186"/>
      <c r="J177" s="187">
        <f t="shared" si="30"/>
        <v>0</v>
      </c>
      <c r="K177" s="183" t="s">
        <v>5</v>
      </c>
      <c r="L177" s="40"/>
      <c r="M177" s="188" t="s">
        <v>5</v>
      </c>
      <c r="N177" s="189" t="s">
        <v>44</v>
      </c>
      <c r="O177" s="41"/>
      <c r="P177" s="190">
        <f t="shared" si="31"/>
        <v>0</v>
      </c>
      <c r="Q177" s="190">
        <v>0</v>
      </c>
      <c r="R177" s="190">
        <f t="shared" si="32"/>
        <v>0</v>
      </c>
      <c r="S177" s="190">
        <v>0</v>
      </c>
      <c r="T177" s="191">
        <f t="shared" si="33"/>
        <v>0</v>
      </c>
      <c r="AR177" s="23" t="s">
        <v>254</v>
      </c>
      <c r="AT177" s="23" t="s">
        <v>249</v>
      </c>
      <c r="AU177" s="23" t="s">
        <v>80</v>
      </c>
      <c r="AY177" s="23" t="s">
        <v>246</v>
      </c>
      <c r="BE177" s="192">
        <f t="shared" si="34"/>
        <v>0</v>
      </c>
      <c r="BF177" s="192">
        <f t="shared" si="35"/>
        <v>0</v>
      </c>
      <c r="BG177" s="192">
        <f t="shared" si="36"/>
        <v>0</v>
      </c>
      <c r="BH177" s="192">
        <f t="shared" si="37"/>
        <v>0</v>
      </c>
      <c r="BI177" s="192">
        <f t="shared" si="38"/>
        <v>0</v>
      </c>
      <c r="BJ177" s="23" t="s">
        <v>80</v>
      </c>
      <c r="BK177" s="192">
        <f t="shared" si="39"/>
        <v>0</v>
      </c>
      <c r="BL177" s="23" t="s">
        <v>254</v>
      </c>
      <c r="BM177" s="23" t="s">
        <v>704</v>
      </c>
    </row>
    <row r="178" spans="2:65" s="1" customFormat="1" ht="22.5" customHeight="1">
      <c r="B178" s="180"/>
      <c r="C178" s="181" t="s">
        <v>469</v>
      </c>
      <c r="D178" s="181" t="s">
        <v>249</v>
      </c>
      <c r="E178" s="182" t="s">
        <v>2239</v>
      </c>
      <c r="F178" s="183" t="s">
        <v>2240</v>
      </c>
      <c r="G178" s="184" t="s">
        <v>2074</v>
      </c>
      <c r="H178" s="185">
        <v>10</v>
      </c>
      <c r="I178" s="186"/>
      <c r="J178" s="187">
        <f t="shared" si="30"/>
        <v>0</v>
      </c>
      <c r="K178" s="183" t="s">
        <v>5</v>
      </c>
      <c r="L178" s="40"/>
      <c r="M178" s="188" t="s">
        <v>5</v>
      </c>
      <c r="N178" s="189" t="s">
        <v>44</v>
      </c>
      <c r="O178" s="41"/>
      <c r="P178" s="190">
        <f t="shared" si="31"/>
        <v>0</v>
      </c>
      <c r="Q178" s="190">
        <v>0</v>
      </c>
      <c r="R178" s="190">
        <f t="shared" si="32"/>
        <v>0</v>
      </c>
      <c r="S178" s="190">
        <v>0</v>
      </c>
      <c r="T178" s="191">
        <f t="shared" si="33"/>
        <v>0</v>
      </c>
      <c r="AR178" s="23" t="s">
        <v>254</v>
      </c>
      <c r="AT178" s="23" t="s">
        <v>249</v>
      </c>
      <c r="AU178" s="23" t="s">
        <v>80</v>
      </c>
      <c r="AY178" s="23" t="s">
        <v>246</v>
      </c>
      <c r="BE178" s="192">
        <f t="shared" si="34"/>
        <v>0</v>
      </c>
      <c r="BF178" s="192">
        <f t="shared" si="35"/>
        <v>0</v>
      </c>
      <c r="BG178" s="192">
        <f t="shared" si="36"/>
        <v>0</v>
      </c>
      <c r="BH178" s="192">
        <f t="shared" si="37"/>
        <v>0</v>
      </c>
      <c r="BI178" s="192">
        <f t="shared" si="38"/>
        <v>0</v>
      </c>
      <c r="BJ178" s="23" t="s">
        <v>80</v>
      </c>
      <c r="BK178" s="192">
        <f t="shared" si="39"/>
        <v>0</v>
      </c>
      <c r="BL178" s="23" t="s">
        <v>254</v>
      </c>
      <c r="BM178" s="23" t="s">
        <v>709</v>
      </c>
    </row>
    <row r="179" spans="2:65" s="1" customFormat="1" ht="22.5" customHeight="1">
      <c r="B179" s="180"/>
      <c r="C179" s="181" t="s">
        <v>481</v>
      </c>
      <c r="D179" s="181" t="s">
        <v>249</v>
      </c>
      <c r="E179" s="182" t="s">
        <v>2241</v>
      </c>
      <c r="F179" s="183" t="s">
        <v>2242</v>
      </c>
      <c r="G179" s="184" t="s">
        <v>2074</v>
      </c>
      <c r="H179" s="185">
        <v>11</v>
      </c>
      <c r="I179" s="186"/>
      <c r="J179" s="187">
        <f t="shared" si="30"/>
        <v>0</v>
      </c>
      <c r="K179" s="183" t="s">
        <v>5</v>
      </c>
      <c r="L179" s="40"/>
      <c r="M179" s="188" t="s">
        <v>5</v>
      </c>
      <c r="N179" s="189" t="s">
        <v>44</v>
      </c>
      <c r="O179" s="41"/>
      <c r="P179" s="190">
        <f t="shared" si="31"/>
        <v>0</v>
      </c>
      <c r="Q179" s="190">
        <v>0</v>
      </c>
      <c r="R179" s="190">
        <f t="shared" si="32"/>
        <v>0</v>
      </c>
      <c r="S179" s="190">
        <v>0</v>
      </c>
      <c r="T179" s="191">
        <f t="shared" si="33"/>
        <v>0</v>
      </c>
      <c r="AR179" s="23" t="s">
        <v>254</v>
      </c>
      <c r="AT179" s="23" t="s">
        <v>249</v>
      </c>
      <c r="AU179" s="23" t="s">
        <v>80</v>
      </c>
      <c r="AY179" s="23" t="s">
        <v>246</v>
      </c>
      <c r="BE179" s="192">
        <f t="shared" si="34"/>
        <v>0</v>
      </c>
      <c r="BF179" s="192">
        <f t="shared" si="35"/>
        <v>0</v>
      </c>
      <c r="BG179" s="192">
        <f t="shared" si="36"/>
        <v>0</v>
      </c>
      <c r="BH179" s="192">
        <f t="shared" si="37"/>
        <v>0</v>
      </c>
      <c r="BI179" s="192">
        <f t="shared" si="38"/>
        <v>0</v>
      </c>
      <c r="BJ179" s="23" t="s">
        <v>80</v>
      </c>
      <c r="BK179" s="192">
        <f t="shared" si="39"/>
        <v>0</v>
      </c>
      <c r="BL179" s="23" t="s">
        <v>254</v>
      </c>
      <c r="BM179" s="23" t="s">
        <v>882</v>
      </c>
    </row>
    <row r="180" spans="2:65" s="1" customFormat="1" ht="22.5" customHeight="1">
      <c r="B180" s="180"/>
      <c r="C180" s="181" t="s">
        <v>494</v>
      </c>
      <c r="D180" s="181" t="s">
        <v>249</v>
      </c>
      <c r="E180" s="182" t="s">
        <v>2243</v>
      </c>
      <c r="F180" s="183" t="s">
        <v>2244</v>
      </c>
      <c r="G180" s="184" t="s">
        <v>2074</v>
      </c>
      <c r="H180" s="185">
        <v>6</v>
      </c>
      <c r="I180" s="186"/>
      <c r="J180" s="187">
        <f t="shared" si="30"/>
        <v>0</v>
      </c>
      <c r="K180" s="183" t="s">
        <v>5</v>
      </c>
      <c r="L180" s="40"/>
      <c r="M180" s="188" t="s">
        <v>5</v>
      </c>
      <c r="N180" s="189" t="s">
        <v>44</v>
      </c>
      <c r="O180" s="41"/>
      <c r="P180" s="190">
        <f t="shared" si="31"/>
        <v>0</v>
      </c>
      <c r="Q180" s="190">
        <v>0</v>
      </c>
      <c r="R180" s="190">
        <f t="shared" si="32"/>
        <v>0</v>
      </c>
      <c r="S180" s="190">
        <v>0</v>
      </c>
      <c r="T180" s="191">
        <f t="shared" si="33"/>
        <v>0</v>
      </c>
      <c r="AR180" s="23" t="s">
        <v>254</v>
      </c>
      <c r="AT180" s="23" t="s">
        <v>249</v>
      </c>
      <c r="AU180" s="23" t="s">
        <v>80</v>
      </c>
      <c r="AY180" s="23" t="s">
        <v>246</v>
      </c>
      <c r="BE180" s="192">
        <f t="shared" si="34"/>
        <v>0</v>
      </c>
      <c r="BF180" s="192">
        <f t="shared" si="35"/>
        <v>0</v>
      </c>
      <c r="BG180" s="192">
        <f t="shared" si="36"/>
        <v>0</v>
      </c>
      <c r="BH180" s="192">
        <f t="shared" si="37"/>
        <v>0</v>
      </c>
      <c r="BI180" s="192">
        <f t="shared" si="38"/>
        <v>0</v>
      </c>
      <c r="BJ180" s="23" t="s">
        <v>80</v>
      </c>
      <c r="BK180" s="192">
        <f t="shared" si="39"/>
        <v>0</v>
      </c>
      <c r="BL180" s="23" t="s">
        <v>254</v>
      </c>
      <c r="BM180" s="23" t="s">
        <v>885</v>
      </c>
    </row>
    <row r="181" spans="2:65" s="1" customFormat="1" ht="22.5" customHeight="1">
      <c r="B181" s="180"/>
      <c r="C181" s="181" t="s">
        <v>524</v>
      </c>
      <c r="D181" s="181" t="s">
        <v>249</v>
      </c>
      <c r="E181" s="182" t="s">
        <v>2245</v>
      </c>
      <c r="F181" s="183" t="s">
        <v>2246</v>
      </c>
      <c r="G181" s="184" t="s">
        <v>2074</v>
      </c>
      <c r="H181" s="185">
        <v>9</v>
      </c>
      <c r="I181" s="186"/>
      <c r="J181" s="187">
        <f t="shared" ref="J181:J212" si="40">ROUND(I181*H181,2)</f>
        <v>0</v>
      </c>
      <c r="K181" s="183" t="s">
        <v>5</v>
      </c>
      <c r="L181" s="40"/>
      <c r="M181" s="188" t="s">
        <v>5</v>
      </c>
      <c r="N181" s="189" t="s">
        <v>44</v>
      </c>
      <c r="O181" s="41"/>
      <c r="P181" s="190">
        <f t="shared" ref="P181:P212" si="41">O181*H181</f>
        <v>0</v>
      </c>
      <c r="Q181" s="190">
        <v>0</v>
      </c>
      <c r="R181" s="190">
        <f t="shared" ref="R181:R212" si="42">Q181*H181</f>
        <v>0</v>
      </c>
      <c r="S181" s="190">
        <v>0</v>
      </c>
      <c r="T181" s="191">
        <f t="shared" ref="T181:T212" si="43">S181*H181</f>
        <v>0</v>
      </c>
      <c r="AR181" s="23" t="s">
        <v>254</v>
      </c>
      <c r="AT181" s="23" t="s">
        <v>249</v>
      </c>
      <c r="AU181" s="23" t="s">
        <v>80</v>
      </c>
      <c r="AY181" s="23" t="s">
        <v>246</v>
      </c>
      <c r="BE181" s="192">
        <f t="shared" ref="BE181:BE206" si="44">IF(N181="základní",J181,0)</f>
        <v>0</v>
      </c>
      <c r="BF181" s="192">
        <f t="shared" ref="BF181:BF206" si="45">IF(N181="snížená",J181,0)</f>
        <v>0</v>
      </c>
      <c r="BG181" s="192">
        <f t="shared" ref="BG181:BG206" si="46">IF(N181="zákl. přenesená",J181,0)</f>
        <v>0</v>
      </c>
      <c r="BH181" s="192">
        <f t="shared" ref="BH181:BH206" si="47">IF(N181="sníž. přenesená",J181,0)</f>
        <v>0</v>
      </c>
      <c r="BI181" s="192">
        <f t="shared" ref="BI181:BI206" si="48">IF(N181="nulová",J181,0)</f>
        <v>0</v>
      </c>
      <c r="BJ181" s="23" t="s">
        <v>80</v>
      </c>
      <c r="BK181" s="192">
        <f t="shared" ref="BK181:BK206" si="49">ROUND(I181*H181,2)</f>
        <v>0</v>
      </c>
      <c r="BL181" s="23" t="s">
        <v>254</v>
      </c>
      <c r="BM181" s="23" t="s">
        <v>888</v>
      </c>
    </row>
    <row r="182" spans="2:65" s="1" customFormat="1" ht="22.5" customHeight="1">
      <c r="B182" s="180"/>
      <c r="C182" s="181" t="s">
        <v>889</v>
      </c>
      <c r="D182" s="181" t="s">
        <v>249</v>
      </c>
      <c r="E182" s="182" t="s">
        <v>2247</v>
      </c>
      <c r="F182" s="183" t="s">
        <v>2248</v>
      </c>
      <c r="G182" s="184" t="s">
        <v>2074</v>
      </c>
      <c r="H182" s="185">
        <v>2</v>
      </c>
      <c r="I182" s="186"/>
      <c r="J182" s="187">
        <f t="shared" si="40"/>
        <v>0</v>
      </c>
      <c r="K182" s="183" t="s">
        <v>5</v>
      </c>
      <c r="L182" s="40"/>
      <c r="M182" s="188" t="s">
        <v>5</v>
      </c>
      <c r="N182" s="189" t="s">
        <v>44</v>
      </c>
      <c r="O182" s="41"/>
      <c r="P182" s="190">
        <f t="shared" si="41"/>
        <v>0</v>
      </c>
      <c r="Q182" s="190">
        <v>0</v>
      </c>
      <c r="R182" s="190">
        <f t="shared" si="42"/>
        <v>0</v>
      </c>
      <c r="S182" s="190">
        <v>0</v>
      </c>
      <c r="T182" s="191">
        <f t="shared" si="43"/>
        <v>0</v>
      </c>
      <c r="AR182" s="23" t="s">
        <v>254</v>
      </c>
      <c r="AT182" s="23" t="s">
        <v>249</v>
      </c>
      <c r="AU182" s="23" t="s">
        <v>80</v>
      </c>
      <c r="AY182" s="23" t="s">
        <v>246</v>
      </c>
      <c r="BE182" s="192">
        <f t="shared" si="44"/>
        <v>0</v>
      </c>
      <c r="BF182" s="192">
        <f t="shared" si="45"/>
        <v>0</v>
      </c>
      <c r="BG182" s="192">
        <f t="shared" si="46"/>
        <v>0</v>
      </c>
      <c r="BH182" s="192">
        <f t="shared" si="47"/>
        <v>0</v>
      </c>
      <c r="BI182" s="192">
        <f t="shared" si="48"/>
        <v>0</v>
      </c>
      <c r="BJ182" s="23" t="s">
        <v>80</v>
      </c>
      <c r="BK182" s="192">
        <f t="shared" si="49"/>
        <v>0</v>
      </c>
      <c r="BL182" s="23" t="s">
        <v>254</v>
      </c>
      <c r="BM182" s="23" t="s">
        <v>892</v>
      </c>
    </row>
    <row r="183" spans="2:65" s="1" customFormat="1" ht="22.5" customHeight="1">
      <c r="B183" s="180"/>
      <c r="C183" s="181" t="s">
        <v>527</v>
      </c>
      <c r="D183" s="181" t="s">
        <v>249</v>
      </c>
      <c r="E183" s="182" t="s">
        <v>2249</v>
      </c>
      <c r="F183" s="183" t="s">
        <v>2250</v>
      </c>
      <c r="G183" s="184" t="s">
        <v>2074</v>
      </c>
      <c r="H183" s="185">
        <v>3</v>
      </c>
      <c r="I183" s="186"/>
      <c r="J183" s="187">
        <f t="shared" si="40"/>
        <v>0</v>
      </c>
      <c r="K183" s="183" t="s">
        <v>5</v>
      </c>
      <c r="L183" s="40"/>
      <c r="M183" s="188" t="s">
        <v>5</v>
      </c>
      <c r="N183" s="189" t="s">
        <v>44</v>
      </c>
      <c r="O183" s="41"/>
      <c r="P183" s="190">
        <f t="shared" si="41"/>
        <v>0</v>
      </c>
      <c r="Q183" s="190">
        <v>0</v>
      </c>
      <c r="R183" s="190">
        <f t="shared" si="42"/>
        <v>0</v>
      </c>
      <c r="S183" s="190">
        <v>0</v>
      </c>
      <c r="T183" s="191">
        <f t="shared" si="43"/>
        <v>0</v>
      </c>
      <c r="AR183" s="23" t="s">
        <v>254</v>
      </c>
      <c r="AT183" s="23" t="s">
        <v>249</v>
      </c>
      <c r="AU183" s="23" t="s">
        <v>80</v>
      </c>
      <c r="AY183" s="23" t="s">
        <v>246</v>
      </c>
      <c r="BE183" s="192">
        <f t="shared" si="44"/>
        <v>0</v>
      </c>
      <c r="BF183" s="192">
        <f t="shared" si="45"/>
        <v>0</v>
      </c>
      <c r="BG183" s="192">
        <f t="shared" si="46"/>
        <v>0</v>
      </c>
      <c r="BH183" s="192">
        <f t="shared" si="47"/>
        <v>0</v>
      </c>
      <c r="BI183" s="192">
        <f t="shared" si="48"/>
        <v>0</v>
      </c>
      <c r="BJ183" s="23" t="s">
        <v>80</v>
      </c>
      <c r="BK183" s="192">
        <f t="shared" si="49"/>
        <v>0</v>
      </c>
      <c r="BL183" s="23" t="s">
        <v>254</v>
      </c>
      <c r="BM183" s="23" t="s">
        <v>895</v>
      </c>
    </row>
    <row r="184" spans="2:65" s="1" customFormat="1" ht="22.5" customHeight="1">
      <c r="B184" s="180"/>
      <c r="C184" s="181" t="s">
        <v>896</v>
      </c>
      <c r="D184" s="181" t="s">
        <v>249</v>
      </c>
      <c r="E184" s="182" t="s">
        <v>2251</v>
      </c>
      <c r="F184" s="183" t="s">
        <v>2252</v>
      </c>
      <c r="G184" s="184" t="s">
        <v>2074</v>
      </c>
      <c r="H184" s="185">
        <v>5</v>
      </c>
      <c r="I184" s="186"/>
      <c r="J184" s="187">
        <f t="shared" si="40"/>
        <v>0</v>
      </c>
      <c r="K184" s="183" t="s">
        <v>5</v>
      </c>
      <c r="L184" s="40"/>
      <c r="M184" s="188" t="s">
        <v>5</v>
      </c>
      <c r="N184" s="189" t="s">
        <v>44</v>
      </c>
      <c r="O184" s="41"/>
      <c r="P184" s="190">
        <f t="shared" si="41"/>
        <v>0</v>
      </c>
      <c r="Q184" s="190">
        <v>0</v>
      </c>
      <c r="R184" s="190">
        <f t="shared" si="42"/>
        <v>0</v>
      </c>
      <c r="S184" s="190">
        <v>0</v>
      </c>
      <c r="T184" s="191">
        <f t="shared" si="43"/>
        <v>0</v>
      </c>
      <c r="AR184" s="23" t="s">
        <v>254</v>
      </c>
      <c r="AT184" s="23" t="s">
        <v>249</v>
      </c>
      <c r="AU184" s="23" t="s">
        <v>80</v>
      </c>
      <c r="AY184" s="23" t="s">
        <v>246</v>
      </c>
      <c r="BE184" s="192">
        <f t="shared" si="44"/>
        <v>0</v>
      </c>
      <c r="BF184" s="192">
        <f t="shared" si="45"/>
        <v>0</v>
      </c>
      <c r="BG184" s="192">
        <f t="shared" si="46"/>
        <v>0</v>
      </c>
      <c r="BH184" s="192">
        <f t="shared" si="47"/>
        <v>0</v>
      </c>
      <c r="BI184" s="192">
        <f t="shared" si="48"/>
        <v>0</v>
      </c>
      <c r="BJ184" s="23" t="s">
        <v>80</v>
      </c>
      <c r="BK184" s="192">
        <f t="shared" si="49"/>
        <v>0</v>
      </c>
      <c r="BL184" s="23" t="s">
        <v>254</v>
      </c>
      <c r="BM184" s="23" t="s">
        <v>899</v>
      </c>
    </row>
    <row r="185" spans="2:65" s="1" customFormat="1" ht="22.5" customHeight="1">
      <c r="B185" s="180"/>
      <c r="C185" s="181" t="s">
        <v>531</v>
      </c>
      <c r="D185" s="181" t="s">
        <v>249</v>
      </c>
      <c r="E185" s="182" t="s">
        <v>2253</v>
      </c>
      <c r="F185" s="183" t="s">
        <v>2254</v>
      </c>
      <c r="G185" s="184" t="s">
        <v>2074</v>
      </c>
      <c r="H185" s="185">
        <v>1</v>
      </c>
      <c r="I185" s="186"/>
      <c r="J185" s="187">
        <f t="shared" si="40"/>
        <v>0</v>
      </c>
      <c r="K185" s="183" t="s">
        <v>5</v>
      </c>
      <c r="L185" s="40"/>
      <c r="M185" s="188" t="s">
        <v>5</v>
      </c>
      <c r="N185" s="189" t="s">
        <v>44</v>
      </c>
      <c r="O185" s="41"/>
      <c r="P185" s="190">
        <f t="shared" si="41"/>
        <v>0</v>
      </c>
      <c r="Q185" s="190">
        <v>0</v>
      </c>
      <c r="R185" s="190">
        <f t="shared" si="42"/>
        <v>0</v>
      </c>
      <c r="S185" s="190">
        <v>0</v>
      </c>
      <c r="T185" s="191">
        <f t="shared" si="43"/>
        <v>0</v>
      </c>
      <c r="AR185" s="23" t="s">
        <v>254</v>
      </c>
      <c r="AT185" s="23" t="s">
        <v>249</v>
      </c>
      <c r="AU185" s="23" t="s">
        <v>80</v>
      </c>
      <c r="AY185" s="23" t="s">
        <v>246</v>
      </c>
      <c r="BE185" s="192">
        <f t="shared" si="44"/>
        <v>0</v>
      </c>
      <c r="BF185" s="192">
        <f t="shared" si="45"/>
        <v>0</v>
      </c>
      <c r="BG185" s="192">
        <f t="shared" si="46"/>
        <v>0</v>
      </c>
      <c r="BH185" s="192">
        <f t="shared" si="47"/>
        <v>0</v>
      </c>
      <c r="BI185" s="192">
        <f t="shared" si="48"/>
        <v>0</v>
      </c>
      <c r="BJ185" s="23" t="s">
        <v>80</v>
      </c>
      <c r="BK185" s="192">
        <f t="shared" si="49"/>
        <v>0</v>
      </c>
      <c r="BL185" s="23" t="s">
        <v>254</v>
      </c>
      <c r="BM185" s="23" t="s">
        <v>902</v>
      </c>
    </row>
    <row r="186" spans="2:65" s="1" customFormat="1" ht="31.5" customHeight="1">
      <c r="B186" s="180"/>
      <c r="C186" s="181" t="s">
        <v>903</v>
      </c>
      <c r="D186" s="181" t="s">
        <v>249</v>
      </c>
      <c r="E186" s="182" t="s">
        <v>2255</v>
      </c>
      <c r="F186" s="183" t="s">
        <v>2256</v>
      </c>
      <c r="G186" s="184" t="s">
        <v>423</v>
      </c>
      <c r="H186" s="185">
        <v>20</v>
      </c>
      <c r="I186" s="186"/>
      <c r="J186" s="187">
        <f t="shared" si="40"/>
        <v>0</v>
      </c>
      <c r="K186" s="183" t="s">
        <v>5</v>
      </c>
      <c r="L186" s="40"/>
      <c r="M186" s="188" t="s">
        <v>5</v>
      </c>
      <c r="N186" s="189" t="s">
        <v>44</v>
      </c>
      <c r="O186" s="41"/>
      <c r="P186" s="190">
        <f t="shared" si="41"/>
        <v>0</v>
      </c>
      <c r="Q186" s="190">
        <v>0</v>
      </c>
      <c r="R186" s="190">
        <f t="shared" si="42"/>
        <v>0</v>
      </c>
      <c r="S186" s="190">
        <v>0</v>
      </c>
      <c r="T186" s="191">
        <f t="shared" si="43"/>
        <v>0</v>
      </c>
      <c r="AR186" s="23" t="s">
        <v>254</v>
      </c>
      <c r="AT186" s="23" t="s">
        <v>249</v>
      </c>
      <c r="AU186" s="23" t="s">
        <v>80</v>
      </c>
      <c r="AY186" s="23" t="s">
        <v>246</v>
      </c>
      <c r="BE186" s="192">
        <f t="shared" si="44"/>
        <v>0</v>
      </c>
      <c r="BF186" s="192">
        <f t="shared" si="45"/>
        <v>0</v>
      </c>
      <c r="BG186" s="192">
        <f t="shared" si="46"/>
        <v>0</v>
      </c>
      <c r="BH186" s="192">
        <f t="shared" si="47"/>
        <v>0</v>
      </c>
      <c r="BI186" s="192">
        <f t="shared" si="48"/>
        <v>0</v>
      </c>
      <c r="BJ186" s="23" t="s">
        <v>80</v>
      </c>
      <c r="BK186" s="192">
        <f t="shared" si="49"/>
        <v>0</v>
      </c>
      <c r="BL186" s="23" t="s">
        <v>254</v>
      </c>
      <c r="BM186" s="23" t="s">
        <v>906</v>
      </c>
    </row>
    <row r="187" spans="2:65" s="1" customFormat="1" ht="31.5" customHeight="1">
      <c r="B187" s="180"/>
      <c r="C187" s="181" t="s">
        <v>534</v>
      </c>
      <c r="D187" s="181" t="s">
        <v>249</v>
      </c>
      <c r="E187" s="182" t="s">
        <v>2257</v>
      </c>
      <c r="F187" s="183" t="s">
        <v>2258</v>
      </c>
      <c r="G187" s="184" t="s">
        <v>423</v>
      </c>
      <c r="H187" s="185">
        <v>13</v>
      </c>
      <c r="I187" s="186"/>
      <c r="J187" s="187">
        <f t="shared" si="40"/>
        <v>0</v>
      </c>
      <c r="K187" s="183" t="s">
        <v>5</v>
      </c>
      <c r="L187" s="40"/>
      <c r="M187" s="188" t="s">
        <v>5</v>
      </c>
      <c r="N187" s="189" t="s">
        <v>44</v>
      </c>
      <c r="O187" s="41"/>
      <c r="P187" s="190">
        <f t="shared" si="41"/>
        <v>0</v>
      </c>
      <c r="Q187" s="190">
        <v>0</v>
      </c>
      <c r="R187" s="190">
        <f t="shared" si="42"/>
        <v>0</v>
      </c>
      <c r="S187" s="190">
        <v>0</v>
      </c>
      <c r="T187" s="191">
        <f t="shared" si="43"/>
        <v>0</v>
      </c>
      <c r="AR187" s="23" t="s">
        <v>254</v>
      </c>
      <c r="AT187" s="23" t="s">
        <v>249</v>
      </c>
      <c r="AU187" s="23" t="s">
        <v>80</v>
      </c>
      <c r="AY187" s="23" t="s">
        <v>246</v>
      </c>
      <c r="BE187" s="192">
        <f t="shared" si="44"/>
        <v>0</v>
      </c>
      <c r="BF187" s="192">
        <f t="shared" si="45"/>
        <v>0</v>
      </c>
      <c r="BG187" s="192">
        <f t="shared" si="46"/>
        <v>0</v>
      </c>
      <c r="BH187" s="192">
        <f t="shared" si="47"/>
        <v>0</v>
      </c>
      <c r="BI187" s="192">
        <f t="shared" si="48"/>
        <v>0</v>
      </c>
      <c r="BJ187" s="23" t="s">
        <v>80</v>
      </c>
      <c r="BK187" s="192">
        <f t="shared" si="49"/>
        <v>0</v>
      </c>
      <c r="BL187" s="23" t="s">
        <v>254</v>
      </c>
      <c r="BM187" s="23" t="s">
        <v>909</v>
      </c>
    </row>
    <row r="188" spans="2:65" s="1" customFormat="1" ht="31.5" customHeight="1">
      <c r="B188" s="180"/>
      <c r="C188" s="181" t="s">
        <v>910</v>
      </c>
      <c r="D188" s="181" t="s">
        <v>249</v>
      </c>
      <c r="E188" s="182" t="s">
        <v>2259</v>
      </c>
      <c r="F188" s="183" t="s">
        <v>2260</v>
      </c>
      <c r="G188" s="184" t="s">
        <v>423</v>
      </c>
      <c r="H188" s="185">
        <v>15</v>
      </c>
      <c r="I188" s="186"/>
      <c r="J188" s="187">
        <f t="shared" si="40"/>
        <v>0</v>
      </c>
      <c r="K188" s="183" t="s">
        <v>5</v>
      </c>
      <c r="L188" s="40"/>
      <c r="M188" s="188" t="s">
        <v>5</v>
      </c>
      <c r="N188" s="189" t="s">
        <v>44</v>
      </c>
      <c r="O188" s="41"/>
      <c r="P188" s="190">
        <f t="shared" si="41"/>
        <v>0</v>
      </c>
      <c r="Q188" s="190">
        <v>0</v>
      </c>
      <c r="R188" s="190">
        <f t="shared" si="42"/>
        <v>0</v>
      </c>
      <c r="S188" s="190">
        <v>0</v>
      </c>
      <c r="T188" s="191">
        <f t="shared" si="43"/>
        <v>0</v>
      </c>
      <c r="AR188" s="23" t="s">
        <v>254</v>
      </c>
      <c r="AT188" s="23" t="s">
        <v>249</v>
      </c>
      <c r="AU188" s="23" t="s">
        <v>80</v>
      </c>
      <c r="AY188" s="23" t="s">
        <v>246</v>
      </c>
      <c r="BE188" s="192">
        <f t="shared" si="44"/>
        <v>0</v>
      </c>
      <c r="BF188" s="192">
        <f t="shared" si="45"/>
        <v>0</v>
      </c>
      <c r="BG188" s="192">
        <f t="shared" si="46"/>
        <v>0</v>
      </c>
      <c r="BH188" s="192">
        <f t="shared" si="47"/>
        <v>0</v>
      </c>
      <c r="BI188" s="192">
        <f t="shared" si="48"/>
        <v>0</v>
      </c>
      <c r="BJ188" s="23" t="s">
        <v>80</v>
      </c>
      <c r="BK188" s="192">
        <f t="shared" si="49"/>
        <v>0</v>
      </c>
      <c r="BL188" s="23" t="s">
        <v>254</v>
      </c>
      <c r="BM188" s="23" t="s">
        <v>913</v>
      </c>
    </row>
    <row r="189" spans="2:65" s="1" customFormat="1" ht="31.5" customHeight="1">
      <c r="B189" s="180"/>
      <c r="C189" s="181" t="s">
        <v>540</v>
      </c>
      <c r="D189" s="181" t="s">
        <v>249</v>
      </c>
      <c r="E189" s="182" t="s">
        <v>2261</v>
      </c>
      <c r="F189" s="183" t="s">
        <v>2262</v>
      </c>
      <c r="G189" s="184" t="s">
        <v>423</v>
      </c>
      <c r="H189" s="185">
        <v>2</v>
      </c>
      <c r="I189" s="186"/>
      <c r="J189" s="187">
        <f t="shared" si="40"/>
        <v>0</v>
      </c>
      <c r="K189" s="183" t="s">
        <v>5</v>
      </c>
      <c r="L189" s="40"/>
      <c r="M189" s="188" t="s">
        <v>5</v>
      </c>
      <c r="N189" s="189" t="s">
        <v>44</v>
      </c>
      <c r="O189" s="41"/>
      <c r="P189" s="190">
        <f t="shared" si="41"/>
        <v>0</v>
      </c>
      <c r="Q189" s="190">
        <v>0</v>
      </c>
      <c r="R189" s="190">
        <f t="shared" si="42"/>
        <v>0</v>
      </c>
      <c r="S189" s="190">
        <v>0</v>
      </c>
      <c r="T189" s="191">
        <f t="shared" si="43"/>
        <v>0</v>
      </c>
      <c r="AR189" s="23" t="s">
        <v>254</v>
      </c>
      <c r="AT189" s="23" t="s">
        <v>249</v>
      </c>
      <c r="AU189" s="23" t="s">
        <v>80</v>
      </c>
      <c r="AY189" s="23" t="s">
        <v>246</v>
      </c>
      <c r="BE189" s="192">
        <f t="shared" si="44"/>
        <v>0</v>
      </c>
      <c r="BF189" s="192">
        <f t="shared" si="45"/>
        <v>0</v>
      </c>
      <c r="BG189" s="192">
        <f t="shared" si="46"/>
        <v>0</v>
      </c>
      <c r="BH189" s="192">
        <f t="shared" si="47"/>
        <v>0</v>
      </c>
      <c r="BI189" s="192">
        <f t="shared" si="48"/>
        <v>0</v>
      </c>
      <c r="BJ189" s="23" t="s">
        <v>80</v>
      </c>
      <c r="BK189" s="192">
        <f t="shared" si="49"/>
        <v>0</v>
      </c>
      <c r="BL189" s="23" t="s">
        <v>254</v>
      </c>
      <c r="BM189" s="23" t="s">
        <v>915</v>
      </c>
    </row>
    <row r="190" spans="2:65" s="1" customFormat="1" ht="31.5" customHeight="1">
      <c r="B190" s="180"/>
      <c r="C190" s="181" t="s">
        <v>916</v>
      </c>
      <c r="D190" s="181" t="s">
        <v>249</v>
      </c>
      <c r="E190" s="182" t="s">
        <v>2263</v>
      </c>
      <c r="F190" s="183" t="s">
        <v>2264</v>
      </c>
      <c r="G190" s="184" t="s">
        <v>423</v>
      </c>
      <c r="H190" s="185">
        <v>8</v>
      </c>
      <c r="I190" s="186"/>
      <c r="J190" s="187">
        <f t="shared" si="40"/>
        <v>0</v>
      </c>
      <c r="K190" s="183" t="s">
        <v>5</v>
      </c>
      <c r="L190" s="40"/>
      <c r="M190" s="188" t="s">
        <v>5</v>
      </c>
      <c r="N190" s="189" t="s">
        <v>44</v>
      </c>
      <c r="O190" s="41"/>
      <c r="P190" s="190">
        <f t="shared" si="41"/>
        <v>0</v>
      </c>
      <c r="Q190" s="190">
        <v>0</v>
      </c>
      <c r="R190" s="190">
        <f t="shared" si="42"/>
        <v>0</v>
      </c>
      <c r="S190" s="190">
        <v>0</v>
      </c>
      <c r="T190" s="191">
        <f t="shared" si="43"/>
        <v>0</v>
      </c>
      <c r="AR190" s="23" t="s">
        <v>254</v>
      </c>
      <c r="AT190" s="23" t="s">
        <v>249</v>
      </c>
      <c r="AU190" s="23" t="s">
        <v>80</v>
      </c>
      <c r="AY190" s="23" t="s">
        <v>246</v>
      </c>
      <c r="BE190" s="192">
        <f t="shared" si="44"/>
        <v>0</v>
      </c>
      <c r="BF190" s="192">
        <f t="shared" si="45"/>
        <v>0</v>
      </c>
      <c r="BG190" s="192">
        <f t="shared" si="46"/>
        <v>0</v>
      </c>
      <c r="BH190" s="192">
        <f t="shared" si="47"/>
        <v>0</v>
      </c>
      <c r="BI190" s="192">
        <f t="shared" si="48"/>
        <v>0</v>
      </c>
      <c r="BJ190" s="23" t="s">
        <v>80</v>
      </c>
      <c r="BK190" s="192">
        <f t="shared" si="49"/>
        <v>0</v>
      </c>
      <c r="BL190" s="23" t="s">
        <v>254</v>
      </c>
      <c r="BM190" s="23" t="s">
        <v>918</v>
      </c>
    </row>
    <row r="191" spans="2:65" s="1" customFormat="1" ht="31.5" customHeight="1">
      <c r="B191" s="180"/>
      <c r="C191" s="181" t="s">
        <v>547</v>
      </c>
      <c r="D191" s="181" t="s">
        <v>249</v>
      </c>
      <c r="E191" s="182" t="s">
        <v>2265</v>
      </c>
      <c r="F191" s="183" t="s">
        <v>2266</v>
      </c>
      <c r="G191" s="184" t="s">
        <v>423</v>
      </c>
      <c r="H191" s="185">
        <v>5</v>
      </c>
      <c r="I191" s="186"/>
      <c r="J191" s="187">
        <f t="shared" si="40"/>
        <v>0</v>
      </c>
      <c r="K191" s="183" t="s">
        <v>5</v>
      </c>
      <c r="L191" s="40"/>
      <c r="M191" s="188" t="s">
        <v>5</v>
      </c>
      <c r="N191" s="189" t="s">
        <v>44</v>
      </c>
      <c r="O191" s="41"/>
      <c r="P191" s="190">
        <f t="shared" si="41"/>
        <v>0</v>
      </c>
      <c r="Q191" s="190">
        <v>0</v>
      </c>
      <c r="R191" s="190">
        <f t="shared" si="42"/>
        <v>0</v>
      </c>
      <c r="S191" s="190">
        <v>0</v>
      </c>
      <c r="T191" s="191">
        <f t="shared" si="43"/>
        <v>0</v>
      </c>
      <c r="AR191" s="23" t="s">
        <v>254</v>
      </c>
      <c r="AT191" s="23" t="s">
        <v>249</v>
      </c>
      <c r="AU191" s="23" t="s">
        <v>80</v>
      </c>
      <c r="AY191" s="23" t="s">
        <v>246</v>
      </c>
      <c r="BE191" s="192">
        <f t="shared" si="44"/>
        <v>0</v>
      </c>
      <c r="BF191" s="192">
        <f t="shared" si="45"/>
        <v>0</v>
      </c>
      <c r="BG191" s="192">
        <f t="shared" si="46"/>
        <v>0</v>
      </c>
      <c r="BH191" s="192">
        <f t="shared" si="47"/>
        <v>0</v>
      </c>
      <c r="BI191" s="192">
        <f t="shared" si="48"/>
        <v>0</v>
      </c>
      <c r="BJ191" s="23" t="s">
        <v>80</v>
      </c>
      <c r="BK191" s="192">
        <f t="shared" si="49"/>
        <v>0</v>
      </c>
      <c r="BL191" s="23" t="s">
        <v>254</v>
      </c>
      <c r="BM191" s="23" t="s">
        <v>921</v>
      </c>
    </row>
    <row r="192" spans="2:65" s="1" customFormat="1" ht="31.5" customHeight="1">
      <c r="B192" s="180"/>
      <c r="C192" s="181" t="s">
        <v>922</v>
      </c>
      <c r="D192" s="181" t="s">
        <v>249</v>
      </c>
      <c r="E192" s="182" t="s">
        <v>2267</v>
      </c>
      <c r="F192" s="183" t="s">
        <v>2268</v>
      </c>
      <c r="G192" s="184" t="s">
        <v>423</v>
      </c>
      <c r="H192" s="185">
        <v>73</v>
      </c>
      <c r="I192" s="186"/>
      <c r="J192" s="187">
        <f t="shared" si="40"/>
        <v>0</v>
      </c>
      <c r="K192" s="183" t="s">
        <v>5</v>
      </c>
      <c r="L192" s="40"/>
      <c r="M192" s="188" t="s">
        <v>5</v>
      </c>
      <c r="N192" s="189" t="s">
        <v>44</v>
      </c>
      <c r="O192" s="41"/>
      <c r="P192" s="190">
        <f t="shared" si="41"/>
        <v>0</v>
      </c>
      <c r="Q192" s="190">
        <v>0</v>
      </c>
      <c r="R192" s="190">
        <f t="shared" si="42"/>
        <v>0</v>
      </c>
      <c r="S192" s="190">
        <v>0</v>
      </c>
      <c r="T192" s="191">
        <f t="shared" si="43"/>
        <v>0</v>
      </c>
      <c r="AR192" s="23" t="s">
        <v>254</v>
      </c>
      <c r="AT192" s="23" t="s">
        <v>249</v>
      </c>
      <c r="AU192" s="23" t="s">
        <v>80</v>
      </c>
      <c r="AY192" s="23" t="s">
        <v>246</v>
      </c>
      <c r="BE192" s="192">
        <f t="shared" si="44"/>
        <v>0</v>
      </c>
      <c r="BF192" s="192">
        <f t="shared" si="45"/>
        <v>0</v>
      </c>
      <c r="BG192" s="192">
        <f t="shared" si="46"/>
        <v>0</v>
      </c>
      <c r="BH192" s="192">
        <f t="shared" si="47"/>
        <v>0</v>
      </c>
      <c r="BI192" s="192">
        <f t="shared" si="48"/>
        <v>0</v>
      </c>
      <c r="BJ192" s="23" t="s">
        <v>80</v>
      </c>
      <c r="BK192" s="192">
        <f t="shared" si="49"/>
        <v>0</v>
      </c>
      <c r="BL192" s="23" t="s">
        <v>254</v>
      </c>
      <c r="BM192" s="23" t="s">
        <v>925</v>
      </c>
    </row>
    <row r="193" spans="2:65" s="1" customFormat="1" ht="22.5" customHeight="1">
      <c r="B193" s="180"/>
      <c r="C193" s="181" t="s">
        <v>552</v>
      </c>
      <c r="D193" s="181" t="s">
        <v>249</v>
      </c>
      <c r="E193" s="182" t="s">
        <v>2269</v>
      </c>
      <c r="F193" s="183" t="s">
        <v>2270</v>
      </c>
      <c r="G193" s="184" t="s">
        <v>423</v>
      </c>
      <c r="H193" s="185">
        <v>12</v>
      </c>
      <c r="I193" s="186"/>
      <c r="J193" s="187">
        <f t="shared" si="40"/>
        <v>0</v>
      </c>
      <c r="K193" s="183" t="s">
        <v>5</v>
      </c>
      <c r="L193" s="40"/>
      <c r="M193" s="188" t="s">
        <v>5</v>
      </c>
      <c r="N193" s="189" t="s">
        <v>44</v>
      </c>
      <c r="O193" s="41"/>
      <c r="P193" s="190">
        <f t="shared" si="41"/>
        <v>0</v>
      </c>
      <c r="Q193" s="190">
        <v>0</v>
      </c>
      <c r="R193" s="190">
        <f t="shared" si="42"/>
        <v>0</v>
      </c>
      <c r="S193" s="190">
        <v>0</v>
      </c>
      <c r="T193" s="191">
        <f t="shared" si="43"/>
        <v>0</v>
      </c>
      <c r="AR193" s="23" t="s">
        <v>254</v>
      </c>
      <c r="AT193" s="23" t="s">
        <v>249</v>
      </c>
      <c r="AU193" s="23" t="s">
        <v>80</v>
      </c>
      <c r="AY193" s="23" t="s">
        <v>246</v>
      </c>
      <c r="BE193" s="192">
        <f t="shared" si="44"/>
        <v>0</v>
      </c>
      <c r="BF193" s="192">
        <f t="shared" si="45"/>
        <v>0</v>
      </c>
      <c r="BG193" s="192">
        <f t="shared" si="46"/>
        <v>0</v>
      </c>
      <c r="BH193" s="192">
        <f t="shared" si="47"/>
        <v>0</v>
      </c>
      <c r="BI193" s="192">
        <f t="shared" si="48"/>
        <v>0</v>
      </c>
      <c r="BJ193" s="23" t="s">
        <v>80</v>
      </c>
      <c r="BK193" s="192">
        <f t="shared" si="49"/>
        <v>0</v>
      </c>
      <c r="BL193" s="23" t="s">
        <v>254</v>
      </c>
      <c r="BM193" s="23" t="s">
        <v>926</v>
      </c>
    </row>
    <row r="194" spans="2:65" s="1" customFormat="1" ht="44.25" customHeight="1">
      <c r="B194" s="180"/>
      <c r="C194" s="181" t="s">
        <v>927</v>
      </c>
      <c r="D194" s="181" t="s">
        <v>249</v>
      </c>
      <c r="E194" s="182" t="s">
        <v>2271</v>
      </c>
      <c r="F194" s="183" t="s">
        <v>2272</v>
      </c>
      <c r="G194" s="184" t="s">
        <v>423</v>
      </c>
      <c r="H194" s="185">
        <v>250</v>
      </c>
      <c r="I194" s="186"/>
      <c r="J194" s="187">
        <f t="shared" si="40"/>
        <v>0</v>
      </c>
      <c r="K194" s="183" t="s">
        <v>5</v>
      </c>
      <c r="L194" s="40"/>
      <c r="M194" s="188" t="s">
        <v>5</v>
      </c>
      <c r="N194" s="189" t="s">
        <v>44</v>
      </c>
      <c r="O194" s="41"/>
      <c r="P194" s="190">
        <f t="shared" si="41"/>
        <v>0</v>
      </c>
      <c r="Q194" s="190">
        <v>0</v>
      </c>
      <c r="R194" s="190">
        <f t="shared" si="42"/>
        <v>0</v>
      </c>
      <c r="S194" s="190">
        <v>0</v>
      </c>
      <c r="T194" s="191">
        <f t="shared" si="43"/>
        <v>0</v>
      </c>
      <c r="AR194" s="23" t="s">
        <v>254</v>
      </c>
      <c r="AT194" s="23" t="s">
        <v>249</v>
      </c>
      <c r="AU194" s="23" t="s">
        <v>80</v>
      </c>
      <c r="AY194" s="23" t="s">
        <v>246</v>
      </c>
      <c r="BE194" s="192">
        <f t="shared" si="44"/>
        <v>0</v>
      </c>
      <c r="BF194" s="192">
        <f t="shared" si="45"/>
        <v>0</v>
      </c>
      <c r="BG194" s="192">
        <f t="shared" si="46"/>
        <v>0</v>
      </c>
      <c r="BH194" s="192">
        <f t="shared" si="47"/>
        <v>0</v>
      </c>
      <c r="BI194" s="192">
        <f t="shared" si="48"/>
        <v>0</v>
      </c>
      <c r="BJ194" s="23" t="s">
        <v>80</v>
      </c>
      <c r="BK194" s="192">
        <f t="shared" si="49"/>
        <v>0</v>
      </c>
      <c r="BL194" s="23" t="s">
        <v>254</v>
      </c>
      <c r="BM194" s="23" t="s">
        <v>928</v>
      </c>
    </row>
    <row r="195" spans="2:65" s="1" customFormat="1" ht="31.5" customHeight="1">
      <c r="B195" s="180"/>
      <c r="C195" s="181" t="s">
        <v>557</v>
      </c>
      <c r="D195" s="181" t="s">
        <v>249</v>
      </c>
      <c r="E195" s="182" t="s">
        <v>2273</v>
      </c>
      <c r="F195" s="183" t="s">
        <v>2274</v>
      </c>
      <c r="G195" s="184" t="s">
        <v>423</v>
      </c>
      <c r="H195" s="185">
        <v>131</v>
      </c>
      <c r="I195" s="186"/>
      <c r="J195" s="187">
        <f t="shared" si="40"/>
        <v>0</v>
      </c>
      <c r="K195" s="183" t="s">
        <v>5</v>
      </c>
      <c r="L195" s="40"/>
      <c r="M195" s="188" t="s">
        <v>5</v>
      </c>
      <c r="N195" s="189" t="s">
        <v>44</v>
      </c>
      <c r="O195" s="41"/>
      <c r="P195" s="190">
        <f t="shared" si="41"/>
        <v>0</v>
      </c>
      <c r="Q195" s="190">
        <v>0</v>
      </c>
      <c r="R195" s="190">
        <f t="shared" si="42"/>
        <v>0</v>
      </c>
      <c r="S195" s="190">
        <v>0</v>
      </c>
      <c r="T195" s="191">
        <f t="shared" si="43"/>
        <v>0</v>
      </c>
      <c r="AR195" s="23" t="s">
        <v>254</v>
      </c>
      <c r="AT195" s="23" t="s">
        <v>249</v>
      </c>
      <c r="AU195" s="23" t="s">
        <v>80</v>
      </c>
      <c r="AY195" s="23" t="s">
        <v>246</v>
      </c>
      <c r="BE195" s="192">
        <f t="shared" si="44"/>
        <v>0</v>
      </c>
      <c r="BF195" s="192">
        <f t="shared" si="45"/>
        <v>0</v>
      </c>
      <c r="BG195" s="192">
        <f t="shared" si="46"/>
        <v>0</v>
      </c>
      <c r="BH195" s="192">
        <f t="shared" si="47"/>
        <v>0</v>
      </c>
      <c r="BI195" s="192">
        <f t="shared" si="48"/>
        <v>0</v>
      </c>
      <c r="BJ195" s="23" t="s">
        <v>80</v>
      </c>
      <c r="BK195" s="192">
        <f t="shared" si="49"/>
        <v>0</v>
      </c>
      <c r="BL195" s="23" t="s">
        <v>254</v>
      </c>
      <c r="BM195" s="23" t="s">
        <v>929</v>
      </c>
    </row>
    <row r="196" spans="2:65" s="1" customFormat="1" ht="31.5" customHeight="1">
      <c r="B196" s="180"/>
      <c r="C196" s="181" t="s">
        <v>930</v>
      </c>
      <c r="D196" s="181" t="s">
        <v>249</v>
      </c>
      <c r="E196" s="182" t="s">
        <v>2275</v>
      </c>
      <c r="F196" s="183" t="s">
        <v>2276</v>
      </c>
      <c r="G196" s="184" t="s">
        <v>423</v>
      </c>
      <c r="H196" s="185">
        <v>95</v>
      </c>
      <c r="I196" s="186"/>
      <c r="J196" s="187">
        <f t="shared" si="40"/>
        <v>0</v>
      </c>
      <c r="K196" s="183" t="s">
        <v>5</v>
      </c>
      <c r="L196" s="40"/>
      <c r="M196" s="188" t="s">
        <v>5</v>
      </c>
      <c r="N196" s="189" t="s">
        <v>44</v>
      </c>
      <c r="O196" s="41"/>
      <c r="P196" s="190">
        <f t="shared" si="41"/>
        <v>0</v>
      </c>
      <c r="Q196" s="190">
        <v>0</v>
      </c>
      <c r="R196" s="190">
        <f t="shared" si="42"/>
        <v>0</v>
      </c>
      <c r="S196" s="190">
        <v>0</v>
      </c>
      <c r="T196" s="191">
        <f t="shared" si="43"/>
        <v>0</v>
      </c>
      <c r="AR196" s="23" t="s">
        <v>254</v>
      </c>
      <c r="AT196" s="23" t="s">
        <v>249</v>
      </c>
      <c r="AU196" s="23" t="s">
        <v>80</v>
      </c>
      <c r="AY196" s="23" t="s">
        <v>246</v>
      </c>
      <c r="BE196" s="192">
        <f t="shared" si="44"/>
        <v>0</v>
      </c>
      <c r="BF196" s="192">
        <f t="shared" si="45"/>
        <v>0</v>
      </c>
      <c r="BG196" s="192">
        <f t="shared" si="46"/>
        <v>0</v>
      </c>
      <c r="BH196" s="192">
        <f t="shared" si="47"/>
        <v>0</v>
      </c>
      <c r="BI196" s="192">
        <f t="shared" si="48"/>
        <v>0</v>
      </c>
      <c r="BJ196" s="23" t="s">
        <v>80</v>
      </c>
      <c r="BK196" s="192">
        <f t="shared" si="49"/>
        <v>0</v>
      </c>
      <c r="BL196" s="23" t="s">
        <v>254</v>
      </c>
      <c r="BM196" s="23" t="s">
        <v>931</v>
      </c>
    </row>
    <row r="197" spans="2:65" s="1" customFormat="1" ht="31.5" customHeight="1">
      <c r="B197" s="180"/>
      <c r="C197" s="181" t="s">
        <v>559</v>
      </c>
      <c r="D197" s="181" t="s">
        <v>249</v>
      </c>
      <c r="E197" s="182" t="s">
        <v>2277</v>
      </c>
      <c r="F197" s="183" t="s">
        <v>2278</v>
      </c>
      <c r="G197" s="184" t="s">
        <v>423</v>
      </c>
      <c r="H197" s="185">
        <v>23</v>
      </c>
      <c r="I197" s="186"/>
      <c r="J197" s="187">
        <f t="shared" si="40"/>
        <v>0</v>
      </c>
      <c r="K197" s="183" t="s">
        <v>5</v>
      </c>
      <c r="L197" s="40"/>
      <c r="M197" s="188" t="s">
        <v>5</v>
      </c>
      <c r="N197" s="189" t="s">
        <v>44</v>
      </c>
      <c r="O197" s="41"/>
      <c r="P197" s="190">
        <f t="shared" si="41"/>
        <v>0</v>
      </c>
      <c r="Q197" s="190">
        <v>0</v>
      </c>
      <c r="R197" s="190">
        <f t="shared" si="42"/>
        <v>0</v>
      </c>
      <c r="S197" s="190">
        <v>0</v>
      </c>
      <c r="T197" s="191">
        <f t="shared" si="43"/>
        <v>0</v>
      </c>
      <c r="AR197" s="23" t="s">
        <v>254</v>
      </c>
      <c r="AT197" s="23" t="s">
        <v>249</v>
      </c>
      <c r="AU197" s="23" t="s">
        <v>80</v>
      </c>
      <c r="AY197" s="23" t="s">
        <v>246</v>
      </c>
      <c r="BE197" s="192">
        <f t="shared" si="44"/>
        <v>0</v>
      </c>
      <c r="BF197" s="192">
        <f t="shared" si="45"/>
        <v>0</v>
      </c>
      <c r="BG197" s="192">
        <f t="shared" si="46"/>
        <v>0</v>
      </c>
      <c r="BH197" s="192">
        <f t="shared" si="47"/>
        <v>0</v>
      </c>
      <c r="BI197" s="192">
        <f t="shared" si="48"/>
        <v>0</v>
      </c>
      <c r="BJ197" s="23" t="s">
        <v>80</v>
      </c>
      <c r="BK197" s="192">
        <f t="shared" si="49"/>
        <v>0</v>
      </c>
      <c r="BL197" s="23" t="s">
        <v>254</v>
      </c>
      <c r="BM197" s="23" t="s">
        <v>932</v>
      </c>
    </row>
    <row r="198" spans="2:65" s="1" customFormat="1" ht="57" customHeight="1">
      <c r="B198" s="180"/>
      <c r="C198" s="181" t="s">
        <v>933</v>
      </c>
      <c r="D198" s="181" t="s">
        <v>249</v>
      </c>
      <c r="E198" s="182" t="s">
        <v>2279</v>
      </c>
      <c r="F198" s="183" t="s">
        <v>2280</v>
      </c>
      <c r="G198" s="184" t="s">
        <v>423</v>
      </c>
      <c r="H198" s="185">
        <v>315</v>
      </c>
      <c r="I198" s="186"/>
      <c r="J198" s="187">
        <f t="shared" si="40"/>
        <v>0</v>
      </c>
      <c r="K198" s="183" t="s">
        <v>5</v>
      </c>
      <c r="L198" s="40"/>
      <c r="M198" s="188" t="s">
        <v>5</v>
      </c>
      <c r="N198" s="189" t="s">
        <v>44</v>
      </c>
      <c r="O198" s="41"/>
      <c r="P198" s="190">
        <f t="shared" si="41"/>
        <v>0</v>
      </c>
      <c r="Q198" s="190">
        <v>0</v>
      </c>
      <c r="R198" s="190">
        <f t="shared" si="42"/>
        <v>0</v>
      </c>
      <c r="S198" s="190">
        <v>0</v>
      </c>
      <c r="T198" s="191">
        <f t="shared" si="43"/>
        <v>0</v>
      </c>
      <c r="AR198" s="23" t="s">
        <v>254</v>
      </c>
      <c r="AT198" s="23" t="s">
        <v>249</v>
      </c>
      <c r="AU198" s="23" t="s">
        <v>80</v>
      </c>
      <c r="AY198" s="23" t="s">
        <v>246</v>
      </c>
      <c r="BE198" s="192">
        <f t="shared" si="44"/>
        <v>0</v>
      </c>
      <c r="BF198" s="192">
        <f t="shared" si="45"/>
        <v>0</v>
      </c>
      <c r="BG198" s="192">
        <f t="shared" si="46"/>
        <v>0</v>
      </c>
      <c r="BH198" s="192">
        <f t="shared" si="47"/>
        <v>0</v>
      </c>
      <c r="BI198" s="192">
        <f t="shared" si="48"/>
        <v>0</v>
      </c>
      <c r="BJ198" s="23" t="s">
        <v>80</v>
      </c>
      <c r="BK198" s="192">
        <f t="shared" si="49"/>
        <v>0</v>
      </c>
      <c r="BL198" s="23" t="s">
        <v>254</v>
      </c>
      <c r="BM198" s="23" t="s">
        <v>934</v>
      </c>
    </row>
    <row r="199" spans="2:65" s="1" customFormat="1" ht="31.5" customHeight="1">
      <c r="B199" s="180"/>
      <c r="C199" s="181" t="s">
        <v>563</v>
      </c>
      <c r="D199" s="181" t="s">
        <v>249</v>
      </c>
      <c r="E199" s="182" t="s">
        <v>2281</v>
      </c>
      <c r="F199" s="183" t="s">
        <v>2282</v>
      </c>
      <c r="G199" s="184" t="s">
        <v>423</v>
      </c>
      <c r="H199" s="185">
        <v>133</v>
      </c>
      <c r="I199" s="186"/>
      <c r="J199" s="187">
        <f t="shared" si="40"/>
        <v>0</v>
      </c>
      <c r="K199" s="183" t="s">
        <v>5</v>
      </c>
      <c r="L199" s="40"/>
      <c r="M199" s="188" t="s">
        <v>5</v>
      </c>
      <c r="N199" s="189" t="s">
        <v>44</v>
      </c>
      <c r="O199" s="41"/>
      <c r="P199" s="190">
        <f t="shared" si="41"/>
        <v>0</v>
      </c>
      <c r="Q199" s="190">
        <v>0</v>
      </c>
      <c r="R199" s="190">
        <f t="shared" si="42"/>
        <v>0</v>
      </c>
      <c r="S199" s="190">
        <v>0</v>
      </c>
      <c r="T199" s="191">
        <f t="shared" si="43"/>
        <v>0</v>
      </c>
      <c r="AR199" s="23" t="s">
        <v>254</v>
      </c>
      <c r="AT199" s="23" t="s">
        <v>249</v>
      </c>
      <c r="AU199" s="23" t="s">
        <v>80</v>
      </c>
      <c r="AY199" s="23" t="s">
        <v>246</v>
      </c>
      <c r="BE199" s="192">
        <f t="shared" si="44"/>
        <v>0</v>
      </c>
      <c r="BF199" s="192">
        <f t="shared" si="45"/>
        <v>0</v>
      </c>
      <c r="BG199" s="192">
        <f t="shared" si="46"/>
        <v>0</v>
      </c>
      <c r="BH199" s="192">
        <f t="shared" si="47"/>
        <v>0</v>
      </c>
      <c r="BI199" s="192">
        <f t="shared" si="48"/>
        <v>0</v>
      </c>
      <c r="BJ199" s="23" t="s">
        <v>80</v>
      </c>
      <c r="BK199" s="192">
        <f t="shared" si="49"/>
        <v>0</v>
      </c>
      <c r="BL199" s="23" t="s">
        <v>254</v>
      </c>
      <c r="BM199" s="23" t="s">
        <v>935</v>
      </c>
    </row>
    <row r="200" spans="2:65" s="1" customFormat="1" ht="31.5" customHeight="1">
      <c r="B200" s="180"/>
      <c r="C200" s="181" t="s">
        <v>936</v>
      </c>
      <c r="D200" s="181" t="s">
        <v>249</v>
      </c>
      <c r="E200" s="182" t="s">
        <v>2283</v>
      </c>
      <c r="F200" s="183" t="s">
        <v>2284</v>
      </c>
      <c r="G200" s="184" t="s">
        <v>423</v>
      </c>
      <c r="H200" s="185">
        <v>58</v>
      </c>
      <c r="I200" s="186"/>
      <c r="J200" s="187">
        <f t="shared" si="40"/>
        <v>0</v>
      </c>
      <c r="K200" s="183" t="s">
        <v>5</v>
      </c>
      <c r="L200" s="40"/>
      <c r="M200" s="188" t="s">
        <v>5</v>
      </c>
      <c r="N200" s="189" t="s">
        <v>44</v>
      </c>
      <c r="O200" s="41"/>
      <c r="P200" s="190">
        <f t="shared" si="41"/>
        <v>0</v>
      </c>
      <c r="Q200" s="190">
        <v>0</v>
      </c>
      <c r="R200" s="190">
        <f t="shared" si="42"/>
        <v>0</v>
      </c>
      <c r="S200" s="190">
        <v>0</v>
      </c>
      <c r="T200" s="191">
        <f t="shared" si="43"/>
        <v>0</v>
      </c>
      <c r="AR200" s="23" t="s">
        <v>254</v>
      </c>
      <c r="AT200" s="23" t="s">
        <v>249</v>
      </c>
      <c r="AU200" s="23" t="s">
        <v>80</v>
      </c>
      <c r="AY200" s="23" t="s">
        <v>246</v>
      </c>
      <c r="BE200" s="192">
        <f t="shared" si="44"/>
        <v>0</v>
      </c>
      <c r="BF200" s="192">
        <f t="shared" si="45"/>
        <v>0</v>
      </c>
      <c r="BG200" s="192">
        <f t="shared" si="46"/>
        <v>0</v>
      </c>
      <c r="BH200" s="192">
        <f t="shared" si="47"/>
        <v>0</v>
      </c>
      <c r="BI200" s="192">
        <f t="shared" si="48"/>
        <v>0</v>
      </c>
      <c r="BJ200" s="23" t="s">
        <v>80</v>
      </c>
      <c r="BK200" s="192">
        <f t="shared" si="49"/>
        <v>0</v>
      </c>
      <c r="BL200" s="23" t="s">
        <v>254</v>
      </c>
      <c r="BM200" s="23" t="s">
        <v>937</v>
      </c>
    </row>
    <row r="201" spans="2:65" s="1" customFormat="1" ht="31.5" customHeight="1">
      <c r="B201" s="180"/>
      <c r="C201" s="181" t="s">
        <v>567</v>
      </c>
      <c r="D201" s="181" t="s">
        <v>249</v>
      </c>
      <c r="E201" s="182" t="s">
        <v>2285</v>
      </c>
      <c r="F201" s="183" t="s">
        <v>2286</v>
      </c>
      <c r="G201" s="184" t="s">
        <v>423</v>
      </c>
      <c r="H201" s="185">
        <v>28</v>
      </c>
      <c r="I201" s="186"/>
      <c r="J201" s="187">
        <f t="shared" si="40"/>
        <v>0</v>
      </c>
      <c r="K201" s="183" t="s">
        <v>5</v>
      </c>
      <c r="L201" s="40"/>
      <c r="M201" s="188" t="s">
        <v>5</v>
      </c>
      <c r="N201" s="189" t="s">
        <v>44</v>
      </c>
      <c r="O201" s="41"/>
      <c r="P201" s="190">
        <f t="shared" si="41"/>
        <v>0</v>
      </c>
      <c r="Q201" s="190">
        <v>0</v>
      </c>
      <c r="R201" s="190">
        <f t="shared" si="42"/>
        <v>0</v>
      </c>
      <c r="S201" s="190">
        <v>0</v>
      </c>
      <c r="T201" s="191">
        <f t="shared" si="43"/>
        <v>0</v>
      </c>
      <c r="AR201" s="23" t="s">
        <v>254</v>
      </c>
      <c r="AT201" s="23" t="s">
        <v>249</v>
      </c>
      <c r="AU201" s="23" t="s">
        <v>80</v>
      </c>
      <c r="AY201" s="23" t="s">
        <v>246</v>
      </c>
      <c r="BE201" s="192">
        <f t="shared" si="44"/>
        <v>0</v>
      </c>
      <c r="BF201" s="192">
        <f t="shared" si="45"/>
        <v>0</v>
      </c>
      <c r="BG201" s="192">
        <f t="shared" si="46"/>
        <v>0</v>
      </c>
      <c r="BH201" s="192">
        <f t="shared" si="47"/>
        <v>0</v>
      </c>
      <c r="BI201" s="192">
        <f t="shared" si="48"/>
        <v>0</v>
      </c>
      <c r="BJ201" s="23" t="s">
        <v>80</v>
      </c>
      <c r="BK201" s="192">
        <f t="shared" si="49"/>
        <v>0</v>
      </c>
      <c r="BL201" s="23" t="s">
        <v>254</v>
      </c>
      <c r="BM201" s="23" t="s">
        <v>940</v>
      </c>
    </row>
    <row r="202" spans="2:65" s="1" customFormat="1" ht="22.5" customHeight="1">
      <c r="B202" s="180"/>
      <c r="C202" s="181" t="s">
        <v>941</v>
      </c>
      <c r="D202" s="181" t="s">
        <v>249</v>
      </c>
      <c r="E202" s="182" t="s">
        <v>2287</v>
      </c>
      <c r="F202" s="183" t="s">
        <v>2288</v>
      </c>
      <c r="G202" s="184" t="s">
        <v>423</v>
      </c>
      <c r="H202" s="185">
        <v>1131</v>
      </c>
      <c r="I202" s="186"/>
      <c r="J202" s="187">
        <f t="shared" si="40"/>
        <v>0</v>
      </c>
      <c r="K202" s="183" t="s">
        <v>5</v>
      </c>
      <c r="L202" s="40"/>
      <c r="M202" s="188" t="s">
        <v>5</v>
      </c>
      <c r="N202" s="189" t="s">
        <v>44</v>
      </c>
      <c r="O202" s="41"/>
      <c r="P202" s="190">
        <f t="shared" si="41"/>
        <v>0</v>
      </c>
      <c r="Q202" s="190">
        <v>0</v>
      </c>
      <c r="R202" s="190">
        <f t="shared" si="42"/>
        <v>0</v>
      </c>
      <c r="S202" s="190">
        <v>0</v>
      </c>
      <c r="T202" s="191">
        <f t="shared" si="43"/>
        <v>0</v>
      </c>
      <c r="AR202" s="23" t="s">
        <v>254</v>
      </c>
      <c r="AT202" s="23" t="s">
        <v>249</v>
      </c>
      <c r="AU202" s="23" t="s">
        <v>80</v>
      </c>
      <c r="AY202" s="23" t="s">
        <v>246</v>
      </c>
      <c r="BE202" s="192">
        <f t="shared" si="44"/>
        <v>0</v>
      </c>
      <c r="BF202" s="192">
        <f t="shared" si="45"/>
        <v>0</v>
      </c>
      <c r="BG202" s="192">
        <f t="shared" si="46"/>
        <v>0</v>
      </c>
      <c r="BH202" s="192">
        <f t="shared" si="47"/>
        <v>0</v>
      </c>
      <c r="BI202" s="192">
        <f t="shared" si="48"/>
        <v>0</v>
      </c>
      <c r="BJ202" s="23" t="s">
        <v>80</v>
      </c>
      <c r="BK202" s="192">
        <f t="shared" si="49"/>
        <v>0</v>
      </c>
      <c r="BL202" s="23" t="s">
        <v>254</v>
      </c>
      <c r="BM202" s="23" t="s">
        <v>944</v>
      </c>
    </row>
    <row r="203" spans="2:65" s="1" customFormat="1" ht="22.5" customHeight="1">
      <c r="B203" s="180"/>
      <c r="C203" s="181" t="s">
        <v>570</v>
      </c>
      <c r="D203" s="181" t="s">
        <v>249</v>
      </c>
      <c r="E203" s="182" t="s">
        <v>2289</v>
      </c>
      <c r="F203" s="183" t="s">
        <v>2290</v>
      </c>
      <c r="G203" s="184" t="s">
        <v>423</v>
      </c>
      <c r="H203" s="185">
        <v>1131</v>
      </c>
      <c r="I203" s="186"/>
      <c r="J203" s="187">
        <f t="shared" si="40"/>
        <v>0</v>
      </c>
      <c r="K203" s="183" t="s">
        <v>5</v>
      </c>
      <c r="L203" s="40"/>
      <c r="M203" s="188" t="s">
        <v>5</v>
      </c>
      <c r="N203" s="189" t="s">
        <v>44</v>
      </c>
      <c r="O203" s="41"/>
      <c r="P203" s="190">
        <f t="shared" si="41"/>
        <v>0</v>
      </c>
      <c r="Q203" s="190">
        <v>0</v>
      </c>
      <c r="R203" s="190">
        <f t="shared" si="42"/>
        <v>0</v>
      </c>
      <c r="S203" s="190">
        <v>0</v>
      </c>
      <c r="T203" s="191">
        <f t="shared" si="43"/>
        <v>0</v>
      </c>
      <c r="AR203" s="23" t="s">
        <v>254</v>
      </c>
      <c r="AT203" s="23" t="s">
        <v>249</v>
      </c>
      <c r="AU203" s="23" t="s">
        <v>80</v>
      </c>
      <c r="AY203" s="23" t="s">
        <v>246</v>
      </c>
      <c r="BE203" s="192">
        <f t="shared" si="44"/>
        <v>0</v>
      </c>
      <c r="BF203" s="192">
        <f t="shared" si="45"/>
        <v>0</v>
      </c>
      <c r="BG203" s="192">
        <f t="shared" si="46"/>
        <v>0</v>
      </c>
      <c r="BH203" s="192">
        <f t="shared" si="47"/>
        <v>0</v>
      </c>
      <c r="BI203" s="192">
        <f t="shared" si="48"/>
        <v>0</v>
      </c>
      <c r="BJ203" s="23" t="s">
        <v>80</v>
      </c>
      <c r="BK203" s="192">
        <f t="shared" si="49"/>
        <v>0</v>
      </c>
      <c r="BL203" s="23" t="s">
        <v>254</v>
      </c>
      <c r="BM203" s="23" t="s">
        <v>947</v>
      </c>
    </row>
    <row r="204" spans="2:65" s="1" customFormat="1" ht="31.5" customHeight="1">
      <c r="B204" s="180"/>
      <c r="C204" s="181" t="s">
        <v>948</v>
      </c>
      <c r="D204" s="181" t="s">
        <v>249</v>
      </c>
      <c r="E204" s="182" t="s">
        <v>2291</v>
      </c>
      <c r="F204" s="183" t="s">
        <v>2292</v>
      </c>
      <c r="G204" s="184" t="s">
        <v>2047</v>
      </c>
      <c r="H204" s="185">
        <v>82</v>
      </c>
      <c r="I204" s="186"/>
      <c r="J204" s="187">
        <f t="shared" si="40"/>
        <v>0</v>
      </c>
      <c r="K204" s="183" t="s">
        <v>5</v>
      </c>
      <c r="L204" s="40"/>
      <c r="M204" s="188" t="s">
        <v>5</v>
      </c>
      <c r="N204" s="189" t="s">
        <v>44</v>
      </c>
      <c r="O204" s="41"/>
      <c r="P204" s="190">
        <f t="shared" si="41"/>
        <v>0</v>
      </c>
      <c r="Q204" s="190">
        <v>0</v>
      </c>
      <c r="R204" s="190">
        <f t="shared" si="42"/>
        <v>0</v>
      </c>
      <c r="S204" s="190">
        <v>0</v>
      </c>
      <c r="T204" s="191">
        <f t="shared" si="43"/>
        <v>0</v>
      </c>
      <c r="AR204" s="23" t="s">
        <v>254</v>
      </c>
      <c r="AT204" s="23" t="s">
        <v>249</v>
      </c>
      <c r="AU204" s="23" t="s">
        <v>80</v>
      </c>
      <c r="AY204" s="23" t="s">
        <v>246</v>
      </c>
      <c r="BE204" s="192">
        <f t="shared" si="44"/>
        <v>0</v>
      </c>
      <c r="BF204" s="192">
        <f t="shared" si="45"/>
        <v>0</v>
      </c>
      <c r="BG204" s="192">
        <f t="shared" si="46"/>
        <v>0</v>
      </c>
      <c r="BH204" s="192">
        <f t="shared" si="47"/>
        <v>0</v>
      </c>
      <c r="BI204" s="192">
        <f t="shared" si="48"/>
        <v>0</v>
      </c>
      <c r="BJ204" s="23" t="s">
        <v>80</v>
      </c>
      <c r="BK204" s="192">
        <f t="shared" si="49"/>
        <v>0</v>
      </c>
      <c r="BL204" s="23" t="s">
        <v>254</v>
      </c>
      <c r="BM204" s="23" t="s">
        <v>951</v>
      </c>
    </row>
    <row r="205" spans="2:65" s="1" customFormat="1" ht="31.5" customHeight="1">
      <c r="B205" s="180"/>
      <c r="C205" s="181" t="s">
        <v>571</v>
      </c>
      <c r="D205" s="181" t="s">
        <v>249</v>
      </c>
      <c r="E205" s="182" t="s">
        <v>2293</v>
      </c>
      <c r="F205" s="183" t="s">
        <v>2294</v>
      </c>
      <c r="G205" s="184" t="s">
        <v>423</v>
      </c>
      <c r="H205" s="185">
        <v>720</v>
      </c>
      <c r="I205" s="186"/>
      <c r="J205" s="187">
        <f t="shared" si="40"/>
        <v>0</v>
      </c>
      <c r="K205" s="183" t="s">
        <v>5</v>
      </c>
      <c r="L205" s="40"/>
      <c r="M205" s="188" t="s">
        <v>5</v>
      </c>
      <c r="N205" s="189" t="s">
        <v>44</v>
      </c>
      <c r="O205" s="41"/>
      <c r="P205" s="190">
        <f t="shared" si="41"/>
        <v>0</v>
      </c>
      <c r="Q205" s="190">
        <v>0</v>
      </c>
      <c r="R205" s="190">
        <f t="shared" si="42"/>
        <v>0</v>
      </c>
      <c r="S205" s="190">
        <v>0</v>
      </c>
      <c r="T205" s="191">
        <f t="shared" si="43"/>
        <v>0</v>
      </c>
      <c r="AR205" s="23" t="s">
        <v>254</v>
      </c>
      <c r="AT205" s="23" t="s">
        <v>249</v>
      </c>
      <c r="AU205" s="23" t="s">
        <v>80</v>
      </c>
      <c r="AY205" s="23" t="s">
        <v>246</v>
      </c>
      <c r="BE205" s="192">
        <f t="shared" si="44"/>
        <v>0</v>
      </c>
      <c r="BF205" s="192">
        <f t="shared" si="45"/>
        <v>0</v>
      </c>
      <c r="BG205" s="192">
        <f t="shared" si="46"/>
        <v>0</v>
      </c>
      <c r="BH205" s="192">
        <f t="shared" si="47"/>
        <v>0</v>
      </c>
      <c r="BI205" s="192">
        <f t="shared" si="48"/>
        <v>0</v>
      </c>
      <c r="BJ205" s="23" t="s">
        <v>80</v>
      </c>
      <c r="BK205" s="192">
        <f t="shared" si="49"/>
        <v>0</v>
      </c>
      <c r="BL205" s="23" t="s">
        <v>254</v>
      </c>
      <c r="BM205" s="23" t="s">
        <v>952</v>
      </c>
    </row>
    <row r="206" spans="2:65" s="1" customFormat="1" ht="31.5" customHeight="1">
      <c r="B206" s="180"/>
      <c r="C206" s="181" t="s">
        <v>955</v>
      </c>
      <c r="D206" s="181" t="s">
        <v>249</v>
      </c>
      <c r="E206" s="182" t="s">
        <v>2295</v>
      </c>
      <c r="F206" s="183" t="s">
        <v>2296</v>
      </c>
      <c r="G206" s="184" t="s">
        <v>2047</v>
      </c>
      <c r="H206" s="185">
        <v>7</v>
      </c>
      <c r="I206" s="186"/>
      <c r="J206" s="187">
        <f t="shared" si="40"/>
        <v>0</v>
      </c>
      <c r="K206" s="183" t="s">
        <v>5</v>
      </c>
      <c r="L206" s="40"/>
      <c r="M206" s="188" t="s">
        <v>5</v>
      </c>
      <c r="N206" s="189" t="s">
        <v>44</v>
      </c>
      <c r="O206" s="41"/>
      <c r="P206" s="190">
        <f t="shared" si="41"/>
        <v>0</v>
      </c>
      <c r="Q206" s="190">
        <v>0</v>
      </c>
      <c r="R206" s="190">
        <f t="shared" si="42"/>
        <v>0</v>
      </c>
      <c r="S206" s="190">
        <v>0</v>
      </c>
      <c r="T206" s="191">
        <f t="shared" si="43"/>
        <v>0</v>
      </c>
      <c r="AR206" s="23" t="s">
        <v>254</v>
      </c>
      <c r="AT206" s="23" t="s">
        <v>249</v>
      </c>
      <c r="AU206" s="23" t="s">
        <v>80</v>
      </c>
      <c r="AY206" s="23" t="s">
        <v>246</v>
      </c>
      <c r="BE206" s="192">
        <f t="shared" si="44"/>
        <v>0</v>
      </c>
      <c r="BF206" s="192">
        <f t="shared" si="45"/>
        <v>0</v>
      </c>
      <c r="BG206" s="192">
        <f t="shared" si="46"/>
        <v>0</v>
      </c>
      <c r="BH206" s="192">
        <f t="shared" si="47"/>
        <v>0</v>
      </c>
      <c r="BI206" s="192">
        <f t="shared" si="48"/>
        <v>0</v>
      </c>
      <c r="BJ206" s="23" t="s">
        <v>80</v>
      </c>
      <c r="BK206" s="192">
        <f t="shared" si="49"/>
        <v>0</v>
      </c>
      <c r="BL206" s="23" t="s">
        <v>254</v>
      </c>
      <c r="BM206" s="23" t="s">
        <v>958</v>
      </c>
    </row>
    <row r="207" spans="2:65" s="11" customFormat="1" ht="37.35" customHeight="1">
      <c r="B207" s="166"/>
      <c r="D207" s="177" t="s">
        <v>72</v>
      </c>
      <c r="E207" s="231" t="s">
        <v>2297</v>
      </c>
      <c r="F207" s="231" t="s">
        <v>2298</v>
      </c>
      <c r="I207" s="169"/>
      <c r="J207" s="232">
        <f>BK207</f>
        <v>0</v>
      </c>
      <c r="L207" s="166"/>
      <c r="M207" s="171"/>
      <c r="N207" s="172"/>
      <c r="O207" s="172"/>
      <c r="P207" s="173">
        <f>SUM(P208:P226)</f>
        <v>0</v>
      </c>
      <c r="Q207" s="172"/>
      <c r="R207" s="173">
        <f>SUM(R208:R226)</f>
        <v>0</v>
      </c>
      <c r="S207" s="172"/>
      <c r="T207" s="174">
        <f>SUM(T208:T226)</f>
        <v>0</v>
      </c>
      <c r="AR207" s="167" t="s">
        <v>80</v>
      </c>
      <c r="AT207" s="175" t="s">
        <v>72</v>
      </c>
      <c r="AU207" s="175" t="s">
        <v>73</v>
      </c>
      <c r="AY207" s="167" t="s">
        <v>246</v>
      </c>
      <c r="BK207" s="176">
        <f>SUM(BK208:BK226)</f>
        <v>0</v>
      </c>
    </row>
    <row r="208" spans="2:65" s="1" customFormat="1" ht="31.5" customHeight="1">
      <c r="B208" s="180"/>
      <c r="C208" s="181" t="s">
        <v>575</v>
      </c>
      <c r="D208" s="181" t="s">
        <v>249</v>
      </c>
      <c r="E208" s="182" t="s">
        <v>2299</v>
      </c>
      <c r="F208" s="183" t="s">
        <v>2300</v>
      </c>
      <c r="G208" s="184" t="s">
        <v>2047</v>
      </c>
      <c r="H208" s="185">
        <v>1</v>
      </c>
      <c r="I208" s="186"/>
      <c r="J208" s="187">
        <f t="shared" ref="J208:J226" si="50">ROUND(I208*H208,2)</f>
        <v>0</v>
      </c>
      <c r="K208" s="183" t="s">
        <v>5</v>
      </c>
      <c r="L208" s="40"/>
      <c r="M208" s="188" t="s">
        <v>5</v>
      </c>
      <c r="N208" s="189" t="s">
        <v>44</v>
      </c>
      <c r="O208" s="41"/>
      <c r="P208" s="190">
        <f t="shared" ref="P208:P226" si="51">O208*H208</f>
        <v>0</v>
      </c>
      <c r="Q208" s="190">
        <v>0</v>
      </c>
      <c r="R208" s="190">
        <f t="shared" ref="R208:R226" si="52">Q208*H208</f>
        <v>0</v>
      </c>
      <c r="S208" s="190">
        <v>0</v>
      </c>
      <c r="T208" s="191">
        <f t="shared" ref="T208:T226" si="53">S208*H208</f>
        <v>0</v>
      </c>
      <c r="AR208" s="23" t="s">
        <v>254</v>
      </c>
      <c r="AT208" s="23" t="s">
        <v>249</v>
      </c>
      <c r="AU208" s="23" t="s">
        <v>80</v>
      </c>
      <c r="AY208" s="23" t="s">
        <v>246</v>
      </c>
      <c r="BE208" s="192">
        <f t="shared" ref="BE208:BE226" si="54">IF(N208="základní",J208,0)</f>
        <v>0</v>
      </c>
      <c r="BF208" s="192">
        <f t="shared" ref="BF208:BF226" si="55">IF(N208="snížená",J208,0)</f>
        <v>0</v>
      </c>
      <c r="BG208" s="192">
        <f t="shared" ref="BG208:BG226" si="56">IF(N208="zákl. přenesená",J208,0)</f>
        <v>0</v>
      </c>
      <c r="BH208" s="192">
        <f t="shared" ref="BH208:BH226" si="57">IF(N208="sníž. přenesená",J208,0)</f>
        <v>0</v>
      </c>
      <c r="BI208" s="192">
        <f t="shared" ref="BI208:BI226" si="58">IF(N208="nulová",J208,0)</f>
        <v>0</v>
      </c>
      <c r="BJ208" s="23" t="s">
        <v>80</v>
      </c>
      <c r="BK208" s="192">
        <f t="shared" ref="BK208:BK226" si="59">ROUND(I208*H208,2)</f>
        <v>0</v>
      </c>
      <c r="BL208" s="23" t="s">
        <v>254</v>
      </c>
      <c r="BM208" s="23" t="s">
        <v>959</v>
      </c>
    </row>
    <row r="209" spans="2:65" s="1" customFormat="1" ht="31.5" customHeight="1">
      <c r="B209" s="180"/>
      <c r="C209" s="181" t="s">
        <v>960</v>
      </c>
      <c r="D209" s="181" t="s">
        <v>249</v>
      </c>
      <c r="E209" s="182" t="s">
        <v>2301</v>
      </c>
      <c r="F209" s="183" t="s">
        <v>2302</v>
      </c>
      <c r="G209" s="184" t="s">
        <v>423</v>
      </c>
      <c r="H209" s="185">
        <v>23</v>
      </c>
      <c r="I209" s="186"/>
      <c r="J209" s="187">
        <f t="shared" si="50"/>
        <v>0</v>
      </c>
      <c r="K209" s="183" t="s">
        <v>5</v>
      </c>
      <c r="L209" s="40"/>
      <c r="M209" s="188" t="s">
        <v>5</v>
      </c>
      <c r="N209" s="189" t="s">
        <v>44</v>
      </c>
      <c r="O209" s="41"/>
      <c r="P209" s="190">
        <f t="shared" si="51"/>
        <v>0</v>
      </c>
      <c r="Q209" s="190">
        <v>0</v>
      </c>
      <c r="R209" s="190">
        <f t="shared" si="52"/>
        <v>0</v>
      </c>
      <c r="S209" s="190">
        <v>0</v>
      </c>
      <c r="T209" s="191">
        <f t="shared" si="53"/>
        <v>0</v>
      </c>
      <c r="AR209" s="23" t="s">
        <v>254</v>
      </c>
      <c r="AT209" s="23" t="s">
        <v>249</v>
      </c>
      <c r="AU209" s="23" t="s">
        <v>80</v>
      </c>
      <c r="AY209" s="23" t="s">
        <v>246</v>
      </c>
      <c r="BE209" s="192">
        <f t="shared" si="54"/>
        <v>0</v>
      </c>
      <c r="BF209" s="192">
        <f t="shared" si="55"/>
        <v>0</v>
      </c>
      <c r="BG209" s="192">
        <f t="shared" si="56"/>
        <v>0</v>
      </c>
      <c r="BH209" s="192">
        <f t="shared" si="57"/>
        <v>0</v>
      </c>
      <c r="BI209" s="192">
        <f t="shared" si="58"/>
        <v>0</v>
      </c>
      <c r="BJ209" s="23" t="s">
        <v>80</v>
      </c>
      <c r="BK209" s="192">
        <f t="shared" si="59"/>
        <v>0</v>
      </c>
      <c r="BL209" s="23" t="s">
        <v>254</v>
      </c>
      <c r="BM209" s="23" t="s">
        <v>963</v>
      </c>
    </row>
    <row r="210" spans="2:65" s="1" customFormat="1" ht="44.25" customHeight="1">
      <c r="B210" s="180"/>
      <c r="C210" s="181" t="s">
        <v>578</v>
      </c>
      <c r="D210" s="181" t="s">
        <v>249</v>
      </c>
      <c r="E210" s="182" t="s">
        <v>2303</v>
      </c>
      <c r="F210" s="183" t="s">
        <v>2304</v>
      </c>
      <c r="G210" s="184" t="s">
        <v>423</v>
      </c>
      <c r="H210" s="185">
        <v>55</v>
      </c>
      <c r="I210" s="186"/>
      <c r="J210" s="187">
        <f t="shared" si="50"/>
        <v>0</v>
      </c>
      <c r="K210" s="183" t="s">
        <v>5</v>
      </c>
      <c r="L210" s="40"/>
      <c r="M210" s="188" t="s">
        <v>5</v>
      </c>
      <c r="N210" s="189" t="s">
        <v>44</v>
      </c>
      <c r="O210" s="41"/>
      <c r="P210" s="190">
        <f t="shared" si="51"/>
        <v>0</v>
      </c>
      <c r="Q210" s="190">
        <v>0</v>
      </c>
      <c r="R210" s="190">
        <f t="shared" si="52"/>
        <v>0</v>
      </c>
      <c r="S210" s="190">
        <v>0</v>
      </c>
      <c r="T210" s="191">
        <f t="shared" si="53"/>
        <v>0</v>
      </c>
      <c r="AR210" s="23" t="s">
        <v>254</v>
      </c>
      <c r="AT210" s="23" t="s">
        <v>249</v>
      </c>
      <c r="AU210" s="23" t="s">
        <v>80</v>
      </c>
      <c r="AY210" s="23" t="s">
        <v>246</v>
      </c>
      <c r="BE210" s="192">
        <f t="shared" si="54"/>
        <v>0</v>
      </c>
      <c r="BF210" s="192">
        <f t="shared" si="55"/>
        <v>0</v>
      </c>
      <c r="BG210" s="192">
        <f t="shared" si="56"/>
        <v>0</v>
      </c>
      <c r="BH210" s="192">
        <f t="shared" si="57"/>
        <v>0</v>
      </c>
      <c r="BI210" s="192">
        <f t="shared" si="58"/>
        <v>0</v>
      </c>
      <c r="BJ210" s="23" t="s">
        <v>80</v>
      </c>
      <c r="BK210" s="192">
        <f t="shared" si="59"/>
        <v>0</v>
      </c>
      <c r="BL210" s="23" t="s">
        <v>254</v>
      </c>
      <c r="BM210" s="23" t="s">
        <v>966</v>
      </c>
    </row>
    <row r="211" spans="2:65" s="1" customFormat="1" ht="22.5" customHeight="1">
      <c r="B211" s="180"/>
      <c r="C211" s="181" t="s">
        <v>968</v>
      </c>
      <c r="D211" s="181" t="s">
        <v>249</v>
      </c>
      <c r="E211" s="182" t="s">
        <v>2305</v>
      </c>
      <c r="F211" s="183" t="s">
        <v>2306</v>
      </c>
      <c r="G211" s="184" t="s">
        <v>2047</v>
      </c>
      <c r="H211" s="185">
        <v>1</v>
      </c>
      <c r="I211" s="186"/>
      <c r="J211" s="187">
        <f t="shared" si="50"/>
        <v>0</v>
      </c>
      <c r="K211" s="183" t="s">
        <v>5</v>
      </c>
      <c r="L211" s="40"/>
      <c r="M211" s="188" t="s">
        <v>5</v>
      </c>
      <c r="N211" s="189" t="s">
        <v>44</v>
      </c>
      <c r="O211" s="41"/>
      <c r="P211" s="190">
        <f t="shared" si="51"/>
        <v>0</v>
      </c>
      <c r="Q211" s="190">
        <v>0</v>
      </c>
      <c r="R211" s="190">
        <f t="shared" si="52"/>
        <v>0</v>
      </c>
      <c r="S211" s="190">
        <v>0</v>
      </c>
      <c r="T211" s="191">
        <f t="shared" si="53"/>
        <v>0</v>
      </c>
      <c r="AR211" s="23" t="s">
        <v>254</v>
      </c>
      <c r="AT211" s="23" t="s">
        <v>249</v>
      </c>
      <c r="AU211" s="23" t="s">
        <v>80</v>
      </c>
      <c r="AY211" s="23" t="s">
        <v>246</v>
      </c>
      <c r="BE211" s="192">
        <f t="shared" si="54"/>
        <v>0</v>
      </c>
      <c r="BF211" s="192">
        <f t="shared" si="55"/>
        <v>0</v>
      </c>
      <c r="BG211" s="192">
        <f t="shared" si="56"/>
        <v>0</v>
      </c>
      <c r="BH211" s="192">
        <f t="shared" si="57"/>
        <v>0</v>
      </c>
      <c r="BI211" s="192">
        <f t="shared" si="58"/>
        <v>0</v>
      </c>
      <c r="BJ211" s="23" t="s">
        <v>80</v>
      </c>
      <c r="BK211" s="192">
        <f t="shared" si="59"/>
        <v>0</v>
      </c>
      <c r="BL211" s="23" t="s">
        <v>254</v>
      </c>
      <c r="BM211" s="23" t="s">
        <v>971</v>
      </c>
    </row>
    <row r="212" spans="2:65" s="1" customFormat="1" ht="22.5" customHeight="1">
      <c r="B212" s="180"/>
      <c r="C212" s="181" t="s">
        <v>581</v>
      </c>
      <c r="D212" s="181" t="s">
        <v>249</v>
      </c>
      <c r="E212" s="182" t="s">
        <v>2307</v>
      </c>
      <c r="F212" s="183" t="s">
        <v>2308</v>
      </c>
      <c r="G212" s="184" t="s">
        <v>2047</v>
      </c>
      <c r="H212" s="185">
        <v>1</v>
      </c>
      <c r="I212" s="186"/>
      <c r="J212" s="187">
        <f t="shared" si="50"/>
        <v>0</v>
      </c>
      <c r="K212" s="183" t="s">
        <v>5</v>
      </c>
      <c r="L212" s="40"/>
      <c r="M212" s="188" t="s">
        <v>5</v>
      </c>
      <c r="N212" s="189" t="s">
        <v>44</v>
      </c>
      <c r="O212" s="41"/>
      <c r="P212" s="190">
        <f t="shared" si="51"/>
        <v>0</v>
      </c>
      <c r="Q212" s="190">
        <v>0</v>
      </c>
      <c r="R212" s="190">
        <f t="shared" si="52"/>
        <v>0</v>
      </c>
      <c r="S212" s="190">
        <v>0</v>
      </c>
      <c r="T212" s="191">
        <f t="shared" si="53"/>
        <v>0</v>
      </c>
      <c r="AR212" s="23" t="s">
        <v>254</v>
      </c>
      <c r="AT212" s="23" t="s">
        <v>249</v>
      </c>
      <c r="AU212" s="23" t="s">
        <v>80</v>
      </c>
      <c r="AY212" s="23" t="s">
        <v>246</v>
      </c>
      <c r="BE212" s="192">
        <f t="shared" si="54"/>
        <v>0</v>
      </c>
      <c r="BF212" s="192">
        <f t="shared" si="55"/>
        <v>0</v>
      </c>
      <c r="BG212" s="192">
        <f t="shared" si="56"/>
        <v>0</v>
      </c>
      <c r="BH212" s="192">
        <f t="shared" si="57"/>
        <v>0</v>
      </c>
      <c r="BI212" s="192">
        <f t="shared" si="58"/>
        <v>0</v>
      </c>
      <c r="BJ212" s="23" t="s">
        <v>80</v>
      </c>
      <c r="BK212" s="192">
        <f t="shared" si="59"/>
        <v>0</v>
      </c>
      <c r="BL212" s="23" t="s">
        <v>254</v>
      </c>
      <c r="BM212" s="23" t="s">
        <v>974</v>
      </c>
    </row>
    <row r="213" spans="2:65" s="1" customFormat="1" ht="22.5" customHeight="1">
      <c r="B213" s="180"/>
      <c r="C213" s="181" t="s">
        <v>975</v>
      </c>
      <c r="D213" s="181" t="s">
        <v>249</v>
      </c>
      <c r="E213" s="182" t="s">
        <v>2309</v>
      </c>
      <c r="F213" s="183" t="s">
        <v>2310</v>
      </c>
      <c r="G213" s="184" t="s">
        <v>2047</v>
      </c>
      <c r="H213" s="185">
        <v>1</v>
      </c>
      <c r="I213" s="186"/>
      <c r="J213" s="187">
        <f t="shared" si="50"/>
        <v>0</v>
      </c>
      <c r="K213" s="183" t="s">
        <v>5</v>
      </c>
      <c r="L213" s="40"/>
      <c r="M213" s="188" t="s">
        <v>5</v>
      </c>
      <c r="N213" s="189" t="s">
        <v>44</v>
      </c>
      <c r="O213" s="41"/>
      <c r="P213" s="190">
        <f t="shared" si="51"/>
        <v>0</v>
      </c>
      <c r="Q213" s="190">
        <v>0</v>
      </c>
      <c r="R213" s="190">
        <f t="shared" si="52"/>
        <v>0</v>
      </c>
      <c r="S213" s="190">
        <v>0</v>
      </c>
      <c r="T213" s="191">
        <f t="shared" si="53"/>
        <v>0</v>
      </c>
      <c r="AR213" s="23" t="s">
        <v>254</v>
      </c>
      <c r="AT213" s="23" t="s">
        <v>249</v>
      </c>
      <c r="AU213" s="23" t="s">
        <v>80</v>
      </c>
      <c r="AY213" s="23" t="s">
        <v>246</v>
      </c>
      <c r="BE213" s="192">
        <f t="shared" si="54"/>
        <v>0</v>
      </c>
      <c r="BF213" s="192">
        <f t="shared" si="55"/>
        <v>0</v>
      </c>
      <c r="BG213" s="192">
        <f t="shared" si="56"/>
        <v>0</v>
      </c>
      <c r="BH213" s="192">
        <f t="shared" si="57"/>
        <v>0</v>
      </c>
      <c r="BI213" s="192">
        <f t="shared" si="58"/>
        <v>0</v>
      </c>
      <c r="BJ213" s="23" t="s">
        <v>80</v>
      </c>
      <c r="BK213" s="192">
        <f t="shared" si="59"/>
        <v>0</v>
      </c>
      <c r="BL213" s="23" t="s">
        <v>254</v>
      </c>
      <c r="BM213" s="23" t="s">
        <v>978</v>
      </c>
    </row>
    <row r="214" spans="2:65" s="1" customFormat="1" ht="44.25" customHeight="1">
      <c r="B214" s="180"/>
      <c r="C214" s="181" t="s">
        <v>583</v>
      </c>
      <c r="D214" s="181" t="s">
        <v>249</v>
      </c>
      <c r="E214" s="182" t="s">
        <v>2311</v>
      </c>
      <c r="F214" s="183" t="s">
        <v>2312</v>
      </c>
      <c r="G214" s="184" t="s">
        <v>423</v>
      </c>
      <c r="H214" s="185">
        <v>10</v>
      </c>
      <c r="I214" s="186"/>
      <c r="J214" s="187">
        <f t="shared" si="50"/>
        <v>0</v>
      </c>
      <c r="K214" s="183" t="s">
        <v>5</v>
      </c>
      <c r="L214" s="40"/>
      <c r="M214" s="188" t="s">
        <v>5</v>
      </c>
      <c r="N214" s="189" t="s">
        <v>44</v>
      </c>
      <c r="O214" s="41"/>
      <c r="P214" s="190">
        <f t="shared" si="51"/>
        <v>0</v>
      </c>
      <c r="Q214" s="190">
        <v>0</v>
      </c>
      <c r="R214" s="190">
        <f t="shared" si="52"/>
        <v>0</v>
      </c>
      <c r="S214" s="190">
        <v>0</v>
      </c>
      <c r="T214" s="191">
        <f t="shared" si="53"/>
        <v>0</v>
      </c>
      <c r="AR214" s="23" t="s">
        <v>254</v>
      </c>
      <c r="AT214" s="23" t="s">
        <v>249</v>
      </c>
      <c r="AU214" s="23" t="s">
        <v>80</v>
      </c>
      <c r="AY214" s="23" t="s">
        <v>246</v>
      </c>
      <c r="BE214" s="192">
        <f t="shared" si="54"/>
        <v>0</v>
      </c>
      <c r="BF214" s="192">
        <f t="shared" si="55"/>
        <v>0</v>
      </c>
      <c r="BG214" s="192">
        <f t="shared" si="56"/>
        <v>0</v>
      </c>
      <c r="BH214" s="192">
        <f t="shared" si="57"/>
        <v>0</v>
      </c>
      <c r="BI214" s="192">
        <f t="shared" si="58"/>
        <v>0</v>
      </c>
      <c r="BJ214" s="23" t="s">
        <v>80</v>
      </c>
      <c r="BK214" s="192">
        <f t="shared" si="59"/>
        <v>0</v>
      </c>
      <c r="BL214" s="23" t="s">
        <v>254</v>
      </c>
      <c r="BM214" s="23" t="s">
        <v>981</v>
      </c>
    </row>
    <row r="215" spans="2:65" s="1" customFormat="1" ht="22.5" customHeight="1">
      <c r="B215" s="180"/>
      <c r="C215" s="181" t="s">
        <v>982</v>
      </c>
      <c r="D215" s="181" t="s">
        <v>249</v>
      </c>
      <c r="E215" s="182" t="s">
        <v>2313</v>
      </c>
      <c r="F215" s="183" t="s">
        <v>2314</v>
      </c>
      <c r="G215" s="184" t="s">
        <v>2047</v>
      </c>
      <c r="H215" s="185">
        <v>1</v>
      </c>
      <c r="I215" s="186"/>
      <c r="J215" s="187">
        <f t="shared" si="50"/>
        <v>0</v>
      </c>
      <c r="K215" s="183" t="s">
        <v>5</v>
      </c>
      <c r="L215" s="40"/>
      <c r="M215" s="188" t="s">
        <v>5</v>
      </c>
      <c r="N215" s="189" t="s">
        <v>44</v>
      </c>
      <c r="O215" s="41"/>
      <c r="P215" s="190">
        <f t="shared" si="51"/>
        <v>0</v>
      </c>
      <c r="Q215" s="190">
        <v>0</v>
      </c>
      <c r="R215" s="190">
        <f t="shared" si="52"/>
        <v>0</v>
      </c>
      <c r="S215" s="190">
        <v>0</v>
      </c>
      <c r="T215" s="191">
        <f t="shared" si="53"/>
        <v>0</v>
      </c>
      <c r="AR215" s="23" t="s">
        <v>254</v>
      </c>
      <c r="AT215" s="23" t="s">
        <v>249</v>
      </c>
      <c r="AU215" s="23" t="s">
        <v>80</v>
      </c>
      <c r="AY215" s="23" t="s">
        <v>246</v>
      </c>
      <c r="BE215" s="192">
        <f t="shared" si="54"/>
        <v>0</v>
      </c>
      <c r="BF215" s="192">
        <f t="shared" si="55"/>
        <v>0</v>
      </c>
      <c r="BG215" s="192">
        <f t="shared" si="56"/>
        <v>0</v>
      </c>
      <c r="BH215" s="192">
        <f t="shared" si="57"/>
        <v>0</v>
      </c>
      <c r="BI215" s="192">
        <f t="shared" si="58"/>
        <v>0</v>
      </c>
      <c r="BJ215" s="23" t="s">
        <v>80</v>
      </c>
      <c r="BK215" s="192">
        <f t="shared" si="59"/>
        <v>0</v>
      </c>
      <c r="BL215" s="23" t="s">
        <v>254</v>
      </c>
      <c r="BM215" s="23" t="s">
        <v>985</v>
      </c>
    </row>
    <row r="216" spans="2:65" s="1" customFormat="1" ht="22.5" customHeight="1">
      <c r="B216" s="180"/>
      <c r="C216" s="181" t="s">
        <v>587</v>
      </c>
      <c r="D216" s="181" t="s">
        <v>249</v>
      </c>
      <c r="E216" s="182" t="s">
        <v>2315</v>
      </c>
      <c r="F216" s="183" t="s">
        <v>2316</v>
      </c>
      <c r="G216" s="184" t="s">
        <v>2074</v>
      </c>
      <c r="H216" s="185">
        <v>5</v>
      </c>
      <c r="I216" s="186"/>
      <c r="J216" s="187">
        <f t="shared" si="50"/>
        <v>0</v>
      </c>
      <c r="K216" s="183" t="s">
        <v>5</v>
      </c>
      <c r="L216" s="40"/>
      <c r="M216" s="188" t="s">
        <v>5</v>
      </c>
      <c r="N216" s="189" t="s">
        <v>44</v>
      </c>
      <c r="O216" s="41"/>
      <c r="P216" s="190">
        <f t="shared" si="51"/>
        <v>0</v>
      </c>
      <c r="Q216" s="190">
        <v>0</v>
      </c>
      <c r="R216" s="190">
        <f t="shared" si="52"/>
        <v>0</v>
      </c>
      <c r="S216" s="190">
        <v>0</v>
      </c>
      <c r="T216" s="191">
        <f t="shared" si="53"/>
        <v>0</v>
      </c>
      <c r="AR216" s="23" t="s">
        <v>254</v>
      </c>
      <c r="AT216" s="23" t="s">
        <v>249</v>
      </c>
      <c r="AU216" s="23" t="s">
        <v>80</v>
      </c>
      <c r="AY216" s="23" t="s">
        <v>246</v>
      </c>
      <c r="BE216" s="192">
        <f t="shared" si="54"/>
        <v>0</v>
      </c>
      <c r="BF216" s="192">
        <f t="shared" si="55"/>
        <v>0</v>
      </c>
      <c r="BG216" s="192">
        <f t="shared" si="56"/>
        <v>0</v>
      </c>
      <c r="BH216" s="192">
        <f t="shared" si="57"/>
        <v>0</v>
      </c>
      <c r="BI216" s="192">
        <f t="shared" si="58"/>
        <v>0</v>
      </c>
      <c r="BJ216" s="23" t="s">
        <v>80</v>
      </c>
      <c r="BK216" s="192">
        <f t="shared" si="59"/>
        <v>0</v>
      </c>
      <c r="BL216" s="23" t="s">
        <v>254</v>
      </c>
      <c r="BM216" s="23" t="s">
        <v>990</v>
      </c>
    </row>
    <row r="217" spans="2:65" s="1" customFormat="1" ht="22.5" customHeight="1">
      <c r="B217" s="180"/>
      <c r="C217" s="181" t="s">
        <v>991</v>
      </c>
      <c r="D217" s="181" t="s">
        <v>249</v>
      </c>
      <c r="E217" s="182" t="s">
        <v>2317</v>
      </c>
      <c r="F217" s="183" t="s">
        <v>2318</v>
      </c>
      <c r="G217" s="184" t="s">
        <v>2074</v>
      </c>
      <c r="H217" s="185">
        <v>1</v>
      </c>
      <c r="I217" s="186"/>
      <c r="J217" s="187">
        <f t="shared" si="50"/>
        <v>0</v>
      </c>
      <c r="K217" s="183" t="s">
        <v>5</v>
      </c>
      <c r="L217" s="40"/>
      <c r="M217" s="188" t="s">
        <v>5</v>
      </c>
      <c r="N217" s="189" t="s">
        <v>44</v>
      </c>
      <c r="O217" s="41"/>
      <c r="P217" s="190">
        <f t="shared" si="51"/>
        <v>0</v>
      </c>
      <c r="Q217" s="190">
        <v>0</v>
      </c>
      <c r="R217" s="190">
        <f t="shared" si="52"/>
        <v>0</v>
      </c>
      <c r="S217" s="190">
        <v>0</v>
      </c>
      <c r="T217" s="191">
        <f t="shared" si="53"/>
        <v>0</v>
      </c>
      <c r="AR217" s="23" t="s">
        <v>254</v>
      </c>
      <c r="AT217" s="23" t="s">
        <v>249</v>
      </c>
      <c r="AU217" s="23" t="s">
        <v>80</v>
      </c>
      <c r="AY217" s="23" t="s">
        <v>246</v>
      </c>
      <c r="BE217" s="192">
        <f t="shared" si="54"/>
        <v>0</v>
      </c>
      <c r="BF217" s="192">
        <f t="shared" si="55"/>
        <v>0</v>
      </c>
      <c r="BG217" s="192">
        <f t="shared" si="56"/>
        <v>0</v>
      </c>
      <c r="BH217" s="192">
        <f t="shared" si="57"/>
        <v>0</v>
      </c>
      <c r="BI217" s="192">
        <f t="shared" si="58"/>
        <v>0</v>
      </c>
      <c r="BJ217" s="23" t="s">
        <v>80</v>
      </c>
      <c r="BK217" s="192">
        <f t="shared" si="59"/>
        <v>0</v>
      </c>
      <c r="BL217" s="23" t="s">
        <v>254</v>
      </c>
      <c r="BM217" s="23" t="s">
        <v>994</v>
      </c>
    </row>
    <row r="218" spans="2:65" s="1" customFormat="1" ht="22.5" customHeight="1">
      <c r="B218" s="180"/>
      <c r="C218" s="181" t="s">
        <v>593</v>
      </c>
      <c r="D218" s="181" t="s">
        <v>249</v>
      </c>
      <c r="E218" s="182" t="s">
        <v>2319</v>
      </c>
      <c r="F218" s="183" t="s">
        <v>2320</v>
      </c>
      <c r="G218" s="184" t="s">
        <v>423</v>
      </c>
      <c r="H218" s="185">
        <v>0.5</v>
      </c>
      <c r="I218" s="186"/>
      <c r="J218" s="187">
        <f t="shared" si="50"/>
        <v>0</v>
      </c>
      <c r="K218" s="183" t="s">
        <v>5</v>
      </c>
      <c r="L218" s="40"/>
      <c r="M218" s="188" t="s">
        <v>5</v>
      </c>
      <c r="N218" s="189" t="s">
        <v>44</v>
      </c>
      <c r="O218" s="41"/>
      <c r="P218" s="190">
        <f t="shared" si="51"/>
        <v>0</v>
      </c>
      <c r="Q218" s="190">
        <v>0</v>
      </c>
      <c r="R218" s="190">
        <f t="shared" si="52"/>
        <v>0</v>
      </c>
      <c r="S218" s="190">
        <v>0</v>
      </c>
      <c r="T218" s="191">
        <f t="shared" si="53"/>
        <v>0</v>
      </c>
      <c r="AR218" s="23" t="s">
        <v>254</v>
      </c>
      <c r="AT218" s="23" t="s">
        <v>249</v>
      </c>
      <c r="AU218" s="23" t="s">
        <v>80</v>
      </c>
      <c r="AY218" s="23" t="s">
        <v>246</v>
      </c>
      <c r="BE218" s="192">
        <f t="shared" si="54"/>
        <v>0</v>
      </c>
      <c r="BF218" s="192">
        <f t="shared" si="55"/>
        <v>0</v>
      </c>
      <c r="BG218" s="192">
        <f t="shared" si="56"/>
        <v>0</v>
      </c>
      <c r="BH218" s="192">
        <f t="shared" si="57"/>
        <v>0</v>
      </c>
      <c r="BI218" s="192">
        <f t="shared" si="58"/>
        <v>0</v>
      </c>
      <c r="BJ218" s="23" t="s">
        <v>80</v>
      </c>
      <c r="BK218" s="192">
        <f t="shared" si="59"/>
        <v>0</v>
      </c>
      <c r="BL218" s="23" t="s">
        <v>254</v>
      </c>
      <c r="BM218" s="23" t="s">
        <v>997</v>
      </c>
    </row>
    <row r="219" spans="2:65" s="1" customFormat="1" ht="22.5" customHeight="1">
      <c r="B219" s="180"/>
      <c r="C219" s="181" t="s">
        <v>998</v>
      </c>
      <c r="D219" s="181" t="s">
        <v>249</v>
      </c>
      <c r="E219" s="182" t="s">
        <v>2321</v>
      </c>
      <c r="F219" s="183" t="s">
        <v>2322</v>
      </c>
      <c r="G219" s="184" t="s">
        <v>423</v>
      </c>
      <c r="H219" s="185">
        <v>0.5</v>
      </c>
      <c r="I219" s="186"/>
      <c r="J219" s="187">
        <f t="shared" si="50"/>
        <v>0</v>
      </c>
      <c r="K219" s="183" t="s">
        <v>5</v>
      </c>
      <c r="L219" s="40"/>
      <c r="M219" s="188" t="s">
        <v>5</v>
      </c>
      <c r="N219" s="189" t="s">
        <v>44</v>
      </c>
      <c r="O219" s="41"/>
      <c r="P219" s="190">
        <f t="shared" si="51"/>
        <v>0</v>
      </c>
      <c r="Q219" s="190">
        <v>0</v>
      </c>
      <c r="R219" s="190">
        <f t="shared" si="52"/>
        <v>0</v>
      </c>
      <c r="S219" s="190">
        <v>0</v>
      </c>
      <c r="T219" s="191">
        <f t="shared" si="53"/>
        <v>0</v>
      </c>
      <c r="AR219" s="23" t="s">
        <v>254</v>
      </c>
      <c r="AT219" s="23" t="s">
        <v>249</v>
      </c>
      <c r="AU219" s="23" t="s">
        <v>80</v>
      </c>
      <c r="AY219" s="23" t="s">
        <v>246</v>
      </c>
      <c r="BE219" s="192">
        <f t="shared" si="54"/>
        <v>0</v>
      </c>
      <c r="BF219" s="192">
        <f t="shared" si="55"/>
        <v>0</v>
      </c>
      <c r="BG219" s="192">
        <f t="shared" si="56"/>
        <v>0</v>
      </c>
      <c r="BH219" s="192">
        <f t="shared" si="57"/>
        <v>0</v>
      </c>
      <c r="BI219" s="192">
        <f t="shared" si="58"/>
        <v>0</v>
      </c>
      <c r="BJ219" s="23" t="s">
        <v>80</v>
      </c>
      <c r="BK219" s="192">
        <f t="shared" si="59"/>
        <v>0</v>
      </c>
      <c r="BL219" s="23" t="s">
        <v>254</v>
      </c>
      <c r="BM219" s="23" t="s">
        <v>1001</v>
      </c>
    </row>
    <row r="220" spans="2:65" s="1" customFormat="1" ht="31.5" customHeight="1">
      <c r="B220" s="180"/>
      <c r="C220" s="181" t="s">
        <v>596</v>
      </c>
      <c r="D220" s="181" t="s">
        <v>249</v>
      </c>
      <c r="E220" s="182" t="s">
        <v>2323</v>
      </c>
      <c r="F220" s="183" t="s">
        <v>2324</v>
      </c>
      <c r="G220" s="184" t="s">
        <v>423</v>
      </c>
      <c r="H220" s="185">
        <v>3.5</v>
      </c>
      <c r="I220" s="186"/>
      <c r="J220" s="187">
        <f t="shared" si="50"/>
        <v>0</v>
      </c>
      <c r="K220" s="183" t="s">
        <v>5</v>
      </c>
      <c r="L220" s="40"/>
      <c r="M220" s="188" t="s">
        <v>5</v>
      </c>
      <c r="N220" s="189" t="s">
        <v>44</v>
      </c>
      <c r="O220" s="41"/>
      <c r="P220" s="190">
        <f t="shared" si="51"/>
        <v>0</v>
      </c>
      <c r="Q220" s="190">
        <v>0</v>
      </c>
      <c r="R220" s="190">
        <f t="shared" si="52"/>
        <v>0</v>
      </c>
      <c r="S220" s="190">
        <v>0</v>
      </c>
      <c r="T220" s="191">
        <f t="shared" si="53"/>
        <v>0</v>
      </c>
      <c r="AR220" s="23" t="s">
        <v>254</v>
      </c>
      <c r="AT220" s="23" t="s">
        <v>249</v>
      </c>
      <c r="AU220" s="23" t="s">
        <v>80</v>
      </c>
      <c r="AY220" s="23" t="s">
        <v>246</v>
      </c>
      <c r="BE220" s="192">
        <f t="shared" si="54"/>
        <v>0</v>
      </c>
      <c r="BF220" s="192">
        <f t="shared" si="55"/>
        <v>0</v>
      </c>
      <c r="BG220" s="192">
        <f t="shared" si="56"/>
        <v>0</v>
      </c>
      <c r="BH220" s="192">
        <f t="shared" si="57"/>
        <v>0</v>
      </c>
      <c r="BI220" s="192">
        <f t="shared" si="58"/>
        <v>0</v>
      </c>
      <c r="BJ220" s="23" t="s">
        <v>80</v>
      </c>
      <c r="BK220" s="192">
        <f t="shared" si="59"/>
        <v>0</v>
      </c>
      <c r="BL220" s="23" t="s">
        <v>254</v>
      </c>
      <c r="BM220" s="23" t="s">
        <v>1006</v>
      </c>
    </row>
    <row r="221" spans="2:65" s="1" customFormat="1" ht="31.5" customHeight="1">
      <c r="B221" s="180"/>
      <c r="C221" s="181" t="s">
        <v>1007</v>
      </c>
      <c r="D221" s="181" t="s">
        <v>249</v>
      </c>
      <c r="E221" s="182" t="s">
        <v>2325</v>
      </c>
      <c r="F221" s="183" t="s">
        <v>2326</v>
      </c>
      <c r="G221" s="184" t="s">
        <v>423</v>
      </c>
      <c r="H221" s="185">
        <v>2</v>
      </c>
      <c r="I221" s="186"/>
      <c r="J221" s="187">
        <f t="shared" si="50"/>
        <v>0</v>
      </c>
      <c r="K221" s="183" t="s">
        <v>5</v>
      </c>
      <c r="L221" s="40"/>
      <c r="M221" s="188" t="s">
        <v>5</v>
      </c>
      <c r="N221" s="189" t="s">
        <v>44</v>
      </c>
      <c r="O221" s="41"/>
      <c r="P221" s="190">
        <f t="shared" si="51"/>
        <v>0</v>
      </c>
      <c r="Q221" s="190">
        <v>0</v>
      </c>
      <c r="R221" s="190">
        <f t="shared" si="52"/>
        <v>0</v>
      </c>
      <c r="S221" s="190">
        <v>0</v>
      </c>
      <c r="T221" s="191">
        <f t="shared" si="53"/>
        <v>0</v>
      </c>
      <c r="AR221" s="23" t="s">
        <v>254</v>
      </c>
      <c r="AT221" s="23" t="s">
        <v>249</v>
      </c>
      <c r="AU221" s="23" t="s">
        <v>80</v>
      </c>
      <c r="AY221" s="23" t="s">
        <v>246</v>
      </c>
      <c r="BE221" s="192">
        <f t="shared" si="54"/>
        <v>0</v>
      </c>
      <c r="BF221" s="192">
        <f t="shared" si="55"/>
        <v>0</v>
      </c>
      <c r="BG221" s="192">
        <f t="shared" si="56"/>
        <v>0</v>
      </c>
      <c r="BH221" s="192">
        <f t="shared" si="57"/>
        <v>0</v>
      </c>
      <c r="BI221" s="192">
        <f t="shared" si="58"/>
        <v>0</v>
      </c>
      <c r="BJ221" s="23" t="s">
        <v>80</v>
      </c>
      <c r="BK221" s="192">
        <f t="shared" si="59"/>
        <v>0</v>
      </c>
      <c r="BL221" s="23" t="s">
        <v>254</v>
      </c>
      <c r="BM221" s="23" t="s">
        <v>1010</v>
      </c>
    </row>
    <row r="222" spans="2:65" s="1" customFormat="1" ht="31.5" customHeight="1">
      <c r="B222" s="180"/>
      <c r="C222" s="181" t="s">
        <v>602</v>
      </c>
      <c r="D222" s="181" t="s">
        <v>249</v>
      </c>
      <c r="E222" s="182" t="s">
        <v>2327</v>
      </c>
      <c r="F222" s="183" t="s">
        <v>2328</v>
      </c>
      <c r="G222" s="184" t="s">
        <v>423</v>
      </c>
      <c r="H222" s="185">
        <v>11</v>
      </c>
      <c r="I222" s="186"/>
      <c r="J222" s="187">
        <f t="shared" si="50"/>
        <v>0</v>
      </c>
      <c r="K222" s="183" t="s">
        <v>5</v>
      </c>
      <c r="L222" s="40"/>
      <c r="M222" s="188" t="s">
        <v>5</v>
      </c>
      <c r="N222" s="189" t="s">
        <v>44</v>
      </c>
      <c r="O222" s="41"/>
      <c r="P222" s="190">
        <f t="shared" si="51"/>
        <v>0</v>
      </c>
      <c r="Q222" s="190">
        <v>0</v>
      </c>
      <c r="R222" s="190">
        <f t="shared" si="52"/>
        <v>0</v>
      </c>
      <c r="S222" s="190">
        <v>0</v>
      </c>
      <c r="T222" s="191">
        <f t="shared" si="53"/>
        <v>0</v>
      </c>
      <c r="AR222" s="23" t="s">
        <v>254</v>
      </c>
      <c r="AT222" s="23" t="s">
        <v>249</v>
      </c>
      <c r="AU222" s="23" t="s">
        <v>80</v>
      </c>
      <c r="AY222" s="23" t="s">
        <v>246</v>
      </c>
      <c r="BE222" s="192">
        <f t="shared" si="54"/>
        <v>0</v>
      </c>
      <c r="BF222" s="192">
        <f t="shared" si="55"/>
        <v>0</v>
      </c>
      <c r="BG222" s="192">
        <f t="shared" si="56"/>
        <v>0</v>
      </c>
      <c r="BH222" s="192">
        <f t="shared" si="57"/>
        <v>0</v>
      </c>
      <c r="BI222" s="192">
        <f t="shared" si="58"/>
        <v>0</v>
      </c>
      <c r="BJ222" s="23" t="s">
        <v>80</v>
      </c>
      <c r="BK222" s="192">
        <f t="shared" si="59"/>
        <v>0</v>
      </c>
      <c r="BL222" s="23" t="s">
        <v>254</v>
      </c>
      <c r="BM222" s="23" t="s">
        <v>1014</v>
      </c>
    </row>
    <row r="223" spans="2:65" s="1" customFormat="1" ht="31.5" customHeight="1">
      <c r="B223" s="180"/>
      <c r="C223" s="181" t="s">
        <v>1015</v>
      </c>
      <c r="D223" s="181" t="s">
        <v>249</v>
      </c>
      <c r="E223" s="182" t="s">
        <v>2329</v>
      </c>
      <c r="F223" s="183" t="s">
        <v>2330</v>
      </c>
      <c r="G223" s="184" t="s">
        <v>423</v>
      </c>
      <c r="H223" s="185">
        <v>6</v>
      </c>
      <c r="I223" s="186"/>
      <c r="J223" s="187">
        <f t="shared" si="50"/>
        <v>0</v>
      </c>
      <c r="K223" s="183" t="s">
        <v>5</v>
      </c>
      <c r="L223" s="40"/>
      <c r="M223" s="188" t="s">
        <v>5</v>
      </c>
      <c r="N223" s="189" t="s">
        <v>44</v>
      </c>
      <c r="O223" s="41"/>
      <c r="P223" s="190">
        <f t="shared" si="51"/>
        <v>0</v>
      </c>
      <c r="Q223" s="190">
        <v>0</v>
      </c>
      <c r="R223" s="190">
        <f t="shared" si="52"/>
        <v>0</v>
      </c>
      <c r="S223" s="190">
        <v>0</v>
      </c>
      <c r="T223" s="191">
        <f t="shared" si="53"/>
        <v>0</v>
      </c>
      <c r="AR223" s="23" t="s">
        <v>254</v>
      </c>
      <c r="AT223" s="23" t="s">
        <v>249</v>
      </c>
      <c r="AU223" s="23" t="s">
        <v>80</v>
      </c>
      <c r="AY223" s="23" t="s">
        <v>246</v>
      </c>
      <c r="BE223" s="192">
        <f t="shared" si="54"/>
        <v>0</v>
      </c>
      <c r="BF223" s="192">
        <f t="shared" si="55"/>
        <v>0</v>
      </c>
      <c r="BG223" s="192">
        <f t="shared" si="56"/>
        <v>0</v>
      </c>
      <c r="BH223" s="192">
        <f t="shared" si="57"/>
        <v>0</v>
      </c>
      <c r="BI223" s="192">
        <f t="shared" si="58"/>
        <v>0</v>
      </c>
      <c r="BJ223" s="23" t="s">
        <v>80</v>
      </c>
      <c r="BK223" s="192">
        <f t="shared" si="59"/>
        <v>0</v>
      </c>
      <c r="BL223" s="23" t="s">
        <v>254</v>
      </c>
      <c r="BM223" s="23" t="s">
        <v>1018</v>
      </c>
    </row>
    <row r="224" spans="2:65" s="1" customFormat="1" ht="22.5" customHeight="1">
      <c r="B224" s="180"/>
      <c r="C224" s="181" t="s">
        <v>605</v>
      </c>
      <c r="D224" s="181" t="s">
        <v>249</v>
      </c>
      <c r="E224" s="182" t="s">
        <v>2331</v>
      </c>
      <c r="F224" s="183" t="s">
        <v>2332</v>
      </c>
      <c r="G224" s="184" t="s">
        <v>2074</v>
      </c>
      <c r="H224" s="185">
        <v>2</v>
      </c>
      <c r="I224" s="186"/>
      <c r="J224" s="187">
        <f t="shared" si="50"/>
        <v>0</v>
      </c>
      <c r="K224" s="183" t="s">
        <v>5</v>
      </c>
      <c r="L224" s="40"/>
      <c r="M224" s="188" t="s">
        <v>5</v>
      </c>
      <c r="N224" s="189" t="s">
        <v>44</v>
      </c>
      <c r="O224" s="41"/>
      <c r="P224" s="190">
        <f t="shared" si="51"/>
        <v>0</v>
      </c>
      <c r="Q224" s="190">
        <v>0</v>
      </c>
      <c r="R224" s="190">
        <f t="shared" si="52"/>
        <v>0</v>
      </c>
      <c r="S224" s="190">
        <v>0</v>
      </c>
      <c r="T224" s="191">
        <f t="shared" si="53"/>
        <v>0</v>
      </c>
      <c r="AR224" s="23" t="s">
        <v>254</v>
      </c>
      <c r="AT224" s="23" t="s">
        <v>249</v>
      </c>
      <c r="AU224" s="23" t="s">
        <v>80</v>
      </c>
      <c r="AY224" s="23" t="s">
        <v>246</v>
      </c>
      <c r="BE224" s="192">
        <f t="shared" si="54"/>
        <v>0</v>
      </c>
      <c r="BF224" s="192">
        <f t="shared" si="55"/>
        <v>0</v>
      </c>
      <c r="BG224" s="192">
        <f t="shared" si="56"/>
        <v>0</v>
      </c>
      <c r="BH224" s="192">
        <f t="shared" si="57"/>
        <v>0</v>
      </c>
      <c r="BI224" s="192">
        <f t="shared" si="58"/>
        <v>0</v>
      </c>
      <c r="BJ224" s="23" t="s">
        <v>80</v>
      </c>
      <c r="BK224" s="192">
        <f t="shared" si="59"/>
        <v>0</v>
      </c>
      <c r="BL224" s="23" t="s">
        <v>254</v>
      </c>
      <c r="BM224" s="23" t="s">
        <v>1019</v>
      </c>
    </row>
    <row r="225" spans="2:65" s="1" customFormat="1" ht="22.5" customHeight="1">
      <c r="B225" s="180"/>
      <c r="C225" s="181" t="s">
        <v>1020</v>
      </c>
      <c r="D225" s="181" t="s">
        <v>249</v>
      </c>
      <c r="E225" s="182" t="s">
        <v>2333</v>
      </c>
      <c r="F225" s="183" t="s">
        <v>2334</v>
      </c>
      <c r="G225" s="184" t="s">
        <v>2047</v>
      </c>
      <c r="H225" s="185">
        <v>1</v>
      </c>
      <c r="I225" s="186"/>
      <c r="J225" s="187">
        <f t="shared" si="50"/>
        <v>0</v>
      </c>
      <c r="K225" s="183" t="s">
        <v>5</v>
      </c>
      <c r="L225" s="40"/>
      <c r="M225" s="188" t="s">
        <v>5</v>
      </c>
      <c r="N225" s="189" t="s">
        <v>44</v>
      </c>
      <c r="O225" s="41"/>
      <c r="P225" s="190">
        <f t="shared" si="51"/>
        <v>0</v>
      </c>
      <c r="Q225" s="190">
        <v>0</v>
      </c>
      <c r="R225" s="190">
        <f t="shared" si="52"/>
        <v>0</v>
      </c>
      <c r="S225" s="190">
        <v>0</v>
      </c>
      <c r="T225" s="191">
        <f t="shared" si="53"/>
        <v>0</v>
      </c>
      <c r="AR225" s="23" t="s">
        <v>254</v>
      </c>
      <c r="AT225" s="23" t="s">
        <v>249</v>
      </c>
      <c r="AU225" s="23" t="s">
        <v>80</v>
      </c>
      <c r="AY225" s="23" t="s">
        <v>246</v>
      </c>
      <c r="BE225" s="192">
        <f t="shared" si="54"/>
        <v>0</v>
      </c>
      <c r="BF225" s="192">
        <f t="shared" si="55"/>
        <v>0</v>
      </c>
      <c r="BG225" s="192">
        <f t="shared" si="56"/>
        <v>0</v>
      </c>
      <c r="BH225" s="192">
        <f t="shared" si="57"/>
        <v>0</v>
      </c>
      <c r="BI225" s="192">
        <f t="shared" si="58"/>
        <v>0</v>
      </c>
      <c r="BJ225" s="23" t="s">
        <v>80</v>
      </c>
      <c r="BK225" s="192">
        <f t="shared" si="59"/>
        <v>0</v>
      </c>
      <c r="BL225" s="23" t="s">
        <v>254</v>
      </c>
      <c r="BM225" s="23" t="s">
        <v>1021</v>
      </c>
    </row>
    <row r="226" spans="2:65" s="1" customFormat="1" ht="22.5" customHeight="1">
      <c r="B226" s="180"/>
      <c r="C226" s="181" t="s">
        <v>611</v>
      </c>
      <c r="D226" s="181" t="s">
        <v>249</v>
      </c>
      <c r="E226" s="182" t="s">
        <v>2335</v>
      </c>
      <c r="F226" s="183" t="s">
        <v>2336</v>
      </c>
      <c r="G226" s="184" t="s">
        <v>2047</v>
      </c>
      <c r="H226" s="185">
        <v>1</v>
      </c>
      <c r="I226" s="186"/>
      <c r="J226" s="187">
        <f t="shared" si="50"/>
        <v>0</v>
      </c>
      <c r="K226" s="183" t="s">
        <v>5</v>
      </c>
      <c r="L226" s="40"/>
      <c r="M226" s="188" t="s">
        <v>5</v>
      </c>
      <c r="N226" s="193" t="s">
        <v>44</v>
      </c>
      <c r="O226" s="194"/>
      <c r="P226" s="195">
        <f t="shared" si="51"/>
        <v>0</v>
      </c>
      <c r="Q226" s="195">
        <v>0</v>
      </c>
      <c r="R226" s="195">
        <f t="shared" si="52"/>
        <v>0</v>
      </c>
      <c r="S226" s="195">
        <v>0</v>
      </c>
      <c r="T226" s="196">
        <f t="shared" si="53"/>
        <v>0</v>
      </c>
      <c r="AR226" s="23" t="s">
        <v>254</v>
      </c>
      <c r="AT226" s="23" t="s">
        <v>249</v>
      </c>
      <c r="AU226" s="23" t="s">
        <v>80</v>
      </c>
      <c r="AY226" s="23" t="s">
        <v>246</v>
      </c>
      <c r="BE226" s="192">
        <f t="shared" si="54"/>
        <v>0</v>
      </c>
      <c r="BF226" s="192">
        <f t="shared" si="55"/>
        <v>0</v>
      </c>
      <c r="BG226" s="192">
        <f t="shared" si="56"/>
        <v>0</v>
      </c>
      <c r="BH226" s="192">
        <f t="shared" si="57"/>
        <v>0</v>
      </c>
      <c r="BI226" s="192">
        <f t="shared" si="58"/>
        <v>0</v>
      </c>
      <c r="BJ226" s="23" t="s">
        <v>80</v>
      </c>
      <c r="BK226" s="192">
        <f t="shared" si="59"/>
        <v>0</v>
      </c>
      <c r="BL226" s="23" t="s">
        <v>254</v>
      </c>
      <c r="BM226" s="23" t="s">
        <v>1025</v>
      </c>
    </row>
    <row r="227" spans="2:65" s="1" customFormat="1" ht="6.95" customHeight="1">
      <c r="B227" s="55"/>
      <c r="C227" s="56"/>
      <c r="D227" s="56"/>
      <c r="E227" s="56"/>
      <c r="F227" s="56"/>
      <c r="G227" s="56"/>
      <c r="H227" s="56"/>
      <c r="I227" s="133"/>
      <c r="J227" s="56"/>
      <c r="K227" s="56"/>
      <c r="L227" s="40"/>
    </row>
  </sheetData>
  <autoFilter ref="C79:K226"/>
  <mergeCells count="9">
    <mergeCell ref="E70:H70"/>
    <mergeCell ref="E72:H72"/>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sheetPr>
    <pageSetUpPr fitToPage="1"/>
  </sheetPr>
  <dimension ref="A1:BR11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134</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2337</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ROUND(J79,2)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ROUND(SUM(BE79:BE113), 2)</f>
        <v>0</v>
      </c>
      <c r="G30" s="41"/>
      <c r="H30" s="41"/>
      <c r="I30" s="125">
        <v>0.21</v>
      </c>
      <c r="J30" s="124">
        <f>ROUND(ROUND((SUM(BE79:BE113)), 2)*I30, 2)</f>
        <v>0</v>
      </c>
      <c r="K30" s="44"/>
    </row>
    <row r="31" spans="2:11" s="1" customFormat="1" ht="14.45" customHeight="1">
      <c r="B31" s="40"/>
      <c r="C31" s="41"/>
      <c r="D31" s="41"/>
      <c r="E31" s="48" t="s">
        <v>45</v>
      </c>
      <c r="F31" s="124">
        <f>ROUND(SUM(BF79:BF113), 2)</f>
        <v>0</v>
      </c>
      <c r="G31" s="41"/>
      <c r="H31" s="41"/>
      <c r="I31" s="125">
        <v>0.15</v>
      </c>
      <c r="J31" s="124">
        <f>ROUND(ROUND((SUM(BF79:BF113)), 2)*I31, 2)</f>
        <v>0</v>
      </c>
      <c r="K31" s="44"/>
    </row>
    <row r="32" spans="2:11" s="1" customFormat="1" ht="14.45" hidden="1" customHeight="1">
      <c r="B32" s="40"/>
      <c r="C32" s="41"/>
      <c r="D32" s="41"/>
      <c r="E32" s="48" t="s">
        <v>46</v>
      </c>
      <c r="F32" s="124">
        <f>ROUND(SUM(BG79:BG113), 2)</f>
        <v>0</v>
      </c>
      <c r="G32" s="41"/>
      <c r="H32" s="41"/>
      <c r="I32" s="125">
        <v>0.21</v>
      </c>
      <c r="J32" s="124">
        <v>0</v>
      </c>
      <c r="K32" s="44"/>
    </row>
    <row r="33" spans="2:11" s="1" customFormat="1" ht="14.45" hidden="1" customHeight="1">
      <c r="B33" s="40"/>
      <c r="C33" s="41"/>
      <c r="D33" s="41"/>
      <c r="E33" s="48" t="s">
        <v>47</v>
      </c>
      <c r="F33" s="124">
        <f>ROUND(SUM(BH79:BH113), 2)</f>
        <v>0</v>
      </c>
      <c r="G33" s="41"/>
      <c r="H33" s="41"/>
      <c r="I33" s="125">
        <v>0.15</v>
      </c>
      <c r="J33" s="124">
        <v>0</v>
      </c>
      <c r="K33" s="44"/>
    </row>
    <row r="34" spans="2:11" s="1" customFormat="1" ht="14.45" hidden="1" customHeight="1">
      <c r="B34" s="40"/>
      <c r="C34" s="41"/>
      <c r="D34" s="41"/>
      <c r="E34" s="48" t="s">
        <v>48</v>
      </c>
      <c r="F34" s="124">
        <f>ROUND(SUM(BI79:BI113),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265-130 - UT</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J79</f>
        <v>0</v>
      </c>
      <c r="K56" s="44"/>
      <c r="AU56" s="23" t="s">
        <v>221</v>
      </c>
    </row>
    <row r="57" spans="2:47" s="8" customFormat="1" ht="24.95" customHeight="1">
      <c r="B57" s="141"/>
      <c r="C57" s="142"/>
      <c r="D57" s="143" t="s">
        <v>2338</v>
      </c>
      <c r="E57" s="144"/>
      <c r="F57" s="144"/>
      <c r="G57" s="144"/>
      <c r="H57" s="144"/>
      <c r="I57" s="145"/>
      <c r="J57" s="146">
        <f>J80</f>
        <v>0</v>
      </c>
      <c r="K57" s="147"/>
    </row>
    <row r="58" spans="2:47" s="8" customFormat="1" ht="24.95" customHeight="1">
      <c r="B58" s="141"/>
      <c r="C58" s="142"/>
      <c r="D58" s="143" t="s">
        <v>2339</v>
      </c>
      <c r="E58" s="144"/>
      <c r="F58" s="144"/>
      <c r="G58" s="144"/>
      <c r="H58" s="144"/>
      <c r="I58" s="145"/>
      <c r="J58" s="146">
        <f>J90</f>
        <v>0</v>
      </c>
      <c r="K58" s="147"/>
    </row>
    <row r="59" spans="2:47" s="8" customFormat="1" ht="24.95" customHeight="1">
      <c r="B59" s="141"/>
      <c r="C59" s="142"/>
      <c r="D59" s="143" t="s">
        <v>2340</v>
      </c>
      <c r="E59" s="144"/>
      <c r="F59" s="144"/>
      <c r="G59" s="144"/>
      <c r="H59" s="144"/>
      <c r="I59" s="145"/>
      <c r="J59" s="146">
        <f>J97</f>
        <v>0</v>
      </c>
      <c r="K59" s="147"/>
    </row>
    <row r="60" spans="2:47" s="1" customFormat="1" ht="21.75" customHeight="1">
      <c r="B60" s="40"/>
      <c r="C60" s="41"/>
      <c r="D60" s="41"/>
      <c r="E60" s="41"/>
      <c r="F60" s="41"/>
      <c r="G60" s="41"/>
      <c r="H60" s="41"/>
      <c r="I60" s="112"/>
      <c r="J60" s="41"/>
      <c r="K60" s="44"/>
    </row>
    <row r="61" spans="2:47" s="1" customFormat="1" ht="6.95" customHeight="1">
      <c r="B61" s="55"/>
      <c r="C61" s="56"/>
      <c r="D61" s="56"/>
      <c r="E61" s="56"/>
      <c r="F61" s="56"/>
      <c r="G61" s="56"/>
      <c r="H61" s="56"/>
      <c r="I61" s="133"/>
      <c r="J61" s="56"/>
      <c r="K61" s="57"/>
    </row>
    <row r="65" spans="2:63" s="1" customFormat="1" ht="6.95" customHeight="1">
      <c r="B65" s="58"/>
      <c r="C65" s="59"/>
      <c r="D65" s="59"/>
      <c r="E65" s="59"/>
      <c r="F65" s="59"/>
      <c r="G65" s="59"/>
      <c r="H65" s="59"/>
      <c r="I65" s="134"/>
      <c r="J65" s="59"/>
      <c r="K65" s="59"/>
      <c r="L65" s="40"/>
    </row>
    <row r="66" spans="2:63" s="1" customFormat="1" ht="36.950000000000003" customHeight="1">
      <c r="B66" s="40"/>
      <c r="C66" s="60" t="s">
        <v>229</v>
      </c>
      <c r="L66" s="40"/>
    </row>
    <row r="67" spans="2:63" s="1" customFormat="1" ht="6.95" customHeight="1">
      <c r="B67" s="40"/>
      <c r="L67" s="40"/>
    </row>
    <row r="68" spans="2:63" s="1" customFormat="1" ht="14.45" customHeight="1">
      <c r="B68" s="40"/>
      <c r="C68" s="62" t="s">
        <v>19</v>
      </c>
      <c r="L68" s="40"/>
    </row>
    <row r="69" spans="2:63" s="1" customFormat="1" ht="22.5" customHeight="1">
      <c r="B69" s="40"/>
      <c r="E69" s="356" t="str">
        <f>E7</f>
        <v>Rekonstrukce koleje Arnošta z Pardubic</v>
      </c>
      <c r="F69" s="357"/>
      <c r="G69" s="357"/>
      <c r="H69" s="357"/>
      <c r="L69" s="40"/>
    </row>
    <row r="70" spans="2:63" s="1" customFormat="1" ht="14.45" customHeight="1">
      <c r="B70" s="40"/>
      <c r="C70" s="62" t="s">
        <v>215</v>
      </c>
      <c r="L70" s="40"/>
    </row>
    <row r="71" spans="2:63" s="1" customFormat="1" ht="23.25" customHeight="1">
      <c r="B71" s="40"/>
      <c r="E71" s="329" t="str">
        <f>E9</f>
        <v>265-130 - UT</v>
      </c>
      <c r="F71" s="358"/>
      <c r="G71" s="358"/>
      <c r="H71" s="358"/>
      <c r="L71" s="40"/>
    </row>
    <row r="72" spans="2:63" s="1" customFormat="1" ht="6.95" customHeight="1">
      <c r="B72" s="40"/>
      <c r="L72" s="40"/>
    </row>
    <row r="73" spans="2:63" s="1" customFormat="1" ht="18" customHeight="1">
      <c r="B73" s="40"/>
      <c r="C73" s="62" t="s">
        <v>23</v>
      </c>
      <c r="F73" s="155" t="str">
        <f>F12</f>
        <v>Voršilská 144/1</v>
      </c>
      <c r="I73" s="156" t="s">
        <v>25</v>
      </c>
      <c r="J73" s="66" t="str">
        <f>IF(J12="","",J12)</f>
        <v>16.6.2017</v>
      </c>
      <c r="L73" s="40"/>
    </row>
    <row r="74" spans="2:63" s="1" customFormat="1" ht="6.95" customHeight="1">
      <c r="B74" s="40"/>
      <c r="L74" s="40"/>
    </row>
    <row r="75" spans="2:63" s="1" customFormat="1">
      <c r="B75" s="40"/>
      <c r="C75" s="62" t="s">
        <v>27</v>
      </c>
      <c r="F75" s="155" t="str">
        <f>E15</f>
        <v xml:space="preserve"> </v>
      </c>
      <c r="I75" s="156" t="s">
        <v>33</v>
      </c>
      <c r="J75" s="155" t="str">
        <f>E21</f>
        <v>Atelier M s.r.o., Čs. armády 370/9, Praha 6</v>
      </c>
      <c r="L75" s="40"/>
    </row>
    <row r="76" spans="2:63" s="1" customFormat="1" ht="14.45" customHeight="1">
      <c r="B76" s="40"/>
      <c r="C76" s="62" t="s">
        <v>31</v>
      </c>
      <c r="F76" s="155" t="str">
        <f>IF(E18="","",E18)</f>
        <v/>
      </c>
      <c r="L76" s="40"/>
    </row>
    <row r="77" spans="2:63" s="1" customFormat="1" ht="10.35" customHeight="1">
      <c r="B77" s="40"/>
      <c r="L77" s="40"/>
    </row>
    <row r="78" spans="2:63" s="10" customFormat="1" ht="29.25" customHeight="1">
      <c r="B78" s="157"/>
      <c r="C78" s="158" t="s">
        <v>230</v>
      </c>
      <c r="D78" s="159" t="s">
        <v>58</v>
      </c>
      <c r="E78" s="159" t="s">
        <v>54</v>
      </c>
      <c r="F78" s="159" t="s">
        <v>231</v>
      </c>
      <c r="G78" s="159" t="s">
        <v>232</v>
      </c>
      <c r="H78" s="159" t="s">
        <v>233</v>
      </c>
      <c r="I78" s="160" t="s">
        <v>234</v>
      </c>
      <c r="J78" s="159" t="s">
        <v>219</v>
      </c>
      <c r="K78" s="161" t="s">
        <v>235</v>
      </c>
      <c r="L78" s="157"/>
      <c r="M78" s="72" t="s">
        <v>236</v>
      </c>
      <c r="N78" s="73" t="s">
        <v>43</v>
      </c>
      <c r="O78" s="73" t="s">
        <v>237</v>
      </c>
      <c r="P78" s="73" t="s">
        <v>238</v>
      </c>
      <c r="Q78" s="73" t="s">
        <v>239</v>
      </c>
      <c r="R78" s="73" t="s">
        <v>240</v>
      </c>
      <c r="S78" s="73" t="s">
        <v>241</v>
      </c>
      <c r="T78" s="74" t="s">
        <v>242</v>
      </c>
    </row>
    <row r="79" spans="2:63" s="1" customFormat="1" ht="29.25" customHeight="1">
      <c r="B79" s="40"/>
      <c r="C79" s="76" t="s">
        <v>220</v>
      </c>
      <c r="J79" s="162">
        <f>BK79</f>
        <v>0</v>
      </c>
      <c r="L79" s="40"/>
      <c r="M79" s="75"/>
      <c r="N79" s="67"/>
      <c r="O79" s="67"/>
      <c r="P79" s="163">
        <f>P80+P90+P97</f>
        <v>0</v>
      </c>
      <c r="Q79" s="67"/>
      <c r="R79" s="163">
        <f>R80+R90+R97</f>
        <v>0</v>
      </c>
      <c r="S79" s="67"/>
      <c r="T79" s="164">
        <f>T80+T90+T97</f>
        <v>0</v>
      </c>
      <c r="AT79" s="23" t="s">
        <v>72</v>
      </c>
      <c r="AU79" s="23" t="s">
        <v>221</v>
      </c>
      <c r="BK79" s="165">
        <f>BK80+BK90+BK97</f>
        <v>0</v>
      </c>
    </row>
    <row r="80" spans="2:63" s="11" customFormat="1" ht="37.35" customHeight="1">
      <c r="B80" s="166"/>
      <c r="D80" s="177" t="s">
        <v>72</v>
      </c>
      <c r="E80" s="231" t="s">
        <v>2043</v>
      </c>
      <c r="F80" s="231" t="s">
        <v>2341</v>
      </c>
      <c r="I80" s="169"/>
      <c r="J80" s="232">
        <f>BK80</f>
        <v>0</v>
      </c>
      <c r="L80" s="166"/>
      <c r="M80" s="171"/>
      <c r="N80" s="172"/>
      <c r="O80" s="172"/>
      <c r="P80" s="173">
        <f>SUM(P81:P89)</f>
        <v>0</v>
      </c>
      <c r="Q80" s="172"/>
      <c r="R80" s="173">
        <f>SUM(R81:R89)</f>
        <v>0</v>
      </c>
      <c r="S80" s="172"/>
      <c r="T80" s="174">
        <f>SUM(T81:T89)</f>
        <v>0</v>
      </c>
      <c r="AR80" s="167" t="s">
        <v>80</v>
      </c>
      <c r="AT80" s="175" t="s">
        <v>72</v>
      </c>
      <c r="AU80" s="175" t="s">
        <v>73</v>
      </c>
      <c r="AY80" s="167" t="s">
        <v>246</v>
      </c>
      <c r="BK80" s="176">
        <f>SUM(BK81:BK89)</f>
        <v>0</v>
      </c>
    </row>
    <row r="81" spans="2:65" s="1" customFormat="1" ht="22.5" customHeight="1">
      <c r="B81" s="180"/>
      <c r="C81" s="216" t="s">
        <v>80</v>
      </c>
      <c r="D81" s="216" t="s">
        <v>549</v>
      </c>
      <c r="E81" s="217" t="s">
        <v>2342</v>
      </c>
      <c r="F81" s="218" t="s">
        <v>2343</v>
      </c>
      <c r="G81" s="219" t="s">
        <v>393</v>
      </c>
      <c r="H81" s="220">
        <v>1</v>
      </c>
      <c r="I81" s="221"/>
      <c r="J81" s="222">
        <f t="shared" ref="J81:J89" si="0">ROUND(I81*H81,2)</f>
        <v>0</v>
      </c>
      <c r="K81" s="218" t="s">
        <v>5</v>
      </c>
      <c r="L81" s="223"/>
      <c r="M81" s="224" t="s">
        <v>5</v>
      </c>
      <c r="N81" s="225" t="s">
        <v>44</v>
      </c>
      <c r="O81" s="41"/>
      <c r="P81" s="190">
        <f t="shared" ref="P81:P89" si="1">O81*H81</f>
        <v>0</v>
      </c>
      <c r="Q81" s="190">
        <v>0</v>
      </c>
      <c r="R81" s="190">
        <f t="shared" ref="R81:R89" si="2">Q81*H81</f>
        <v>0</v>
      </c>
      <c r="S81" s="190">
        <v>0</v>
      </c>
      <c r="T81" s="191">
        <f t="shared" ref="T81:T89" si="3">S81*H81</f>
        <v>0</v>
      </c>
      <c r="AR81" s="23" t="s">
        <v>265</v>
      </c>
      <c r="AT81" s="23" t="s">
        <v>549</v>
      </c>
      <c r="AU81" s="23" t="s">
        <v>80</v>
      </c>
      <c r="AY81" s="23" t="s">
        <v>246</v>
      </c>
      <c r="BE81" s="192">
        <f t="shared" ref="BE81:BE89" si="4">IF(N81="základní",J81,0)</f>
        <v>0</v>
      </c>
      <c r="BF81" s="192">
        <f t="shared" ref="BF81:BF89" si="5">IF(N81="snížená",J81,0)</f>
        <v>0</v>
      </c>
      <c r="BG81" s="192">
        <f t="shared" ref="BG81:BG89" si="6">IF(N81="zákl. přenesená",J81,0)</f>
        <v>0</v>
      </c>
      <c r="BH81" s="192">
        <f t="shared" ref="BH81:BH89" si="7">IF(N81="sníž. přenesená",J81,0)</f>
        <v>0</v>
      </c>
      <c r="BI81" s="192">
        <f t="shared" ref="BI81:BI89" si="8">IF(N81="nulová",J81,0)</f>
        <v>0</v>
      </c>
      <c r="BJ81" s="23" t="s">
        <v>80</v>
      </c>
      <c r="BK81" s="192">
        <f t="shared" ref="BK81:BK89" si="9">ROUND(I81*H81,2)</f>
        <v>0</v>
      </c>
      <c r="BL81" s="23" t="s">
        <v>254</v>
      </c>
      <c r="BM81" s="23" t="s">
        <v>82</v>
      </c>
    </row>
    <row r="82" spans="2:65" s="1" customFormat="1" ht="22.5" customHeight="1">
      <c r="B82" s="180"/>
      <c r="C82" s="216" t="s">
        <v>82</v>
      </c>
      <c r="D82" s="216" t="s">
        <v>549</v>
      </c>
      <c r="E82" s="217" t="s">
        <v>2344</v>
      </c>
      <c r="F82" s="218" t="s">
        <v>2345</v>
      </c>
      <c r="G82" s="219" t="s">
        <v>393</v>
      </c>
      <c r="H82" s="220">
        <v>4</v>
      </c>
      <c r="I82" s="221"/>
      <c r="J82" s="222">
        <f t="shared" si="0"/>
        <v>0</v>
      </c>
      <c r="K82" s="218" t="s">
        <v>5</v>
      </c>
      <c r="L82" s="223"/>
      <c r="M82" s="224" t="s">
        <v>5</v>
      </c>
      <c r="N82" s="225" t="s">
        <v>44</v>
      </c>
      <c r="O82" s="41"/>
      <c r="P82" s="190">
        <f t="shared" si="1"/>
        <v>0</v>
      </c>
      <c r="Q82" s="190">
        <v>0</v>
      </c>
      <c r="R82" s="190">
        <f t="shared" si="2"/>
        <v>0</v>
      </c>
      <c r="S82" s="190">
        <v>0</v>
      </c>
      <c r="T82" s="191">
        <f t="shared" si="3"/>
        <v>0</v>
      </c>
      <c r="AR82" s="23" t="s">
        <v>265</v>
      </c>
      <c r="AT82" s="23" t="s">
        <v>549</v>
      </c>
      <c r="AU82" s="23" t="s">
        <v>80</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254</v>
      </c>
    </row>
    <row r="83" spans="2:65" s="1" customFormat="1" ht="22.5" customHeight="1">
      <c r="B83" s="180"/>
      <c r="C83" s="216" t="s">
        <v>257</v>
      </c>
      <c r="D83" s="216" t="s">
        <v>549</v>
      </c>
      <c r="E83" s="217" t="s">
        <v>2346</v>
      </c>
      <c r="F83" s="218" t="s">
        <v>2347</v>
      </c>
      <c r="G83" s="219" t="s">
        <v>393</v>
      </c>
      <c r="H83" s="220">
        <v>1</v>
      </c>
      <c r="I83" s="221"/>
      <c r="J83" s="222">
        <f t="shared" si="0"/>
        <v>0</v>
      </c>
      <c r="K83" s="218" t="s">
        <v>5</v>
      </c>
      <c r="L83" s="223"/>
      <c r="M83" s="224" t="s">
        <v>5</v>
      </c>
      <c r="N83" s="225" t="s">
        <v>44</v>
      </c>
      <c r="O83" s="41"/>
      <c r="P83" s="190">
        <f t="shared" si="1"/>
        <v>0</v>
      </c>
      <c r="Q83" s="190">
        <v>0</v>
      </c>
      <c r="R83" s="190">
        <f t="shared" si="2"/>
        <v>0</v>
      </c>
      <c r="S83" s="190">
        <v>0</v>
      </c>
      <c r="T83" s="191">
        <f t="shared" si="3"/>
        <v>0</v>
      </c>
      <c r="AR83" s="23" t="s">
        <v>265</v>
      </c>
      <c r="AT83" s="23" t="s">
        <v>549</v>
      </c>
      <c r="AU83" s="23" t="s">
        <v>80</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260</v>
      </c>
    </row>
    <row r="84" spans="2:65" s="1" customFormat="1" ht="22.5" customHeight="1">
      <c r="B84" s="180"/>
      <c r="C84" s="216" t="s">
        <v>254</v>
      </c>
      <c r="D84" s="216" t="s">
        <v>549</v>
      </c>
      <c r="E84" s="217" t="s">
        <v>2348</v>
      </c>
      <c r="F84" s="218" t="s">
        <v>2349</v>
      </c>
      <c r="G84" s="219" t="s">
        <v>393</v>
      </c>
      <c r="H84" s="220">
        <v>3</v>
      </c>
      <c r="I84" s="221"/>
      <c r="J84" s="222">
        <f t="shared" si="0"/>
        <v>0</v>
      </c>
      <c r="K84" s="218" t="s">
        <v>5</v>
      </c>
      <c r="L84" s="223"/>
      <c r="M84" s="224" t="s">
        <v>5</v>
      </c>
      <c r="N84" s="225" t="s">
        <v>44</v>
      </c>
      <c r="O84" s="41"/>
      <c r="P84" s="190">
        <f t="shared" si="1"/>
        <v>0</v>
      </c>
      <c r="Q84" s="190">
        <v>0</v>
      </c>
      <c r="R84" s="190">
        <f t="shared" si="2"/>
        <v>0</v>
      </c>
      <c r="S84" s="190">
        <v>0</v>
      </c>
      <c r="T84" s="191">
        <f t="shared" si="3"/>
        <v>0</v>
      </c>
      <c r="AR84" s="23" t="s">
        <v>265</v>
      </c>
      <c r="AT84" s="23" t="s">
        <v>549</v>
      </c>
      <c r="AU84" s="23" t="s">
        <v>80</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265</v>
      </c>
    </row>
    <row r="85" spans="2:65" s="1" customFormat="1" ht="22.5" customHeight="1">
      <c r="B85" s="180"/>
      <c r="C85" s="216" t="s">
        <v>245</v>
      </c>
      <c r="D85" s="216" t="s">
        <v>549</v>
      </c>
      <c r="E85" s="217" t="s">
        <v>2350</v>
      </c>
      <c r="F85" s="218" t="s">
        <v>2351</v>
      </c>
      <c r="G85" s="219" t="s">
        <v>393</v>
      </c>
      <c r="H85" s="220">
        <v>1</v>
      </c>
      <c r="I85" s="221"/>
      <c r="J85" s="222">
        <f t="shared" si="0"/>
        <v>0</v>
      </c>
      <c r="K85" s="218" t="s">
        <v>5</v>
      </c>
      <c r="L85" s="223"/>
      <c r="M85" s="224" t="s">
        <v>5</v>
      </c>
      <c r="N85" s="225" t="s">
        <v>44</v>
      </c>
      <c r="O85" s="41"/>
      <c r="P85" s="190">
        <f t="shared" si="1"/>
        <v>0</v>
      </c>
      <c r="Q85" s="190">
        <v>0</v>
      </c>
      <c r="R85" s="190">
        <f t="shared" si="2"/>
        <v>0</v>
      </c>
      <c r="S85" s="190">
        <v>0</v>
      </c>
      <c r="T85" s="191">
        <f t="shared" si="3"/>
        <v>0</v>
      </c>
      <c r="AR85" s="23" t="s">
        <v>265</v>
      </c>
      <c r="AT85" s="23" t="s">
        <v>549</v>
      </c>
      <c r="AU85" s="23" t="s">
        <v>80</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268</v>
      </c>
    </row>
    <row r="86" spans="2:65" s="1" customFormat="1" ht="22.5" customHeight="1">
      <c r="B86" s="180"/>
      <c r="C86" s="216" t="s">
        <v>260</v>
      </c>
      <c r="D86" s="216" t="s">
        <v>549</v>
      </c>
      <c r="E86" s="217" t="s">
        <v>2352</v>
      </c>
      <c r="F86" s="218" t="s">
        <v>2353</v>
      </c>
      <c r="G86" s="219" t="s">
        <v>393</v>
      </c>
      <c r="H86" s="220">
        <v>19</v>
      </c>
      <c r="I86" s="221"/>
      <c r="J86" s="222">
        <f t="shared" si="0"/>
        <v>0</v>
      </c>
      <c r="K86" s="218" t="s">
        <v>5</v>
      </c>
      <c r="L86" s="223"/>
      <c r="M86" s="224" t="s">
        <v>5</v>
      </c>
      <c r="N86" s="225" t="s">
        <v>44</v>
      </c>
      <c r="O86" s="41"/>
      <c r="P86" s="190">
        <f t="shared" si="1"/>
        <v>0</v>
      </c>
      <c r="Q86" s="190">
        <v>0</v>
      </c>
      <c r="R86" s="190">
        <f t="shared" si="2"/>
        <v>0</v>
      </c>
      <c r="S86" s="190">
        <v>0</v>
      </c>
      <c r="T86" s="191">
        <f t="shared" si="3"/>
        <v>0</v>
      </c>
      <c r="AR86" s="23" t="s">
        <v>265</v>
      </c>
      <c r="AT86" s="23" t="s">
        <v>549</v>
      </c>
      <c r="AU86" s="23" t="s">
        <v>80</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271</v>
      </c>
    </row>
    <row r="87" spans="2:65" s="1" customFormat="1" ht="22.5" customHeight="1">
      <c r="B87" s="180"/>
      <c r="C87" s="216" t="s">
        <v>272</v>
      </c>
      <c r="D87" s="216" t="s">
        <v>549</v>
      </c>
      <c r="E87" s="217" t="s">
        <v>2354</v>
      </c>
      <c r="F87" s="218" t="s">
        <v>2355</v>
      </c>
      <c r="G87" s="219" t="s">
        <v>393</v>
      </c>
      <c r="H87" s="220">
        <v>19</v>
      </c>
      <c r="I87" s="221"/>
      <c r="J87" s="222">
        <f t="shared" si="0"/>
        <v>0</v>
      </c>
      <c r="K87" s="218" t="s">
        <v>5</v>
      </c>
      <c r="L87" s="223"/>
      <c r="M87" s="224" t="s">
        <v>5</v>
      </c>
      <c r="N87" s="225" t="s">
        <v>44</v>
      </c>
      <c r="O87" s="41"/>
      <c r="P87" s="190">
        <f t="shared" si="1"/>
        <v>0</v>
      </c>
      <c r="Q87" s="190">
        <v>0</v>
      </c>
      <c r="R87" s="190">
        <f t="shared" si="2"/>
        <v>0</v>
      </c>
      <c r="S87" s="190">
        <v>0</v>
      </c>
      <c r="T87" s="191">
        <f t="shared" si="3"/>
        <v>0</v>
      </c>
      <c r="AR87" s="23" t="s">
        <v>265</v>
      </c>
      <c r="AT87" s="23" t="s">
        <v>549</v>
      </c>
      <c r="AU87" s="23" t="s">
        <v>80</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275</v>
      </c>
    </row>
    <row r="88" spans="2:65" s="1" customFormat="1" ht="22.5" customHeight="1">
      <c r="B88" s="180"/>
      <c r="C88" s="216" t="s">
        <v>265</v>
      </c>
      <c r="D88" s="216" t="s">
        <v>549</v>
      </c>
      <c r="E88" s="217" t="s">
        <v>2356</v>
      </c>
      <c r="F88" s="218" t="s">
        <v>2357</v>
      </c>
      <c r="G88" s="219" t="s">
        <v>393</v>
      </c>
      <c r="H88" s="220">
        <v>19</v>
      </c>
      <c r="I88" s="221"/>
      <c r="J88" s="222">
        <f t="shared" si="0"/>
        <v>0</v>
      </c>
      <c r="K88" s="218" t="s">
        <v>5</v>
      </c>
      <c r="L88" s="223"/>
      <c r="M88" s="224" t="s">
        <v>5</v>
      </c>
      <c r="N88" s="225" t="s">
        <v>44</v>
      </c>
      <c r="O88" s="41"/>
      <c r="P88" s="190">
        <f t="shared" si="1"/>
        <v>0</v>
      </c>
      <c r="Q88" s="190">
        <v>0</v>
      </c>
      <c r="R88" s="190">
        <f t="shared" si="2"/>
        <v>0</v>
      </c>
      <c r="S88" s="190">
        <v>0</v>
      </c>
      <c r="T88" s="191">
        <f t="shared" si="3"/>
        <v>0</v>
      </c>
      <c r="AR88" s="23" t="s">
        <v>265</v>
      </c>
      <c r="AT88" s="23" t="s">
        <v>549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278</v>
      </c>
    </row>
    <row r="89" spans="2:65" s="1" customFormat="1" ht="22.5" customHeight="1">
      <c r="B89" s="180"/>
      <c r="C89" s="216" t="s">
        <v>279</v>
      </c>
      <c r="D89" s="216" t="s">
        <v>549</v>
      </c>
      <c r="E89" s="217" t="s">
        <v>2358</v>
      </c>
      <c r="F89" s="218" t="s">
        <v>2359</v>
      </c>
      <c r="G89" s="219" t="s">
        <v>393</v>
      </c>
      <c r="H89" s="220">
        <v>152</v>
      </c>
      <c r="I89" s="221"/>
      <c r="J89" s="222">
        <f t="shared" si="0"/>
        <v>0</v>
      </c>
      <c r="K89" s="218" t="s">
        <v>5</v>
      </c>
      <c r="L89" s="223"/>
      <c r="M89" s="224" t="s">
        <v>5</v>
      </c>
      <c r="N89" s="225" t="s">
        <v>44</v>
      </c>
      <c r="O89" s="41"/>
      <c r="P89" s="190">
        <f t="shared" si="1"/>
        <v>0</v>
      </c>
      <c r="Q89" s="190">
        <v>0</v>
      </c>
      <c r="R89" s="190">
        <f t="shared" si="2"/>
        <v>0</v>
      </c>
      <c r="S89" s="190">
        <v>0</v>
      </c>
      <c r="T89" s="191">
        <f t="shared" si="3"/>
        <v>0</v>
      </c>
      <c r="AR89" s="23" t="s">
        <v>265</v>
      </c>
      <c r="AT89" s="23" t="s">
        <v>549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282</v>
      </c>
    </row>
    <row r="90" spans="2:65" s="11" customFormat="1" ht="37.35" customHeight="1">
      <c r="B90" s="166"/>
      <c r="D90" s="177" t="s">
        <v>72</v>
      </c>
      <c r="E90" s="231" t="s">
        <v>2070</v>
      </c>
      <c r="F90" s="231" t="s">
        <v>2360</v>
      </c>
      <c r="I90" s="169"/>
      <c r="J90" s="232">
        <f>BK90</f>
        <v>0</v>
      </c>
      <c r="L90" s="166"/>
      <c r="M90" s="171"/>
      <c r="N90" s="172"/>
      <c r="O90" s="172"/>
      <c r="P90" s="173">
        <f>SUM(P91:P96)</f>
        <v>0</v>
      </c>
      <c r="Q90" s="172"/>
      <c r="R90" s="173">
        <f>SUM(R91:R96)</f>
        <v>0</v>
      </c>
      <c r="S90" s="172"/>
      <c r="T90" s="174">
        <f>SUM(T91:T96)</f>
        <v>0</v>
      </c>
      <c r="AR90" s="167" t="s">
        <v>80</v>
      </c>
      <c r="AT90" s="175" t="s">
        <v>72</v>
      </c>
      <c r="AU90" s="175" t="s">
        <v>73</v>
      </c>
      <c r="AY90" s="167" t="s">
        <v>246</v>
      </c>
      <c r="BK90" s="176">
        <f>SUM(BK91:BK96)</f>
        <v>0</v>
      </c>
    </row>
    <row r="91" spans="2:65" s="1" customFormat="1" ht="22.5" customHeight="1">
      <c r="B91" s="180"/>
      <c r="C91" s="216" t="s">
        <v>268</v>
      </c>
      <c r="D91" s="216" t="s">
        <v>549</v>
      </c>
      <c r="E91" s="217" t="s">
        <v>2361</v>
      </c>
      <c r="F91" s="218" t="s">
        <v>2362</v>
      </c>
      <c r="G91" s="219" t="s">
        <v>423</v>
      </c>
      <c r="H91" s="220">
        <v>114</v>
      </c>
      <c r="I91" s="221"/>
      <c r="J91" s="222">
        <f t="shared" ref="J91:J96" si="10">ROUND(I91*H91,2)</f>
        <v>0</v>
      </c>
      <c r="K91" s="218" t="s">
        <v>5</v>
      </c>
      <c r="L91" s="223"/>
      <c r="M91" s="224" t="s">
        <v>5</v>
      </c>
      <c r="N91" s="225" t="s">
        <v>44</v>
      </c>
      <c r="O91" s="41"/>
      <c r="P91" s="190">
        <f t="shared" ref="P91:P96" si="11">O91*H91</f>
        <v>0</v>
      </c>
      <c r="Q91" s="190">
        <v>0</v>
      </c>
      <c r="R91" s="190">
        <f t="shared" ref="R91:R96" si="12">Q91*H91</f>
        <v>0</v>
      </c>
      <c r="S91" s="190">
        <v>0</v>
      </c>
      <c r="T91" s="191">
        <f t="shared" ref="T91:T96" si="13">S91*H91</f>
        <v>0</v>
      </c>
      <c r="AR91" s="23" t="s">
        <v>265</v>
      </c>
      <c r="AT91" s="23" t="s">
        <v>549</v>
      </c>
      <c r="AU91" s="23" t="s">
        <v>80</v>
      </c>
      <c r="AY91" s="23" t="s">
        <v>246</v>
      </c>
      <c r="BE91" s="192">
        <f t="shared" ref="BE91:BE96" si="14">IF(N91="základní",J91,0)</f>
        <v>0</v>
      </c>
      <c r="BF91" s="192">
        <f t="shared" ref="BF91:BF96" si="15">IF(N91="snížená",J91,0)</f>
        <v>0</v>
      </c>
      <c r="BG91" s="192">
        <f t="shared" ref="BG91:BG96" si="16">IF(N91="zákl. přenesená",J91,0)</f>
        <v>0</v>
      </c>
      <c r="BH91" s="192">
        <f t="shared" ref="BH91:BH96" si="17">IF(N91="sníž. přenesená",J91,0)</f>
        <v>0</v>
      </c>
      <c r="BI91" s="192">
        <f t="shared" ref="BI91:BI96" si="18">IF(N91="nulová",J91,0)</f>
        <v>0</v>
      </c>
      <c r="BJ91" s="23" t="s">
        <v>80</v>
      </c>
      <c r="BK91" s="192">
        <f t="shared" ref="BK91:BK96" si="19">ROUND(I91*H91,2)</f>
        <v>0</v>
      </c>
      <c r="BL91" s="23" t="s">
        <v>254</v>
      </c>
      <c r="BM91" s="23" t="s">
        <v>285</v>
      </c>
    </row>
    <row r="92" spans="2:65" s="1" customFormat="1" ht="22.5" customHeight="1">
      <c r="B92" s="180"/>
      <c r="C92" s="216" t="s">
        <v>288</v>
      </c>
      <c r="D92" s="216" t="s">
        <v>549</v>
      </c>
      <c r="E92" s="217" t="s">
        <v>2363</v>
      </c>
      <c r="F92" s="218" t="s">
        <v>2364</v>
      </c>
      <c r="G92" s="219" t="s">
        <v>423</v>
      </c>
      <c r="H92" s="220">
        <v>60</v>
      </c>
      <c r="I92" s="221"/>
      <c r="J92" s="222">
        <f t="shared" si="10"/>
        <v>0</v>
      </c>
      <c r="K92" s="218" t="s">
        <v>5</v>
      </c>
      <c r="L92" s="223"/>
      <c r="M92" s="224" t="s">
        <v>5</v>
      </c>
      <c r="N92" s="225" t="s">
        <v>44</v>
      </c>
      <c r="O92" s="41"/>
      <c r="P92" s="190">
        <f t="shared" si="11"/>
        <v>0</v>
      </c>
      <c r="Q92" s="190">
        <v>0</v>
      </c>
      <c r="R92" s="190">
        <f t="shared" si="12"/>
        <v>0</v>
      </c>
      <c r="S92" s="190">
        <v>0</v>
      </c>
      <c r="T92" s="191">
        <f t="shared" si="13"/>
        <v>0</v>
      </c>
      <c r="AR92" s="23" t="s">
        <v>265</v>
      </c>
      <c r="AT92" s="23" t="s">
        <v>549</v>
      </c>
      <c r="AU92" s="23" t="s">
        <v>80</v>
      </c>
      <c r="AY92" s="23" t="s">
        <v>246</v>
      </c>
      <c r="BE92" s="192">
        <f t="shared" si="14"/>
        <v>0</v>
      </c>
      <c r="BF92" s="192">
        <f t="shared" si="15"/>
        <v>0</v>
      </c>
      <c r="BG92" s="192">
        <f t="shared" si="16"/>
        <v>0</v>
      </c>
      <c r="BH92" s="192">
        <f t="shared" si="17"/>
        <v>0</v>
      </c>
      <c r="BI92" s="192">
        <f t="shared" si="18"/>
        <v>0</v>
      </c>
      <c r="BJ92" s="23" t="s">
        <v>80</v>
      </c>
      <c r="BK92" s="192">
        <f t="shared" si="19"/>
        <v>0</v>
      </c>
      <c r="BL92" s="23" t="s">
        <v>254</v>
      </c>
      <c r="BM92" s="23" t="s">
        <v>291</v>
      </c>
    </row>
    <row r="93" spans="2:65" s="1" customFormat="1" ht="22.5" customHeight="1">
      <c r="B93" s="180"/>
      <c r="C93" s="216" t="s">
        <v>271</v>
      </c>
      <c r="D93" s="216" t="s">
        <v>549</v>
      </c>
      <c r="E93" s="217" t="s">
        <v>2365</v>
      </c>
      <c r="F93" s="218" t="s">
        <v>2366</v>
      </c>
      <c r="G93" s="219" t="s">
        <v>423</v>
      </c>
      <c r="H93" s="220">
        <v>120</v>
      </c>
      <c r="I93" s="221"/>
      <c r="J93" s="222">
        <f t="shared" si="10"/>
        <v>0</v>
      </c>
      <c r="K93" s="218" t="s">
        <v>5</v>
      </c>
      <c r="L93" s="223"/>
      <c r="M93" s="224" t="s">
        <v>5</v>
      </c>
      <c r="N93" s="225" t="s">
        <v>44</v>
      </c>
      <c r="O93" s="41"/>
      <c r="P93" s="190">
        <f t="shared" si="11"/>
        <v>0</v>
      </c>
      <c r="Q93" s="190">
        <v>0</v>
      </c>
      <c r="R93" s="190">
        <f t="shared" si="12"/>
        <v>0</v>
      </c>
      <c r="S93" s="190">
        <v>0</v>
      </c>
      <c r="T93" s="191">
        <f t="shared" si="13"/>
        <v>0</v>
      </c>
      <c r="AR93" s="23" t="s">
        <v>265</v>
      </c>
      <c r="AT93" s="23" t="s">
        <v>549</v>
      </c>
      <c r="AU93" s="23" t="s">
        <v>80</v>
      </c>
      <c r="AY93" s="23" t="s">
        <v>246</v>
      </c>
      <c r="BE93" s="192">
        <f t="shared" si="14"/>
        <v>0</v>
      </c>
      <c r="BF93" s="192">
        <f t="shared" si="15"/>
        <v>0</v>
      </c>
      <c r="BG93" s="192">
        <f t="shared" si="16"/>
        <v>0</v>
      </c>
      <c r="BH93" s="192">
        <f t="shared" si="17"/>
        <v>0</v>
      </c>
      <c r="BI93" s="192">
        <f t="shared" si="18"/>
        <v>0</v>
      </c>
      <c r="BJ93" s="23" t="s">
        <v>80</v>
      </c>
      <c r="BK93" s="192">
        <f t="shared" si="19"/>
        <v>0</v>
      </c>
      <c r="BL93" s="23" t="s">
        <v>254</v>
      </c>
      <c r="BM93" s="23" t="s">
        <v>294</v>
      </c>
    </row>
    <row r="94" spans="2:65" s="1" customFormat="1" ht="22.5" customHeight="1">
      <c r="B94" s="180"/>
      <c r="C94" s="216" t="s">
        <v>295</v>
      </c>
      <c r="D94" s="216" t="s">
        <v>549</v>
      </c>
      <c r="E94" s="217" t="s">
        <v>2367</v>
      </c>
      <c r="F94" s="218" t="s">
        <v>2368</v>
      </c>
      <c r="G94" s="219" t="s">
        <v>423</v>
      </c>
      <c r="H94" s="220">
        <v>80</v>
      </c>
      <c r="I94" s="221"/>
      <c r="J94" s="222">
        <f t="shared" si="10"/>
        <v>0</v>
      </c>
      <c r="K94" s="218" t="s">
        <v>5</v>
      </c>
      <c r="L94" s="223"/>
      <c r="M94" s="224" t="s">
        <v>5</v>
      </c>
      <c r="N94" s="225" t="s">
        <v>44</v>
      </c>
      <c r="O94" s="41"/>
      <c r="P94" s="190">
        <f t="shared" si="11"/>
        <v>0</v>
      </c>
      <c r="Q94" s="190">
        <v>0</v>
      </c>
      <c r="R94" s="190">
        <f t="shared" si="12"/>
        <v>0</v>
      </c>
      <c r="S94" s="190">
        <v>0</v>
      </c>
      <c r="T94" s="191">
        <f t="shared" si="13"/>
        <v>0</v>
      </c>
      <c r="AR94" s="23" t="s">
        <v>265</v>
      </c>
      <c r="AT94" s="23" t="s">
        <v>549</v>
      </c>
      <c r="AU94" s="23" t="s">
        <v>80</v>
      </c>
      <c r="AY94" s="23" t="s">
        <v>246</v>
      </c>
      <c r="BE94" s="192">
        <f t="shared" si="14"/>
        <v>0</v>
      </c>
      <c r="BF94" s="192">
        <f t="shared" si="15"/>
        <v>0</v>
      </c>
      <c r="BG94" s="192">
        <f t="shared" si="16"/>
        <v>0</v>
      </c>
      <c r="BH94" s="192">
        <f t="shared" si="17"/>
        <v>0</v>
      </c>
      <c r="BI94" s="192">
        <f t="shared" si="18"/>
        <v>0</v>
      </c>
      <c r="BJ94" s="23" t="s">
        <v>80</v>
      </c>
      <c r="BK94" s="192">
        <f t="shared" si="19"/>
        <v>0</v>
      </c>
      <c r="BL94" s="23" t="s">
        <v>254</v>
      </c>
      <c r="BM94" s="23" t="s">
        <v>298</v>
      </c>
    </row>
    <row r="95" spans="2:65" s="1" customFormat="1" ht="22.5" customHeight="1">
      <c r="B95" s="180"/>
      <c r="C95" s="216" t="s">
        <v>275</v>
      </c>
      <c r="D95" s="216" t="s">
        <v>549</v>
      </c>
      <c r="E95" s="217" t="s">
        <v>2369</v>
      </c>
      <c r="F95" s="218" t="s">
        <v>2370</v>
      </c>
      <c r="G95" s="219" t="s">
        <v>393</v>
      </c>
      <c r="H95" s="220">
        <v>50</v>
      </c>
      <c r="I95" s="221"/>
      <c r="J95" s="222">
        <f t="shared" si="10"/>
        <v>0</v>
      </c>
      <c r="K95" s="218" t="s">
        <v>5</v>
      </c>
      <c r="L95" s="223"/>
      <c r="M95" s="224" t="s">
        <v>5</v>
      </c>
      <c r="N95" s="225" t="s">
        <v>44</v>
      </c>
      <c r="O95" s="41"/>
      <c r="P95" s="190">
        <f t="shared" si="11"/>
        <v>0</v>
      </c>
      <c r="Q95" s="190">
        <v>0</v>
      </c>
      <c r="R95" s="190">
        <f t="shared" si="12"/>
        <v>0</v>
      </c>
      <c r="S95" s="190">
        <v>0</v>
      </c>
      <c r="T95" s="191">
        <f t="shared" si="13"/>
        <v>0</v>
      </c>
      <c r="AR95" s="23" t="s">
        <v>265</v>
      </c>
      <c r="AT95" s="23" t="s">
        <v>549</v>
      </c>
      <c r="AU95" s="23" t="s">
        <v>80</v>
      </c>
      <c r="AY95" s="23" t="s">
        <v>246</v>
      </c>
      <c r="BE95" s="192">
        <f t="shared" si="14"/>
        <v>0</v>
      </c>
      <c r="BF95" s="192">
        <f t="shared" si="15"/>
        <v>0</v>
      </c>
      <c r="BG95" s="192">
        <f t="shared" si="16"/>
        <v>0</v>
      </c>
      <c r="BH95" s="192">
        <f t="shared" si="17"/>
        <v>0</v>
      </c>
      <c r="BI95" s="192">
        <f t="shared" si="18"/>
        <v>0</v>
      </c>
      <c r="BJ95" s="23" t="s">
        <v>80</v>
      </c>
      <c r="BK95" s="192">
        <f t="shared" si="19"/>
        <v>0</v>
      </c>
      <c r="BL95" s="23" t="s">
        <v>254</v>
      </c>
      <c r="BM95" s="23" t="s">
        <v>301</v>
      </c>
    </row>
    <row r="96" spans="2:65" s="1" customFormat="1" ht="22.5" customHeight="1">
      <c r="B96" s="180"/>
      <c r="C96" s="216" t="s">
        <v>11</v>
      </c>
      <c r="D96" s="216" t="s">
        <v>549</v>
      </c>
      <c r="E96" s="217" t="s">
        <v>2371</v>
      </c>
      <c r="F96" s="218" t="s">
        <v>2372</v>
      </c>
      <c r="G96" s="219" t="s">
        <v>404</v>
      </c>
      <c r="H96" s="220">
        <v>1</v>
      </c>
      <c r="I96" s="221"/>
      <c r="J96" s="222">
        <f t="shared" si="10"/>
        <v>0</v>
      </c>
      <c r="K96" s="218" t="s">
        <v>5</v>
      </c>
      <c r="L96" s="223"/>
      <c r="M96" s="224" t="s">
        <v>5</v>
      </c>
      <c r="N96" s="225" t="s">
        <v>44</v>
      </c>
      <c r="O96" s="41"/>
      <c r="P96" s="190">
        <f t="shared" si="11"/>
        <v>0</v>
      </c>
      <c r="Q96" s="190">
        <v>0</v>
      </c>
      <c r="R96" s="190">
        <f t="shared" si="12"/>
        <v>0</v>
      </c>
      <c r="S96" s="190">
        <v>0</v>
      </c>
      <c r="T96" s="191">
        <f t="shared" si="13"/>
        <v>0</v>
      </c>
      <c r="AR96" s="23" t="s">
        <v>265</v>
      </c>
      <c r="AT96" s="23" t="s">
        <v>549</v>
      </c>
      <c r="AU96" s="23" t="s">
        <v>80</v>
      </c>
      <c r="AY96" s="23" t="s">
        <v>246</v>
      </c>
      <c r="BE96" s="192">
        <f t="shared" si="14"/>
        <v>0</v>
      </c>
      <c r="BF96" s="192">
        <f t="shared" si="15"/>
        <v>0</v>
      </c>
      <c r="BG96" s="192">
        <f t="shared" si="16"/>
        <v>0</v>
      </c>
      <c r="BH96" s="192">
        <f t="shared" si="17"/>
        <v>0</v>
      </c>
      <c r="BI96" s="192">
        <f t="shared" si="18"/>
        <v>0</v>
      </c>
      <c r="BJ96" s="23" t="s">
        <v>80</v>
      </c>
      <c r="BK96" s="192">
        <f t="shared" si="19"/>
        <v>0</v>
      </c>
      <c r="BL96" s="23" t="s">
        <v>254</v>
      </c>
      <c r="BM96" s="23" t="s">
        <v>304</v>
      </c>
    </row>
    <row r="97" spans="2:65" s="11" customFormat="1" ht="37.35" customHeight="1">
      <c r="B97" s="166"/>
      <c r="D97" s="177" t="s">
        <v>72</v>
      </c>
      <c r="E97" s="231" t="s">
        <v>2179</v>
      </c>
      <c r="F97" s="231" t="s">
        <v>2373</v>
      </c>
      <c r="I97" s="169"/>
      <c r="J97" s="232">
        <f>BK97</f>
        <v>0</v>
      </c>
      <c r="L97" s="166"/>
      <c r="M97" s="171"/>
      <c r="N97" s="172"/>
      <c r="O97" s="172"/>
      <c r="P97" s="173">
        <f>SUM(P98:P113)</f>
        <v>0</v>
      </c>
      <c r="Q97" s="172"/>
      <c r="R97" s="173">
        <f>SUM(R98:R113)</f>
        <v>0</v>
      </c>
      <c r="S97" s="172"/>
      <c r="T97" s="174">
        <f>SUM(T98:T113)</f>
        <v>0</v>
      </c>
      <c r="AR97" s="167" t="s">
        <v>80</v>
      </c>
      <c r="AT97" s="175" t="s">
        <v>72</v>
      </c>
      <c r="AU97" s="175" t="s">
        <v>73</v>
      </c>
      <c r="AY97" s="167" t="s">
        <v>246</v>
      </c>
      <c r="BK97" s="176">
        <f>SUM(BK98:BK113)</f>
        <v>0</v>
      </c>
    </row>
    <row r="98" spans="2:65" s="1" customFormat="1" ht="22.5" customHeight="1">
      <c r="B98" s="180"/>
      <c r="C98" s="181" t="s">
        <v>278</v>
      </c>
      <c r="D98" s="181" t="s">
        <v>249</v>
      </c>
      <c r="E98" s="182" t="s">
        <v>2374</v>
      </c>
      <c r="F98" s="183" t="s">
        <v>2375</v>
      </c>
      <c r="G98" s="184" t="s">
        <v>404</v>
      </c>
      <c r="H98" s="185">
        <v>1</v>
      </c>
      <c r="I98" s="186"/>
      <c r="J98" s="187">
        <f t="shared" ref="J98:J113" si="20">ROUND(I98*H98,2)</f>
        <v>0</v>
      </c>
      <c r="K98" s="183" t="s">
        <v>5</v>
      </c>
      <c r="L98" s="40"/>
      <c r="M98" s="188" t="s">
        <v>5</v>
      </c>
      <c r="N98" s="189" t="s">
        <v>44</v>
      </c>
      <c r="O98" s="41"/>
      <c r="P98" s="190">
        <f t="shared" ref="P98:P113" si="21">O98*H98</f>
        <v>0</v>
      </c>
      <c r="Q98" s="190">
        <v>0</v>
      </c>
      <c r="R98" s="190">
        <f t="shared" ref="R98:R113" si="22">Q98*H98</f>
        <v>0</v>
      </c>
      <c r="S98" s="190">
        <v>0</v>
      </c>
      <c r="T98" s="191">
        <f t="shared" ref="T98:T113" si="23">S98*H98</f>
        <v>0</v>
      </c>
      <c r="AR98" s="23" t="s">
        <v>254</v>
      </c>
      <c r="AT98" s="23" t="s">
        <v>249</v>
      </c>
      <c r="AU98" s="23" t="s">
        <v>80</v>
      </c>
      <c r="AY98" s="23" t="s">
        <v>246</v>
      </c>
      <c r="BE98" s="192">
        <f t="shared" ref="BE98:BE113" si="24">IF(N98="základní",J98,0)</f>
        <v>0</v>
      </c>
      <c r="BF98" s="192">
        <f t="shared" ref="BF98:BF113" si="25">IF(N98="snížená",J98,0)</f>
        <v>0</v>
      </c>
      <c r="BG98" s="192">
        <f t="shared" ref="BG98:BG113" si="26">IF(N98="zákl. přenesená",J98,0)</f>
        <v>0</v>
      </c>
      <c r="BH98" s="192">
        <f t="shared" ref="BH98:BH113" si="27">IF(N98="sníž. přenesená",J98,0)</f>
        <v>0</v>
      </c>
      <c r="BI98" s="192">
        <f t="shared" ref="BI98:BI113" si="28">IF(N98="nulová",J98,0)</f>
        <v>0</v>
      </c>
      <c r="BJ98" s="23" t="s">
        <v>80</v>
      </c>
      <c r="BK98" s="192">
        <f t="shared" ref="BK98:BK113" si="29">ROUND(I98*H98,2)</f>
        <v>0</v>
      </c>
      <c r="BL98" s="23" t="s">
        <v>254</v>
      </c>
      <c r="BM98" s="23" t="s">
        <v>309</v>
      </c>
    </row>
    <row r="99" spans="2:65" s="1" customFormat="1" ht="22.5" customHeight="1">
      <c r="B99" s="180"/>
      <c r="C99" s="181" t="s">
        <v>398</v>
      </c>
      <c r="D99" s="181" t="s">
        <v>249</v>
      </c>
      <c r="E99" s="182" t="s">
        <v>2376</v>
      </c>
      <c r="F99" s="183" t="s">
        <v>2377</v>
      </c>
      <c r="G99" s="184" t="s">
        <v>423</v>
      </c>
      <c r="H99" s="185">
        <v>75</v>
      </c>
      <c r="I99" s="186"/>
      <c r="J99" s="187">
        <f t="shared" si="20"/>
        <v>0</v>
      </c>
      <c r="K99" s="183" t="s">
        <v>5</v>
      </c>
      <c r="L99" s="40"/>
      <c r="M99" s="188" t="s">
        <v>5</v>
      </c>
      <c r="N99" s="189" t="s">
        <v>44</v>
      </c>
      <c r="O99" s="41"/>
      <c r="P99" s="190">
        <f t="shared" si="21"/>
        <v>0</v>
      </c>
      <c r="Q99" s="190">
        <v>0</v>
      </c>
      <c r="R99" s="190">
        <f t="shared" si="22"/>
        <v>0</v>
      </c>
      <c r="S99" s="190">
        <v>0</v>
      </c>
      <c r="T99" s="191">
        <f t="shared" si="23"/>
        <v>0</v>
      </c>
      <c r="AR99" s="23" t="s">
        <v>254</v>
      </c>
      <c r="AT99" s="23" t="s">
        <v>249</v>
      </c>
      <c r="AU99" s="23" t="s">
        <v>80</v>
      </c>
      <c r="AY99" s="23" t="s">
        <v>246</v>
      </c>
      <c r="BE99" s="192">
        <f t="shared" si="24"/>
        <v>0</v>
      </c>
      <c r="BF99" s="192">
        <f t="shared" si="25"/>
        <v>0</v>
      </c>
      <c r="BG99" s="192">
        <f t="shared" si="26"/>
        <v>0</v>
      </c>
      <c r="BH99" s="192">
        <f t="shared" si="27"/>
        <v>0</v>
      </c>
      <c r="BI99" s="192">
        <f t="shared" si="28"/>
        <v>0</v>
      </c>
      <c r="BJ99" s="23" t="s">
        <v>80</v>
      </c>
      <c r="BK99" s="192">
        <f t="shared" si="29"/>
        <v>0</v>
      </c>
      <c r="BL99" s="23" t="s">
        <v>254</v>
      </c>
      <c r="BM99" s="23" t="s">
        <v>401</v>
      </c>
    </row>
    <row r="100" spans="2:65" s="1" customFormat="1" ht="22.5" customHeight="1">
      <c r="B100" s="180"/>
      <c r="C100" s="181" t="s">
        <v>282</v>
      </c>
      <c r="D100" s="181" t="s">
        <v>249</v>
      </c>
      <c r="E100" s="182" t="s">
        <v>2378</v>
      </c>
      <c r="F100" s="183" t="s">
        <v>2379</v>
      </c>
      <c r="G100" s="184" t="s">
        <v>404</v>
      </c>
      <c r="H100" s="185">
        <v>152</v>
      </c>
      <c r="I100" s="186"/>
      <c r="J100" s="187">
        <f t="shared" si="20"/>
        <v>0</v>
      </c>
      <c r="K100" s="183" t="s">
        <v>5</v>
      </c>
      <c r="L100" s="40"/>
      <c r="M100" s="188" t="s">
        <v>5</v>
      </c>
      <c r="N100" s="189" t="s">
        <v>44</v>
      </c>
      <c r="O100" s="41"/>
      <c r="P100" s="190">
        <f t="shared" si="21"/>
        <v>0</v>
      </c>
      <c r="Q100" s="190">
        <v>0</v>
      </c>
      <c r="R100" s="190">
        <f t="shared" si="22"/>
        <v>0</v>
      </c>
      <c r="S100" s="190">
        <v>0</v>
      </c>
      <c r="T100" s="191">
        <f t="shared" si="23"/>
        <v>0</v>
      </c>
      <c r="AR100" s="23" t="s">
        <v>254</v>
      </c>
      <c r="AT100" s="23" t="s">
        <v>249</v>
      </c>
      <c r="AU100" s="23" t="s">
        <v>80</v>
      </c>
      <c r="AY100" s="23" t="s">
        <v>246</v>
      </c>
      <c r="BE100" s="192">
        <f t="shared" si="24"/>
        <v>0</v>
      </c>
      <c r="BF100" s="192">
        <f t="shared" si="25"/>
        <v>0</v>
      </c>
      <c r="BG100" s="192">
        <f t="shared" si="26"/>
        <v>0</v>
      </c>
      <c r="BH100" s="192">
        <f t="shared" si="27"/>
        <v>0</v>
      </c>
      <c r="BI100" s="192">
        <f t="shared" si="28"/>
        <v>0</v>
      </c>
      <c r="BJ100" s="23" t="s">
        <v>80</v>
      </c>
      <c r="BK100" s="192">
        <f t="shared" si="29"/>
        <v>0</v>
      </c>
      <c r="BL100" s="23" t="s">
        <v>254</v>
      </c>
      <c r="BM100" s="23" t="s">
        <v>314</v>
      </c>
    </row>
    <row r="101" spans="2:65" s="1" customFormat="1" ht="22.5" customHeight="1">
      <c r="B101" s="180"/>
      <c r="C101" s="181" t="s">
        <v>315</v>
      </c>
      <c r="D101" s="181" t="s">
        <v>249</v>
      </c>
      <c r="E101" s="182" t="s">
        <v>2380</v>
      </c>
      <c r="F101" s="183" t="s">
        <v>2381</v>
      </c>
      <c r="G101" s="184" t="s">
        <v>404</v>
      </c>
      <c r="H101" s="185">
        <v>152</v>
      </c>
      <c r="I101" s="186"/>
      <c r="J101" s="187">
        <f t="shared" si="20"/>
        <v>0</v>
      </c>
      <c r="K101" s="183" t="s">
        <v>5</v>
      </c>
      <c r="L101" s="40"/>
      <c r="M101" s="188" t="s">
        <v>5</v>
      </c>
      <c r="N101" s="189" t="s">
        <v>44</v>
      </c>
      <c r="O101" s="41"/>
      <c r="P101" s="190">
        <f t="shared" si="21"/>
        <v>0</v>
      </c>
      <c r="Q101" s="190">
        <v>0</v>
      </c>
      <c r="R101" s="190">
        <f t="shared" si="22"/>
        <v>0</v>
      </c>
      <c r="S101" s="190">
        <v>0</v>
      </c>
      <c r="T101" s="191">
        <f t="shared" si="23"/>
        <v>0</v>
      </c>
      <c r="AR101" s="23" t="s">
        <v>254</v>
      </c>
      <c r="AT101" s="23" t="s">
        <v>249</v>
      </c>
      <c r="AU101" s="23" t="s">
        <v>80</v>
      </c>
      <c r="AY101" s="23" t="s">
        <v>246</v>
      </c>
      <c r="BE101" s="192">
        <f t="shared" si="24"/>
        <v>0</v>
      </c>
      <c r="BF101" s="192">
        <f t="shared" si="25"/>
        <v>0</v>
      </c>
      <c r="BG101" s="192">
        <f t="shared" si="26"/>
        <v>0</v>
      </c>
      <c r="BH101" s="192">
        <f t="shared" si="27"/>
        <v>0</v>
      </c>
      <c r="BI101" s="192">
        <f t="shared" si="28"/>
        <v>0</v>
      </c>
      <c r="BJ101" s="23" t="s">
        <v>80</v>
      </c>
      <c r="BK101" s="192">
        <f t="shared" si="29"/>
        <v>0</v>
      </c>
      <c r="BL101" s="23" t="s">
        <v>254</v>
      </c>
      <c r="BM101" s="23" t="s">
        <v>318</v>
      </c>
    </row>
    <row r="102" spans="2:65" s="1" customFormat="1" ht="22.5" customHeight="1">
      <c r="B102" s="180"/>
      <c r="C102" s="181" t="s">
        <v>285</v>
      </c>
      <c r="D102" s="181" t="s">
        <v>249</v>
      </c>
      <c r="E102" s="182" t="s">
        <v>2382</v>
      </c>
      <c r="F102" s="183" t="s">
        <v>2383</v>
      </c>
      <c r="G102" s="184" t="s">
        <v>404</v>
      </c>
      <c r="H102" s="185">
        <v>10</v>
      </c>
      <c r="I102" s="186"/>
      <c r="J102" s="187">
        <f t="shared" si="20"/>
        <v>0</v>
      </c>
      <c r="K102" s="183" t="s">
        <v>5</v>
      </c>
      <c r="L102" s="40"/>
      <c r="M102" s="188" t="s">
        <v>5</v>
      </c>
      <c r="N102" s="189" t="s">
        <v>44</v>
      </c>
      <c r="O102" s="41"/>
      <c r="P102" s="190">
        <f t="shared" si="21"/>
        <v>0</v>
      </c>
      <c r="Q102" s="190">
        <v>0</v>
      </c>
      <c r="R102" s="190">
        <f t="shared" si="22"/>
        <v>0</v>
      </c>
      <c r="S102" s="190">
        <v>0</v>
      </c>
      <c r="T102" s="191">
        <f t="shared" si="23"/>
        <v>0</v>
      </c>
      <c r="AR102" s="23" t="s">
        <v>254</v>
      </c>
      <c r="AT102" s="23" t="s">
        <v>249</v>
      </c>
      <c r="AU102" s="23" t="s">
        <v>80</v>
      </c>
      <c r="AY102" s="23" t="s">
        <v>246</v>
      </c>
      <c r="BE102" s="192">
        <f t="shared" si="24"/>
        <v>0</v>
      </c>
      <c r="BF102" s="192">
        <f t="shared" si="25"/>
        <v>0</v>
      </c>
      <c r="BG102" s="192">
        <f t="shared" si="26"/>
        <v>0</v>
      </c>
      <c r="BH102" s="192">
        <f t="shared" si="27"/>
        <v>0</v>
      </c>
      <c r="BI102" s="192">
        <f t="shared" si="28"/>
        <v>0</v>
      </c>
      <c r="BJ102" s="23" t="s">
        <v>80</v>
      </c>
      <c r="BK102" s="192">
        <f t="shared" si="29"/>
        <v>0</v>
      </c>
      <c r="BL102" s="23" t="s">
        <v>254</v>
      </c>
      <c r="BM102" s="23" t="s">
        <v>323</v>
      </c>
    </row>
    <row r="103" spans="2:65" s="1" customFormat="1" ht="22.5" customHeight="1">
      <c r="B103" s="180"/>
      <c r="C103" s="181" t="s">
        <v>10</v>
      </c>
      <c r="D103" s="181" t="s">
        <v>249</v>
      </c>
      <c r="E103" s="182" t="s">
        <v>2384</v>
      </c>
      <c r="F103" s="183" t="s">
        <v>2385</v>
      </c>
      <c r="G103" s="184" t="s">
        <v>404</v>
      </c>
      <c r="H103" s="185">
        <v>10</v>
      </c>
      <c r="I103" s="186"/>
      <c r="J103" s="187">
        <f t="shared" si="20"/>
        <v>0</v>
      </c>
      <c r="K103" s="183" t="s">
        <v>5</v>
      </c>
      <c r="L103" s="40"/>
      <c r="M103" s="188" t="s">
        <v>5</v>
      </c>
      <c r="N103" s="189" t="s">
        <v>44</v>
      </c>
      <c r="O103" s="41"/>
      <c r="P103" s="190">
        <f t="shared" si="21"/>
        <v>0</v>
      </c>
      <c r="Q103" s="190">
        <v>0</v>
      </c>
      <c r="R103" s="190">
        <f t="shared" si="22"/>
        <v>0</v>
      </c>
      <c r="S103" s="190">
        <v>0</v>
      </c>
      <c r="T103" s="191">
        <f t="shared" si="23"/>
        <v>0</v>
      </c>
      <c r="AR103" s="23" t="s">
        <v>254</v>
      </c>
      <c r="AT103" s="23" t="s">
        <v>249</v>
      </c>
      <c r="AU103" s="23" t="s">
        <v>80</v>
      </c>
      <c r="AY103" s="23" t="s">
        <v>246</v>
      </c>
      <c r="BE103" s="192">
        <f t="shared" si="24"/>
        <v>0</v>
      </c>
      <c r="BF103" s="192">
        <f t="shared" si="25"/>
        <v>0</v>
      </c>
      <c r="BG103" s="192">
        <f t="shared" si="26"/>
        <v>0</v>
      </c>
      <c r="BH103" s="192">
        <f t="shared" si="27"/>
        <v>0</v>
      </c>
      <c r="BI103" s="192">
        <f t="shared" si="28"/>
        <v>0</v>
      </c>
      <c r="BJ103" s="23" t="s">
        <v>80</v>
      </c>
      <c r="BK103" s="192">
        <f t="shared" si="29"/>
        <v>0</v>
      </c>
      <c r="BL103" s="23" t="s">
        <v>254</v>
      </c>
      <c r="BM103" s="23" t="s">
        <v>326</v>
      </c>
    </row>
    <row r="104" spans="2:65" s="1" customFormat="1" ht="22.5" customHeight="1">
      <c r="B104" s="180"/>
      <c r="C104" s="181" t="s">
        <v>291</v>
      </c>
      <c r="D104" s="181" t="s">
        <v>249</v>
      </c>
      <c r="E104" s="182" t="s">
        <v>2386</v>
      </c>
      <c r="F104" s="183" t="s">
        <v>2387</v>
      </c>
      <c r="G104" s="184" t="s">
        <v>423</v>
      </c>
      <c r="H104" s="185">
        <v>50</v>
      </c>
      <c r="I104" s="186"/>
      <c r="J104" s="187">
        <f t="shared" si="20"/>
        <v>0</v>
      </c>
      <c r="K104" s="183" t="s">
        <v>5</v>
      </c>
      <c r="L104" s="40"/>
      <c r="M104" s="188" t="s">
        <v>5</v>
      </c>
      <c r="N104" s="189" t="s">
        <v>44</v>
      </c>
      <c r="O104" s="41"/>
      <c r="P104" s="190">
        <f t="shared" si="21"/>
        <v>0</v>
      </c>
      <c r="Q104" s="190">
        <v>0</v>
      </c>
      <c r="R104" s="190">
        <f t="shared" si="22"/>
        <v>0</v>
      </c>
      <c r="S104" s="190">
        <v>0</v>
      </c>
      <c r="T104" s="191">
        <f t="shared" si="23"/>
        <v>0</v>
      </c>
      <c r="AR104" s="23" t="s">
        <v>254</v>
      </c>
      <c r="AT104" s="23" t="s">
        <v>249</v>
      </c>
      <c r="AU104" s="23" t="s">
        <v>80</v>
      </c>
      <c r="AY104" s="23" t="s">
        <v>246</v>
      </c>
      <c r="BE104" s="192">
        <f t="shared" si="24"/>
        <v>0</v>
      </c>
      <c r="BF104" s="192">
        <f t="shared" si="25"/>
        <v>0</v>
      </c>
      <c r="BG104" s="192">
        <f t="shared" si="26"/>
        <v>0</v>
      </c>
      <c r="BH104" s="192">
        <f t="shared" si="27"/>
        <v>0</v>
      </c>
      <c r="BI104" s="192">
        <f t="shared" si="28"/>
        <v>0</v>
      </c>
      <c r="BJ104" s="23" t="s">
        <v>80</v>
      </c>
      <c r="BK104" s="192">
        <f t="shared" si="29"/>
        <v>0</v>
      </c>
      <c r="BL104" s="23" t="s">
        <v>254</v>
      </c>
      <c r="BM104" s="23" t="s">
        <v>414</v>
      </c>
    </row>
    <row r="105" spans="2:65" s="1" customFormat="1" ht="22.5" customHeight="1">
      <c r="B105" s="180"/>
      <c r="C105" s="181" t="s">
        <v>415</v>
      </c>
      <c r="D105" s="181" t="s">
        <v>249</v>
      </c>
      <c r="E105" s="182" t="s">
        <v>2388</v>
      </c>
      <c r="F105" s="183" t="s">
        <v>2389</v>
      </c>
      <c r="G105" s="184" t="s">
        <v>404</v>
      </c>
      <c r="H105" s="185">
        <v>46</v>
      </c>
      <c r="I105" s="186"/>
      <c r="J105" s="187">
        <f t="shared" si="20"/>
        <v>0</v>
      </c>
      <c r="K105" s="183" t="s">
        <v>5</v>
      </c>
      <c r="L105" s="40"/>
      <c r="M105" s="188" t="s">
        <v>5</v>
      </c>
      <c r="N105" s="189" t="s">
        <v>44</v>
      </c>
      <c r="O105" s="41"/>
      <c r="P105" s="190">
        <f t="shared" si="21"/>
        <v>0</v>
      </c>
      <c r="Q105" s="190">
        <v>0</v>
      </c>
      <c r="R105" s="190">
        <f t="shared" si="22"/>
        <v>0</v>
      </c>
      <c r="S105" s="190">
        <v>0</v>
      </c>
      <c r="T105" s="191">
        <f t="shared" si="23"/>
        <v>0</v>
      </c>
      <c r="AR105" s="23" t="s">
        <v>254</v>
      </c>
      <c r="AT105" s="23" t="s">
        <v>249</v>
      </c>
      <c r="AU105" s="23" t="s">
        <v>80</v>
      </c>
      <c r="AY105" s="23" t="s">
        <v>246</v>
      </c>
      <c r="BE105" s="192">
        <f t="shared" si="24"/>
        <v>0</v>
      </c>
      <c r="BF105" s="192">
        <f t="shared" si="25"/>
        <v>0</v>
      </c>
      <c r="BG105" s="192">
        <f t="shared" si="26"/>
        <v>0</v>
      </c>
      <c r="BH105" s="192">
        <f t="shared" si="27"/>
        <v>0</v>
      </c>
      <c r="BI105" s="192">
        <f t="shared" si="28"/>
        <v>0</v>
      </c>
      <c r="BJ105" s="23" t="s">
        <v>80</v>
      </c>
      <c r="BK105" s="192">
        <f t="shared" si="29"/>
        <v>0</v>
      </c>
      <c r="BL105" s="23" t="s">
        <v>254</v>
      </c>
      <c r="BM105" s="23" t="s">
        <v>418</v>
      </c>
    </row>
    <row r="106" spans="2:65" s="1" customFormat="1" ht="22.5" customHeight="1">
      <c r="B106" s="180"/>
      <c r="C106" s="181" t="s">
        <v>294</v>
      </c>
      <c r="D106" s="181" t="s">
        <v>249</v>
      </c>
      <c r="E106" s="182" t="s">
        <v>2390</v>
      </c>
      <c r="F106" s="183" t="s">
        <v>2391</v>
      </c>
      <c r="G106" s="184" t="s">
        <v>404</v>
      </c>
      <c r="H106" s="185">
        <v>1</v>
      </c>
      <c r="I106" s="186"/>
      <c r="J106" s="187">
        <f t="shared" si="20"/>
        <v>0</v>
      </c>
      <c r="K106" s="183" t="s">
        <v>5</v>
      </c>
      <c r="L106" s="40"/>
      <c r="M106" s="188" t="s">
        <v>5</v>
      </c>
      <c r="N106" s="189" t="s">
        <v>44</v>
      </c>
      <c r="O106" s="41"/>
      <c r="P106" s="190">
        <f t="shared" si="21"/>
        <v>0</v>
      </c>
      <c r="Q106" s="190">
        <v>0</v>
      </c>
      <c r="R106" s="190">
        <f t="shared" si="22"/>
        <v>0</v>
      </c>
      <c r="S106" s="190">
        <v>0</v>
      </c>
      <c r="T106" s="191">
        <f t="shared" si="23"/>
        <v>0</v>
      </c>
      <c r="AR106" s="23" t="s">
        <v>254</v>
      </c>
      <c r="AT106" s="23" t="s">
        <v>249</v>
      </c>
      <c r="AU106" s="23" t="s">
        <v>80</v>
      </c>
      <c r="AY106" s="23" t="s">
        <v>246</v>
      </c>
      <c r="BE106" s="192">
        <f t="shared" si="24"/>
        <v>0</v>
      </c>
      <c r="BF106" s="192">
        <f t="shared" si="25"/>
        <v>0</v>
      </c>
      <c r="BG106" s="192">
        <f t="shared" si="26"/>
        <v>0</v>
      </c>
      <c r="BH106" s="192">
        <f t="shared" si="27"/>
        <v>0</v>
      </c>
      <c r="BI106" s="192">
        <f t="shared" si="28"/>
        <v>0</v>
      </c>
      <c r="BJ106" s="23" t="s">
        <v>80</v>
      </c>
      <c r="BK106" s="192">
        <f t="shared" si="29"/>
        <v>0</v>
      </c>
      <c r="BL106" s="23" t="s">
        <v>254</v>
      </c>
      <c r="BM106" s="23" t="s">
        <v>424</v>
      </c>
    </row>
    <row r="107" spans="2:65" s="1" customFormat="1" ht="22.5" customHeight="1">
      <c r="B107" s="180"/>
      <c r="C107" s="181" t="s">
        <v>425</v>
      </c>
      <c r="D107" s="181" t="s">
        <v>249</v>
      </c>
      <c r="E107" s="182" t="s">
        <v>2392</v>
      </c>
      <c r="F107" s="183" t="s">
        <v>2393</v>
      </c>
      <c r="G107" s="184" t="s">
        <v>423</v>
      </c>
      <c r="H107" s="185">
        <v>80</v>
      </c>
      <c r="I107" s="186"/>
      <c r="J107" s="187">
        <f t="shared" si="20"/>
        <v>0</v>
      </c>
      <c r="K107" s="183" t="s">
        <v>5</v>
      </c>
      <c r="L107" s="40"/>
      <c r="M107" s="188" t="s">
        <v>5</v>
      </c>
      <c r="N107" s="189" t="s">
        <v>44</v>
      </c>
      <c r="O107" s="41"/>
      <c r="P107" s="190">
        <f t="shared" si="21"/>
        <v>0</v>
      </c>
      <c r="Q107" s="190">
        <v>0</v>
      </c>
      <c r="R107" s="190">
        <f t="shared" si="22"/>
        <v>0</v>
      </c>
      <c r="S107" s="190">
        <v>0</v>
      </c>
      <c r="T107" s="191">
        <f t="shared" si="23"/>
        <v>0</v>
      </c>
      <c r="AR107" s="23" t="s">
        <v>254</v>
      </c>
      <c r="AT107" s="23" t="s">
        <v>249</v>
      </c>
      <c r="AU107" s="23" t="s">
        <v>80</v>
      </c>
      <c r="AY107" s="23" t="s">
        <v>246</v>
      </c>
      <c r="BE107" s="192">
        <f t="shared" si="24"/>
        <v>0</v>
      </c>
      <c r="BF107" s="192">
        <f t="shared" si="25"/>
        <v>0</v>
      </c>
      <c r="BG107" s="192">
        <f t="shared" si="26"/>
        <v>0</v>
      </c>
      <c r="BH107" s="192">
        <f t="shared" si="27"/>
        <v>0</v>
      </c>
      <c r="BI107" s="192">
        <f t="shared" si="28"/>
        <v>0</v>
      </c>
      <c r="BJ107" s="23" t="s">
        <v>80</v>
      </c>
      <c r="BK107" s="192">
        <f t="shared" si="29"/>
        <v>0</v>
      </c>
      <c r="BL107" s="23" t="s">
        <v>254</v>
      </c>
      <c r="BM107" s="23" t="s">
        <v>428</v>
      </c>
    </row>
    <row r="108" spans="2:65" s="1" customFormat="1" ht="22.5" customHeight="1">
      <c r="B108" s="180"/>
      <c r="C108" s="181" t="s">
        <v>298</v>
      </c>
      <c r="D108" s="181" t="s">
        <v>249</v>
      </c>
      <c r="E108" s="182" t="s">
        <v>2394</v>
      </c>
      <c r="F108" s="183" t="s">
        <v>2395</v>
      </c>
      <c r="G108" s="184" t="s">
        <v>404</v>
      </c>
      <c r="H108" s="185">
        <v>8</v>
      </c>
      <c r="I108" s="186"/>
      <c r="J108" s="187">
        <f t="shared" si="20"/>
        <v>0</v>
      </c>
      <c r="K108" s="183" t="s">
        <v>5</v>
      </c>
      <c r="L108" s="40"/>
      <c r="M108" s="188" t="s">
        <v>5</v>
      </c>
      <c r="N108" s="189" t="s">
        <v>44</v>
      </c>
      <c r="O108" s="41"/>
      <c r="P108" s="190">
        <f t="shared" si="21"/>
        <v>0</v>
      </c>
      <c r="Q108" s="190">
        <v>0</v>
      </c>
      <c r="R108" s="190">
        <f t="shared" si="22"/>
        <v>0</v>
      </c>
      <c r="S108" s="190">
        <v>0</v>
      </c>
      <c r="T108" s="191">
        <f t="shared" si="23"/>
        <v>0</v>
      </c>
      <c r="AR108" s="23" t="s">
        <v>254</v>
      </c>
      <c r="AT108" s="23" t="s">
        <v>249</v>
      </c>
      <c r="AU108" s="23" t="s">
        <v>80</v>
      </c>
      <c r="AY108" s="23" t="s">
        <v>246</v>
      </c>
      <c r="BE108" s="192">
        <f t="shared" si="24"/>
        <v>0</v>
      </c>
      <c r="BF108" s="192">
        <f t="shared" si="25"/>
        <v>0</v>
      </c>
      <c r="BG108" s="192">
        <f t="shared" si="26"/>
        <v>0</v>
      </c>
      <c r="BH108" s="192">
        <f t="shared" si="27"/>
        <v>0</v>
      </c>
      <c r="BI108" s="192">
        <f t="shared" si="28"/>
        <v>0</v>
      </c>
      <c r="BJ108" s="23" t="s">
        <v>80</v>
      </c>
      <c r="BK108" s="192">
        <f t="shared" si="29"/>
        <v>0</v>
      </c>
      <c r="BL108" s="23" t="s">
        <v>254</v>
      </c>
      <c r="BM108" s="23" t="s">
        <v>431</v>
      </c>
    </row>
    <row r="109" spans="2:65" s="1" customFormat="1" ht="22.5" customHeight="1">
      <c r="B109" s="180"/>
      <c r="C109" s="181" t="s">
        <v>432</v>
      </c>
      <c r="D109" s="181" t="s">
        <v>249</v>
      </c>
      <c r="E109" s="182" t="s">
        <v>2396</v>
      </c>
      <c r="F109" s="183" t="s">
        <v>2397</v>
      </c>
      <c r="G109" s="184" t="s">
        <v>404</v>
      </c>
      <c r="H109" s="185">
        <v>1</v>
      </c>
      <c r="I109" s="186"/>
      <c r="J109" s="187">
        <f t="shared" si="20"/>
        <v>0</v>
      </c>
      <c r="K109" s="183" t="s">
        <v>5</v>
      </c>
      <c r="L109" s="40"/>
      <c r="M109" s="188" t="s">
        <v>5</v>
      </c>
      <c r="N109" s="189" t="s">
        <v>44</v>
      </c>
      <c r="O109" s="41"/>
      <c r="P109" s="190">
        <f t="shared" si="21"/>
        <v>0</v>
      </c>
      <c r="Q109" s="190">
        <v>0</v>
      </c>
      <c r="R109" s="190">
        <f t="shared" si="22"/>
        <v>0</v>
      </c>
      <c r="S109" s="190">
        <v>0</v>
      </c>
      <c r="T109" s="191">
        <f t="shared" si="23"/>
        <v>0</v>
      </c>
      <c r="AR109" s="23" t="s">
        <v>254</v>
      </c>
      <c r="AT109" s="23" t="s">
        <v>249</v>
      </c>
      <c r="AU109" s="23" t="s">
        <v>80</v>
      </c>
      <c r="AY109" s="23" t="s">
        <v>246</v>
      </c>
      <c r="BE109" s="192">
        <f t="shared" si="24"/>
        <v>0</v>
      </c>
      <c r="BF109" s="192">
        <f t="shared" si="25"/>
        <v>0</v>
      </c>
      <c r="BG109" s="192">
        <f t="shared" si="26"/>
        <v>0</v>
      </c>
      <c r="BH109" s="192">
        <f t="shared" si="27"/>
        <v>0</v>
      </c>
      <c r="BI109" s="192">
        <f t="shared" si="28"/>
        <v>0</v>
      </c>
      <c r="BJ109" s="23" t="s">
        <v>80</v>
      </c>
      <c r="BK109" s="192">
        <f t="shared" si="29"/>
        <v>0</v>
      </c>
      <c r="BL109" s="23" t="s">
        <v>254</v>
      </c>
      <c r="BM109" s="23" t="s">
        <v>435</v>
      </c>
    </row>
    <row r="110" spans="2:65" s="1" customFormat="1" ht="22.5" customHeight="1">
      <c r="B110" s="180"/>
      <c r="C110" s="181" t="s">
        <v>301</v>
      </c>
      <c r="D110" s="181" t="s">
        <v>249</v>
      </c>
      <c r="E110" s="182" t="s">
        <v>2398</v>
      </c>
      <c r="F110" s="183" t="s">
        <v>2399</v>
      </c>
      <c r="G110" s="184" t="s">
        <v>404</v>
      </c>
      <c r="H110" s="185">
        <v>1</v>
      </c>
      <c r="I110" s="186"/>
      <c r="J110" s="187">
        <f t="shared" si="20"/>
        <v>0</v>
      </c>
      <c r="K110" s="183" t="s">
        <v>5</v>
      </c>
      <c r="L110" s="40"/>
      <c r="M110" s="188" t="s">
        <v>5</v>
      </c>
      <c r="N110" s="189" t="s">
        <v>44</v>
      </c>
      <c r="O110" s="41"/>
      <c r="P110" s="190">
        <f t="shared" si="21"/>
        <v>0</v>
      </c>
      <c r="Q110" s="190">
        <v>0</v>
      </c>
      <c r="R110" s="190">
        <f t="shared" si="22"/>
        <v>0</v>
      </c>
      <c r="S110" s="190">
        <v>0</v>
      </c>
      <c r="T110" s="191">
        <f t="shared" si="23"/>
        <v>0</v>
      </c>
      <c r="AR110" s="23" t="s">
        <v>254</v>
      </c>
      <c r="AT110" s="23" t="s">
        <v>249</v>
      </c>
      <c r="AU110" s="23" t="s">
        <v>80</v>
      </c>
      <c r="AY110" s="23" t="s">
        <v>246</v>
      </c>
      <c r="BE110" s="192">
        <f t="shared" si="24"/>
        <v>0</v>
      </c>
      <c r="BF110" s="192">
        <f t="shared" si="25"/>
        <v>0</v>
      </c>
      <c r="BG110" s="192">
        <f t="shared" si="26"/>
        <v>0</v>
      </c>
      <c r="BH110" s="192">
        <f t="shared" si="27"/>
        <v>0</v>
      </c>
      <c r="BI110" s="192">
        <f t="shared" si="28"/>
        <v>0</v>
      </c>
      <c r="BJ110" s="23" t="s">
        <v>80</v>
      </c>
      <c r="BK110" s="192">
        <f t="shared" si="29"/>
        <v>0</v>
      </c>
      <c r="BL110" s="23" t="s">
        <v>254</v>
      </c>
      <c r="BM110" s="23" t="s">
        <v>440</v>
      </c>
    </row>
    <row r="111" spans="2:65" s="1" customFormat="1" ht="22.5" customHeight="1">
      <c r="B111" s="180"/>
      <c r="C111" s="181" t="s">
        <v>441</v>
      </c>
      <c r="D111" s="181" t="s">
        <v>249</v>
      </c>
      <c r="E111" s="182" t="s">
        <v>2400</v>
      </c>
      <c r="F111" s="183" t="s">
        <v>2401</v>
      </c>
      <c r="G111" s="184" t="s">
        <v>404</v>
      </c>
      <c r="H111" s="185">
        <v>1</v>
      </c>
      <c r="I111" s="186"/>
      <c r="J111" s="187">
        <f t="shared" si="20"/>
        <v>0</v>
      </c>
      <c r="K111" s="183" t="s">
        <v>5</v>
      </c>
      <c r="L111" s="40"/>
      <c r="M111" s="188" t="s">
        <v>5</v>
      </c>
      <c r="N111" s="189" t="s">
        <v>44</v>
      </c>
      <c r="O111" s="41"/>
      <c r="P111" s="190">
        <f t="shared" si="21"/>
        <v>0</v>
      </c>
      <c r="Q111" s="190">
        <v>0</v>
      </c>
      <c r="R111" s="190">
        <f t="shared" si="22"/>
        <v>0</v>
      </c>
      <c r="S111" s="190">
        <v>0</v>
      </c>
      <c r="T111" s="191">
        <f t="shared" si="23"/>
        <v>0</v>
      </c>
      <c r="AR111" s="23" t="s">
        <v>254</v>
      </c>
      <c r="AT111" s="23" t="s">
        <v>249</v>
      </c>
      <c r="AU111" s="23" t="s">
        <v>80</v>
      </c>
      <c r="AY111" s="23" t="s">
        <v>246</v>
      </c>
      <c r="BE111" s="192">
        <f t="shared" si="24"/>
        <v>0</v>
      </c>
      <c r="BF111" s="192">
        <f t="shared" si="25"/>
        <v>0</v>
      </c>
      <c r="BG111" s="192">
        <f t="shared" si="26"/>
        <v>0</v>
      </c>
      <c r="BH111" s="192">
        <f t="shared" si="27"/>
        <v>0</v>
      </c>
      <c r="BI111" s="192">
        <f t="shared" si="28"/>
        <v>0</v>
      </c>
      <c r="BJ111" s="23" t="s">
        <v>80</v>
      </c>
      <c r="BK111" s="192">
        <f t="shared" si="29"/>
        <v>0</v>
      </c>
      <c r="BL111" s="23" t="s">
        <v>254</v>
      </c>
      <c r="BM111" s="23" t="s">
        <v>444</v>
      </c>
    </row>
    <row r="112" spans="2:65" s="1" customFormat="1" ht="22.5" customHeight="1">
      <c r="B112" s="180"/>
      <c r="C112" s="181" t="s">
        <v>304</v>
      </c>
      <c r="D112" s="181" t="s">
        <v>249</v>
      </c>
      <c r="E112" s="182" t="s">
        <v>2402</v>
      </c>
      <c r="F112" s="183" t="s">
        <v>2403</v>
      </c>
      <c r="G112" s="184" t="s">
        <v>404</v>
      </c>
      <c r="H112" s="185">
        <v>1</v>
      </c>
      <c r="I112" s="186"/>
      <c r="J112" s="187">
        <f t="shared" si="20"/>
        <v>0</v>
      </c>
      <c r="K112" s="183" t="s">
        <v>5</v>
      </c>
      <c r="L112" s="40"/>
      <c r="M112" s="188" t="s">
        <v>5</v>
      </c>
      <c r="N112" s="189" t="s">
        <v>44</v>
      </c>
      <c r="O112" s="41"/>
      <c r="P112" s="190">
        <f t="shared" si="21"/>
        <v>0</v>
      </c>
      <c r="Q112" s="190">
        <v>0</v>
      </c>
      <c r="R112" s="190">
        <f t="shared" si="22"/>
        <v>0</v>
      </c>
      <c r="S112" s="190">
        <v>0</v>
      </c>
      <c r="T112" s="191">
        <f t="shared" si="23"/>
        <v>0</v>
      </c>
      <c r="AR112" s="23" t="s">
        <v>254</v>
      </c>
      <c r="AT112" s="23" t="s">
        <v>249</v>
      </c>
      <c r="AU112" s="23" t="s">
        <v>80</v>
      </c>
      <c r="AY112" s="23" t="s">
        <v>246</v>
      </c>
      <c r="BE112" s="192">
        <f t="shared" si="24"/>
        <v>0</v>
      </c>
      <c r="BF112" s="192">
        <f t="shared" si="25"/>
        <v>0</v>
      </c>
      <c r="BG112" s="192">
        <f t="shared" si="26"/>
        <v>0</v>
      </c>
      <c r="BH112" s="192">
        <f t="shared" si="27"/>
        <v>0</v>
      </c>
      <c r="BI112" s="192">
        <f t="shared" si="28"/>
        <v>0</v>
      </c>
      <c r="BJ112" s="23" t="s">
        <v>80</v>
      </c>
      <c r="BK112" s="192">
        <f t="shared" si="29"/>
        <v>0</v>
      </c>
      <c r="BL112" s="23" t="s">
        <v>254</v>
      </c>
      <c r="BM112" s="23" t="s">
        <v>447</v>
      </c>
    </row>
    <row r="113" spans="2:65" s="1" customFormat="1" ht="22.5" customHeight="1">
      <c r="B113" s="180"/>
      <c r="C113" s="181" t="s">
        <v>448</v>
      </c>
      <c r="D113" s="181" t="s">
        <v>249</v>
      </c>
      <c r="E113" s="182" t="s">
        <v>2404</v>
      </c>
      <c r="F113" s="183" t="s">
        <v>2405</v>
      </c>
      <c r="G113" s="184" t="s">
        <v>404</v>
      </c>
      <c r="H113" s="185">
        <v>1</v>
      </c>
      <c r="I113" s="186"/>
      <c r="J113" s="187">
        <f t="shared" si="20"/>
        <v>0</v>
      </c>
      <c r="K113" s="183" t="s">
        <v>5</v>
      </c>
      <c r="L113" s="40"/>
      <c r="M113" s="188" t="s">
        <v>5</v>
      </c>
      <c r="N113" s="193" t="s">
        <v>44</v>
      </c>
      <c r="O113" s="194"/>
      <c r="P113" s="195">
        <f t="shared" si="21"/>
        <v>0</v>
      </c>
      <c r="Q113" s="195">
        <v>0</v>
      </c>
      <c r="R113" s="195">
        <f t="shared" si="22"/>
        <v>0</v>
      </c>
      <c r="S113" s="195">
        <v>0</v>
      </c>
      <c r="T113" s="196">
        <f t="shared" si="23"/>
        <v>0</v>
      </c>
      <c r="AR113" s="23" t="s">
        <v>254</v>
      </c>
      <c r="AT113" s="23" t="s">
        <v>249</v>
      </c>
      <c r="AU113" s="23" t="s">
        <v>80</v>
      </c>
      <c r="AY113" s="23" t="s">
        <v>246</v>
      </c>
      <c r="BE113" s="192">
        <f t="shared" si="24"/>
        <v>0</v>
      </c>
      <c r="BF113" s="192">
        <f t="shared" si="25"/>
        <v>0</v>
      </c>
      <c r="BG113" s="192">
        <f t="shared" si="26"/>
        <v>0</v>
      </c>
      <c r="BH113" s="192">
        <f t="shared" si="27"/>
        <v>0</v>
      </c>
      <c r="BI113" s="192">
        <f t="shared" si="28"/>
        <v>0</v>
      </c>
      <c r="BJ113" s="23" t="s">
        <v>80</v>
      </c>
      <c r="BK113" s="192">
        <f t="shared" si="29"/>
        <v>0</v>
      </c>
      <c r="BL113" s="23" t="s">
        <v>254</v>
      </c>
      <c r="BM113" s="23" t="s">
        <v>451</v>
      </c>
    </row>
    <row r="114" spans="2:65" s="1" customFormat="1" ht="6.95" customHeight="1">
      <c r="B114" s="55"/>
      <c r="C114" s="56"/>
      <c r="D114" s="56"/>
      <c r="E114" s="56"/>
      <c r="F114" s="56"/>
      <c r="G114" s="56"/>
      <c r="H114" s="56"/>
      <c r="I114" s="133"/>
      <c r="J114" s="56"/>
      <c r="K114" s="56"/>
      <c r="L114" s="40"/>
    </row>
  </sheetData>
  <autoFilter ref="C78:K113"/>
  <mergeCells count="9">
    <mergeCell ref="E69:H69"/>
    <mergeCell ref="E71:H7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sheetPr>
    <pageSetUpPr fitToPage="1"/>
  </sheetPr>
  <dimension ref="A1:BR119"/>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141</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2408</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ROUND(J85,2)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ROUND(SUM(BE85:BE118), 2)</f>
        <v>0</v>
      </c>
      <c r="G32" s="41"/>
      <c r="H32" s="41"/>
      <c r="I32" s="125">
        <v>0.21</v>
      </c>
      <c r="J32" s="124">
        <f>ROUND(ROUND((SUM(BE85:BE118)), 2)*I32, 2)</f>
        <v>0</v>
      </c>
      <c r="K32" s="44"/>
    </row>
    <row r="33" spans="2:11" s="1" customFormat="1" ht="14.45" customHeight="1">
      <c r="B33" s="40"/>
      <c r="C33" s="41"/>
      <c r="D33" s="41"/>
      <c r="E33" s="48" t="s">
        <v>45</v>
      </c>
      <c r="F33" s="124">
        <f>ROUND(SUM(BF85:BF118), 2)</f>
        <v>0</v>
      </c>
      <c r="G33" s="41"/>
      <c r="H33" s="41"/>
      <c r="I33" s="125">
        <v>0.15</v>
      </c>
      <c r="J33" s="124">
        <f>ROUND(ROUND((SUM(BF85:BF118)), 2)*I33, 2)</f>
        <v>0</v>
      </c>
      <c r="K33" s="44"/>
    </row>
    <row r="34" spans="2:11" s="1" customFormat="1" ht="14.45" hidden="1" customHeight="1">
      <c r="B34" s="40"/>
      <c r="C34" s="41"/>
      <c r="D34" s="41"/>
      <c r="E34" s="48" t="s">
        <v>46</v>
      </c>
      <c r="F34" s="124">
        <f>ROUND(SUM(BG85:BG118), 2)</f>
        <v>0</v>
      </c>
      <c r="G34" s="41"/>
      <c r="H34" s="41"/>
      <c r="I34" s="125">
        <v>0.21</v>
      </c>
      <c r="J34" s="124">
        <v>0</v>
      </c>
      <c r="K34" s="44"/>
    </row>
    <row r="35" spans="2:11" s="1" customFormat="1" ht="14.45" hidden="1" customHeight="1">
      <c r="B35" s="40"/>
      <c r="C35" s="41"/>
      <c r="D35" s="41"/>
      <c r="E35" s="48" t="s">
        <v>47</v>
      </c>
      <c r="F35" s="124">
        <f>ROUND(SUM(BH85:BH118), 2)</f>
        <v>0</v>
      </c>
      <c r="G35" s="41"/>
      <c r="H35" s="41"/>
      <c r="I35" s="125">
        <v>0.15</v>
      </c>
      <c r="J35" s="124">
        <v>0</v>
      </c>
      <c r="K35" s="44"/>
    </row>
    <row r="36" spans="2:11" s="1" customFormat="1" ht="14.45" hidden="1" customHeight="1">
      <c r="B36" s="40"/>
      <c r="C36" s="41"/>
      <c r="D36" s="41"/>
      <c r="E36" s="48" t="s">
        <v>48</v>
      </c>
      <c r="F36" s="124">
        <f>ROUND(SUM(BI85:BI118),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265-140a - Rozvaděče</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J85</f>
        <v>0</v>
      </c>
      <c r="K60" s="44"/>
      <c r="AU60" s="23" t="s">
        <v>221</v>
      </c>
    </row>
    <row r="61" spans="2:47" s="8" customFormat="1" ht="24.95" customHeight="1">
      <c r="B61" s="141"/>
      <c r="C61" s="142"/>
      <c r="D61" s="143" t="s">
        <v>2409</v>
      </c>
      <c r="E61" s="144"/>
      <c r="F61" s="144"/>
      <c r="G61" s="144"/>
      <c r="H61" s="144"/>
      <c r="I61" s="145"/>
      <c r="J61" s="146">
        <f>J86</f>
        <v>0</v>
      </c>
      <c r="K61" s="147"/>
    </row>
    <row r="62" spans="2:47" s="8" customFormat="1" ht="24.95" customHeight="1">
      <c r="B62" s="141"/>
      <c r="C62" s="142"/>
      <c r="D62" s="143" t="s">
        <v>2410</v>
      </c>
      <c r="E62" s="144"/>
      <c r="F62" s="144"/>
      <c r="G62" s="144"/>
      <c r="H62" s="144"/>
      <c r="I62" s="145"/>
      <c r="J62" s="146">
        <f>J110</f>
        <v>0</v>
      </c>
      <c r="K62" s="147"/>
    </row>
    <row r="63" spans="2:47" s="8" customFormat="1" ht="24.95" customHeight="1">
      <c r="B63" s="141"/>
      <c r="C63" s="142"/>
      <c r="D63" s="143" t="s">
        <v>2411</v>
      </c>
      <c r="E63" s="144"/>
      <c r="F63" s="144"/>
      <c r="G63" s="144"/>
      <c r="H63" s="144"/>
      <c r="I63" s="145"/>
      <c r="J63" s="146">
        <f>J116</f>
        <v>0</v>
      </c>
      <c r="K63" s="147"/>
    </row>
    <row r="64" spans="2:47" s="1" customFormat="1" ht="21.75" customHeight="1">
      <c r="B64" s="40"/>
      <c r="C64" s="41"/>
      <c r="D64" s="41"/>
      <c r="E64" s="41"/>
      <c r="F64" s="41"/>
      <c r="G64" s="41"/>
      <c r="H64" s="41"/>
      <c r="I64" s="112"/>
      <c r="J64" s="41"/>
      <c r="K64" s="44"/>
    </row>
    <row r="65" spans="2:12" s="1" customFormat="1" ht="6.95" customHeight="1">
      <c r="B65" s="55"/>
      <c r="C65" s="56"/>
      <c r="D65" s="56"/>
      <c r="E65" s="56"/>
      <c r="F65" s="56"/>
      <c r="G65" s="56"/>
      <c r="H65" s="56"/>
      <c r="I65" s="133"/>
      <c r="J65" s="56"/>
      <c r="K65" s="57"/>
    </row>
    <row r="69" spans="2:12" s="1" customFormat="1" ht="6.95" customHeight="1">
      <c r="B69" s="58"/>
      <c r="C69" s="59"/>
      <c r="D69" s="59"/>
      <c r="E69" s="59"/>
      <c r="F69" s="59"/>
      <c r="G69" s="59"/>
      <c r="H69" s="59"/>
      <c r="I69" s="134"/>
      <c r="J69" s="59"/>
      <c r="K69" s="59"/>
      <c r="L69" s="40"/>
    </row>
    <row r="70" spans="2:12" s="1" customFormat="1" ht="36.950000000000003" customHeight="1">
      <c r="B70" s="40"/>
      <c r="C70" s="60" t="s">
        <v>229</v>
      </c>
      <c r="L70" s="40"/>
    </row>
    <row r="71" spans="2:12" s="1" customFormat="1" ht="6.95" customHeight="1">
      <c r="B71" s="40"/>
      <c r="L71" s="40"/>
    </row>
    <row r="72" spans="2:12" s="1" customFormat="1" ht="14.45" customHeight="1">
      <c r="B72" s="40"/>
      <c r="C72" s="62" t="s">
        <v>19</v>
      </c>
      <c r="L72" s="40"/>
    </row>
    <row r="73" spans="2:12" s="1" customFormat="1" ht="22.5" customHeight="1">
      <c r="B73" s="40"/>
      <c r="E73" s="356" t="str">
        <f>E7</f>
        <v>Rekonstrukce koleje Arnošta z Pardubic</v>
      </c>
      <c r="F73" s="357"/>
      <c r="G73" s="357"/>
      <c r="H73" s="357"/>
      <c r="L73" s="40"/>
    </row>
    <row r="74" spans="2:12">
      <c r="B74" s="27"/>
      <c r="C74" s="62" t="s">
        <v>215</v>
      </c>
      <c r="L74" s="27"/>
    </row>
    <row r="75" spans="2:12" s="1" customFormat="1" ht="22.5" customHeight="1">
      <c r="B75" s="40"/>
      <c r="E75" s="356" t="s">
        <v>2406</v>
      </c>
      <c r="F75" s="358"/>
      <c r="G75" s="358"/>
      <c r="H75" s="358"/>
      <c r="L75" s="40"/>
    </row>
    <row r="76" spans="2:12" s="1" customFormat="1" ht="14.45" customHeight="1">
      <c r="B76" s="40"/>
      <c r="C76" s="62" t="s">
        <v>2407</v>
      </c>
      <c r="L76" s="40"/>
    </row>
    <row r="77" spans="2:12" s="1" customFormat="1" ht="23.25" customHeight="1">
      <c r="B77" s="40"/>
      <c r="E77" s="329" t="str">
        <f>E11</f>
        <v>265-140a - Rozvaděče</v>
      </c>
      <c r="F77" s="358"/>
      <c r="G77" s="358"/>
      <c r="H77" s="358"/>
      <c r="L77" s="40"/>
    </row>
    <row r="78" spans="2:12" s="1" customFormat="1" ht="6.95" customHeight="1">
      <c r="B78" s="40"/>
      <c r="L78" s="40"/>
    </row>
    <row r="79" spans="2:12" s="1" customFormat="1" ht="18" customHeight="1">
      <c r="B79" s="40"/>
      <c r="C79" s="62" t="s">
        <v>23</v>
      </c>
      <c r="F79" s="155" t="str">
        <f>F14</f>
        <v>Voršilská 144/1</v>
      </c>
      <c r="I79" s="156" t="s">
        <v>25</v>
      </c>
      <c r="J79" s="66" t="str">
        <f>IF(J14="","",J14)</f>
        <v>16.6.2017</v>
      </c>
      <c r="L79" s="40"/>
    </row>
    <row r="80" spans="2:12" s="1" customFormat="1" ht="6.95" customHeight="1">
      <c r="B80" s="40"/>
      <c r="L80" s="40"/>
    </row>
    <row r="81" spans="2:65" s="1" customFormat="1">
      <c r="B81" s="40"/>
      <c r="C81" s="62" t="s">
        <v>27</v>
      </c>
      <c r="F81" s="155" t="str">
        <f>E17</f>
        <v xml:space="preserve"> </v>
      </c>
      <c r="I81" s="156" t="s">
        <v>33</v>
      </c>
      <c r="J81" s="155" t="str">
        <f>E23</f>
        <v>Atelier M s.r.o., Čs. armády 370/9, Praha 6</v>
      </c>
      <c r="L81" s="40"/>
    </row>
    <row r="82" spans="2:65" s="1" customFormat="1" ht="14.45" customHeight="1">
      <c r="B82" s="40"/>
      <c r="C82" s="62" t="s">
        <v>31</v>
      </c>
      <c r="F82" s="155" t="str">
        <f>IF(E20="","",E20)</f>
        <v/>
      </c>
      <c r="L82" s="40"/>
    </row>
    <row r="83" spans="2:65" s="1" customFormat="1" ht="10.35" customHeight="1">
      <c r="B83" s="40"/>
      <c r="L83" s="40"/>
    </row>
    <row r="84" spans="2:65" s="10" customFormat="1" ht="29.25" customHeight="1">
      <c r="B84" s="157"/>
      <c r="C84" s="158" t="s">
        <v>230</v>
      </c>
      <c r="D84" s="159" t="s">
        <v>58</v>
      </c>
      <c r="E84" s="159" t="s">
        <v>54</v>
      </c>
      <c r="F84" s="159" t="s">
        <v>231</v>
      </c>
      <c r="G84" s="159" t="s">
        <v>232</v>
      </c>
      <c r="H84" s="159" t="s">
        <v>233</v>
      </c>
      <c r="I84" s="160" t="s">
        <v>234</v>
      </c>
      <c r="J84" s="159" t="s">
        <v>219</v>
      </c>
      <c r="K84" s="161" t="s">
        <v>235</v>
      </c>
      <c r="L84" s="157"/>
      <c r="M84" s="72" t="s">
        <v>236</v>
      </c>
      <c r="N84" s="73" t="s">
        <v>43</v>
      </c>
      <c r="O84" s="73" t="s">
        <v>237</v>
      </c>
      <c r="P84" s="73" t="s">
        <v>238</v>
      </c>
      <c r="Q84" s="73" t="s">
        <v>239</v>
      </c>
      <c r="R84" s="73" t="s">
        <v>240</v>
      </c>
      <c r="S84" s="73" t="s">
        <v>241</v>
      </c>
      <c r="T84" s="74" t="s">
        <v>242</v>
      </c>
    </row>
    <row r="85" spans="2:65" s="1" customFormat="1" ht="29.25" customHeight="1">
      <c r="B85" s="40"/>
      <c r="C85" s="76" t="s">
        <v>220</v>
      </c>
      <c r="J85" s="162">
        <f>BK85</f>
        <v>0</v>
      </c>
      <c r="L85" s="40"/>
      <c r="M85" s="75"/>
      <c r="N85" s="67"/>
      <c r="O85" s="67"/>
      <c r="P85" s="163">
        <f>P86+P110+P116</f>
        <v>0</v>
      </c>
      <c r="Q85" s="67"/>
      <c r="R85" s="163">
        <f>R86+R110+R116</f>
        <v>0</v>
      </c>
      <c r="S85" s="67"/>
      <c r="T85" s="164">
        <f>T86+T110+T116</f>
        <v>0</v>
      </c>
      <c r="AT85" s="23" t="s">
        <v>72</v>
      </c>
      <c r="AU85" s="23" t="s">
        <v>221</v>
      </c>
      <c r="BK85" s="165">
        <f>BK86+BK110+BK116</f>
        <v>0</v>
      </c>
    </row>
    <row r="86" spans="2:65" s="11" customFormat="1" ht="37.35" customHeight="1">
      <c r="B86" s="166"/>
      <c r="D86" s="177" t="s">
        <v>72</v>
      </c>
      <c r="E86" s="231" t="s">
        <v>2043</v>
      </c>
      <c r="F86" s="231" t="s">
        <v>139</v>
      </c>
      <c r="I86" s="169"/>
      <c r="J86" s="232">
        <f>BK86</f>
        <v>0</v>
      </c>
      <c r="L86" s="166"/>
      <c r="M86" s="171"/>
      <c r="N86" s="172"/>
      <c r="O86" s="172"/>
      <c r="P86" s="173">
        <f>SUM(P87:P109)</f>
        <v>0</v>
      </c>
      <c r="Q86" s="172"/>
      <c r="R86" s="173">
        <f>SUM(R87:R109)</f>
        <v>0</v>
      </c>
      <c r="S86" s="172"/>
      <c r="T86" s="174">
        <f>SUM(T87:T109)</f>
        <v>0</v>
      </c>
      <c r="AR86" s="167" t="s">
        <v>80</v>
      </c>
      <c r="AT86" s="175" t="s">
        <v>72</v>
      </c>
      <c r="AU86" s="175" t="s">
        <v>73</v>
      </c>
      <c r="AY86" s="167" t="s">
        <v>246</v>
      </c>
      <c r="BK86" s="176">
        <f>SUM(BK87:BK109)</f>
        <v>0</v>
      </c>
    </row>
    <row r="87" spans="2:65" s="1" customFormat="1" ht="31.5" customHeight="1">
      <c r="B87" s="180"/>
      <c r="C87" s="181" t="s">
        <v>80</v>
      </c>
      <c r="D87" s="181" t="s">
        <v>249</v>
      </c>
      <c r="E87" s="182" t="s">
        <v>2412</v>
      </c>
      <c r="F87" s="183" t="s">
        <v>2413</v>
      </c>
      <c r="G87" s="184" t="s">
        <v>2074</v>
      </c>
      <c r="H87" s="185">
        <v>1</v>
      </c>
      <c r="I87" s="186"/>
      <c r="J87" s="187">
        <f t="shared" ref="J87:J108" si="0">ROUND(I87*H87,2)</f>
        <v>0</v>
      </c>
      <c r="K87" s="183" t="s">
        <v>5</v>
      </c>
      <c r="L87" s="40"/>
      <c r="M87" s="188" t="s">
        <v>5</v>
      </c>
      <c r="N87" s="189" t="s">
        <v>44</v>
      </c>
      <c r="O87" s="41"/>
      <c r="P87" s="190">
        <f t="shared" ref="P87:P108" si="1">O87*H87</f>
        <v>0</v>
      </c>
      <c r="Q87" s="190">
        <v>0</v>
      </c>
      <c r="R87" s="190">
        <f t="shared" ref="R87:R108" si="2">Q87*H87</f>
        <v>0</v>
      </c>
      <c r="S87" s="190">
        <v>0</v>
      </c>
      <c r="T87" s="191">
        <f t="shared" ref="T87:T108" si="3">S87*H87</f>
        <v>0</v>
      </c>
      <c r="AR87" s="23" t="s">
        <v>254</v>
      </c>
      <c r="AT87" s="23" t="s">
        <v>249</v>
      </c>
      <c r="AU87" s="23" t="s">
        <v>80</v>
      </c>
      <c r="AY87" s="23" t="s">
        <v>246</v>
      </c>
      <c r="BE87" s="192">
        <f t="shared" ref="BE87:BE108" si="4">IF(N87="základní",J87,0)</f>
        <v>0</v>
      </c>
      <c r="BF87" s="192">
        <f t="shared" ref="BF87:BF108" si="5">IF(N87="snížená",J87,0)</f>
        <v>0</v>
      </c>
      <c r="BG87" s="192">
        <f t="shared" ref="BG87:BG108" si="6">IF(N87="zákl. přenesená",J87,0)</f>
        <v>0</v>
      </c>
      <c r="BH87" s="192">
        <f t="shared" ref="BH87:BH108" si="7">IF(N87="sníž. přenesená",J87,0)</f>
        <v>0</v>
      </c>
      <c r="BI87" s="192">
        <f t="shared" ref="BI87:BI108" si="8">IF(N87="nulová",J87,0)</f>
        <v>0</v>
      </c>
      <c r="BJ87" s="23" t="s">
        <v>80</v>
      </c>
      <c r="BK87" s="192">
        <f t="shared" ref="BK87:BK108" si="9">ROUND(I87*H87,2)</f>
        <v>0</v>
      </c>
      <c r="BL87" s="23" t="s">
        <v>254</v>
      </c>
      <c r="BM87" s="23" t="s">
        <v>82</v>
      </c>
    </row>
    <row r="88" spans="2:65" s="1" customFormat="1" ht="31.5" customHeight="1">
      <c r="B88" s="180"/>
      <c r="C88" s="181" t="s">
        <v>82</v>
      </c>
      <c r="D88" s="181" t="s">
        <v>249</v>
      </c>
      <c r="E88" s="182" t="s">
        <v>2414</v>
      </c>
      <c r="F88" s="183" t="s">
        <v>2415</v>
      </c>
      <c r="G88" s="184" t="s">
        <v>2074</v>
      </c>
      <c r="H88" s="185">
        <v>1</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254</v>
      </c>
    </row>
    <row r="89" spans="2:65" s="1" customFormat="1" ht="31.5" customHeight="1">
      <c r="B89" s="180"/>
      <c r="C89" s="181" t="s">
        <v>257</v>
      </c>
      <c r="D89" s="181" t="s">
        <v>249</v>
      </c>
      <c r="E89" s="182" t="s">
        <v>2416</v>
      </c>
      <c r="F89" s="183" t="s">
        <v>2417</v>
      </c>
      <c r="G89" s="184" t="s">
        <v>2074</v>
      </c>
      <c r="H89" s="185">
        <v>1</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260</v>
      </c>
    </row>
    <row r="90" spans="2:65" s="1" customFormat="1" ht="31.5" customHeight="1">
      <c r="B90" s="180"/>
      <c r="C90" s="181" t="s">
        <v>254</v>
      </c>
      <c r="D90" s="181" t="s">
        <v>249</v>
      </c>
      <c r="E90" s="182" t="s">
        <v>2418</v>
      </c>
      <c r="F90" s="183" t="s">
        <v>2419</v>
      </c>
      <c r="G90" s="184" t="s">
        <v>2074</v>
      </c>
      <c r="H90" s="185">
        <v>1</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265</v>
      </c>
    </row>
    <row r="91" spans="2:65" s="1" customFormat="1" ht="31.5" customHeight="1">
      <c r="B91" s="180"/>
      <c r="C91" s="181" t="s">
        <v>245</v>
      </c>
      <c r="D91" s="181" t="s">
        <v>249</v>
      </c>
      <c r="E91" s="182" t="s">
        <v>2420</v>
      </c>
      <c r="F91" s="183" t="s">
        <v>2421</v>
      </c>
      <c r="G91" s="184" t="s">
        <v>2074</v>
      </c>
      <c r="H91" s="185">
        <v>1</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268</v>
      </c>
    </row>
    <row r="92" spans="2:65" s="1" customFormat="1" ht="31.5" customHeight="1">
      <c r="B92" s="180"/>
      <c r="C92" s="181" t="s">
        <v>260</v>
      </c>
      <c r="D92" s="181" t="s">
        <v>249</v>
      </c>
      <c r="E92" s="182" t="s">
        <v>2422</v>
      </c>
      <c r="F92" s="183" t="s">
        <v>2423</v>
      </c>
      <c r="G92" s="184" t="s">
        <v>2074</v>
      </c>
      <c r="H92" s="185">
        <v>1</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271</v>
      </c>
    </row>
    <row r="93" spans="2:65" s="1" customFormat="1" ht="31.5" customHeight="1">
      <c r="B93" s="180"/>
      <c r="C93" s="181" t="s">
        <v>272</v>
      </c>
      <c r="D93" s="181" t="s">
        <v>249</v>
      </c>
      <c r="E93" s="182" t="s">
        <v>2424</v>
      </c>
      <c r="F93" s="183" t="s">
        <v>2425</v>
      </c>
      <c r="G93" s="184" t="s">
        <v>2074</v>
      </c>
      <c r="H93" s="185">
        <v>1</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275</v>
      </c>
    </row>
    <row r="94" spans="2:65" s="1" customFormat="1" ht="31.5" customHeight="1">
      <c r="B94" s="180"/>
      <c r="C94" s="181" t="s">
        <v>265</v>
      </c>
      <c r="D94" s="181" t="s">
        <v>249</v>
      </c>
      <c r="E94" s="182" t="s">
        <v>2426</v>
      </c>
      <c r="F94" s="183" t="s">
        <v>2427</v>
      </c>
      <c r="G94" s="184" t="s">
        <v>2074</v>
      </c>
      <c r="H94" s="185">
        <v>1</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278</v>
      </c>
    </row>
    <row r="95" spans="2:65" s="1" customFormat="1" ht="31.5" customHeight="1">
      <c r="B95" s="180"/>
      <c r="C95" s="181" t="s">
        <v>279</v>
      </c>
      <c r="D95" s="181" t="s">
        <v>249</v>
      </c>
      <c r="E95" s="182" t="s">
        <v>2428</v>
      </c>
      <c r="F95" s="183" t="s">
        <v>2429</v>
      </c>
      <c r="G95" s="184" t="s">
        <v>2074</v>
      </c>
      <c r="H95" s="185">
        <v>1</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282</v>
      </c>
    </row>
    <row r="96" spans="2:65" s="1" customFormat="1" ht="31.5" customHeight="1">
      <c r="B96" s="180"/>
      <c r="C96" s="181" t="s">
        <v>268</v>
      </c>
      <c r="D96" s="181" t="s">
        <v>249</v>
      </c>
      <c r="E96" s="182" t="s">
        <v>2430</v>
      </c>
      <c r="F96" s="183" t="s">
        <v>2431</v>
      </c>
      <c r="G96" s="184" t="s">
        <v>2074</v>
      </c>
      <c r="H96" s="185">
        <v>1</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285</v>
      </c>
    </row>
    <row r="97" spans="2:65" s="1" customFormat="1" ht="31.5" customHeight="1">
      <c r="B97" s="180"/>
      <c r="C97" s="181" t="s">
        <v>288</v>
      </c>
      <c r="D97" s="181" t="s">
        <v>249</v>
      </c>
      <c r="E97" s="182" t="s">
        <v>2432</v>
      </c>
      <c r="F97" s="183" t="s">
        <v>2433</v>
      </c>
      <c r="G97" s="184" t="s">
        <v>2074</v>
      </c>
      <c r="H97" s="185">
        <v>1</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291</v>
      </c>
    </row>
    <row r="98" spans="2:65" s="1" customFormat="1" ht="31.5" customHeight="1">
      <c r="B98" s="180"/>
      <c r="C98" s="181" t="s">
        <v>271</v>
      </c>
      <c r="D98" s="181" t="s">
        <v>249</v>
      </c>
      <c r="E98" s="182" t="s">
        <v>2434</v>
      </c>
      <c r="F98" s="183" t="s">
        <v>2435</v>
      </c>
      <c r="G98" s="184" t="s">
        <v>2074</v>
      </c>
      <c r="H98" s="185">
        <v>1</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294</v>
      </c>
    </row>
    <row r="99" spans="2:65" s="1" customFormat="1" ht="31.5" customHeight="1">
      <c r="B99" s="180"/>
      <c r="C99" s="181" t="s">
        <v>295</v>
      </c>
      <c r="D99" s="181" t="s">
        <v>249</v>
      </c>
      <c r="E99" s="182" t="s">
        <v>2436</v>
      </c>
      <c r="F99" s="183" t="s">
        <v>2437</v>
      </c>
      <c r="G99" s="184" t="s">
        <v>2074</v>
      </c>
      <c r="H99" s="185">
        <v>1</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298</v>
      </c>
    </row>
    <row r="100" spans="2:65" s="1" customFormat="1" ht="31.5" customHeight="1">
      <c r="B100" s="180"/>
      <c r="C100" s="181" t="s">
        <v>275</v>
      </c>
      <c r="D100" s="181" t="s">
        <v>249</v>
      </c>
      <c r="E100" s="182" t="s">
        <v>2438</v>
      </c>
      <c r="F100" s="183" t="s">
        <v>2439</v>
      </c>
      <c r="G100" s="184" t="s">
        <v>2074</v>
      </c>
      <c r="H100" s="185">
        <v>1</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80</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301</v>
      </c>
    </row>
    <row r="101" spans="2:65" s="1" customFormat="1" ht="22.5" customHeight="1">
      <c r="B101" s="180"/>
      <c r="C101" s="181" t="s">
        <v>11</v>
      </c>
      <c r="D101" s="181" t="s">
        <v>249</v>
      </c>
      <c r="E101" s="182" t="s">
        <v>2440</v>
      </c>
      <c r="F101" s="183" t="s">
        <v>2441</v>
      </c>
      <c r="G101" s="184" t="s">
        <v>2074</v>
      </c>
      <c r="H101" s="185">
        <v>1</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80</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304</v>
      </c>
    </row>
    <row r="102" spans="2:65" s="1" customFormat="1" ht="31.5" customHeight="1">
      <c r="B102" s="180"/>
      <c r="C102" s="181" t="s">
        <v>278</v>
      </c>
      <c r="D102" s="181" t="s">
        <v>249</v>
      </c>
      <c r="E102" s="182" t="s">
        <v>2442</v>
      </c>
      <c r="F102" s="183" t="s">
        <v>2443</v>
      </c>
      <c r="G102" s="184" t="s">
        <v>2074</v>
      </c>
      <c r="H102" s="185">
        <v>1</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80</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309</v>
      </c>
    </row>
    <row r="103" spans="2:65" s="1" customFormat="1" ht="31.5" customHeight="1">
      <c r="B103" s="180"/>
      <c r="C103" s="181" t="s">
        <v>398</v>
      </c>
      <c r="D103" s="181" t="s">
        <v>249</v>
      </c>
      <c r="E103" s="182" t="s">
        <v>2444</v>
      </c>
      <c r="F103" s="183" t="s">
        <v>2445</v>
      </c>
      <c r="G103" s="184" t="s">
        <v>2074</v>
      </c>
      <c r="H103" s="185">
        <v>1</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80</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401</v>
      </c>
    </row>
    <row r="104" spans="2:65" s="1" customFormat="1" ht="31.5" customHeight="1">
      <c r="B104" s="180"/>
      <c r="C104" s="181" t="s">
        <v>282</v>
      </c>
      <c r="D104" s="181" t="s">
        <v>249</v>
      </c>
      <c r="E104" s="182" t="s">
        <v>2446</v>
      </c>
      <c r="F104" s="183" t="s">
        <v>2447</v>
      </c>
      <c r="G104" s="184" t="s">
        <v>2074</v>
      </c>
      <c r="H104" s="185">
        <v>1</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80</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314</v>
      </c>
    </row>
    <row r="105" spans="2:65" s="1" customFormat="1" ht="31.5" customHeight="1">
      <c r="B105" s="180"/>
      <c r="C105" s="181" t="s">
        <v>315</v>
      </c>
      <c r="D105" s="181" t="s">
        <v>249</v>
      </c>
      <c r="E105" s="182" t="s">
        <v>2448</v>
      </c>
      <c r="F105" s="183" t="s">
        <v>2449</v>
      </c>
      <c r="G105" s="184" t="s">
        <v>2074</v>
      </c>
      <c r="H105" s="185">
        <v>1</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80</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318</v>
      </c>
    </row>
    <row r="106" spans="2:65" s="1" customFormat="1" ht="22.5" customHeight="1">
      <c r="B106" s="180"/>
      <c r="C106" s="181" t="s">
        <v>285</v>
      </c>
      <c r="D106" s="181" t="s">
        <v>249</v>
      </c>
      <c r="E106" s="182" t="s">
        <v>2450</v>
      </c>
      <c r="F106" s="183" t="s">
        <v>2451</v>
      </c>
      <c r="G106" s="184" t="s">
        <v>2074</v>
      </c>
      <c r="H106" s="185">
        <v>1</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323</v>
      </c>
    </row>
    <row r="107" spans="2:65" s="1" customFormat="1" ht="22.5" customHeight="1">
      <c r="B107" s="180"/>
      <c r="C107" s="181" t="s">
        <v>10</v>
      </c>
      <c r="D107" s="181" t="s">
        <v>249</v>
      </c>
      <c r="E107" s="182" t="s">
        <v>2452</v>
      </c>
      <c r="F107" s="183" t="s">
        <v>2453</v>
      </c>
      <c r="G107" s="184" t="s">
        <v>2074</v>
      </c>
      <c r="H107" s="185">
        <v>1</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326</v>
      </c>
    </row>
    <row r="108" spans="2:65" s="1" customFormat="1" ht="31.5" customHeight="1">
      <c r="B108" s="180"/>
      <c r="C108" s="181" t="s">
        <v>291</v>
      </c>
      <c r="D108" s="181" t="s">
        <v>249</v>
      </c>
      <c r="E108" s="182" t="s">
        <v>2454</v>
      </c>
      <c r="F108" s="183" t="s">
        <v>2455</v>
      </c>
      <c r="G108" s="184" t="s">
        <v>2074</v>
      </c>
      <c r="H108" s="185">
        <v>1</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414</v>
      </c>
    </row>
    <row r="109" spans="2:65" s="1" customFormat="1" ht="175.5">
      <c r="B109" s="40"/>
      <c r="D109" s="198" t="s">
        <v>553</v>
      </c>
      <c r="F109" s="229" t="s">
        <v>2456</v>
      </c>
      <c r="I109" s="227"/>
      <c r="L109" s="40"/>
      <c r="M109" s="228"/>
      <c r="N109" s="41"/>
      <c r="O109" s="41"/>
      <c r="P109" s="41"/>
      <c r="Q109" s="41"/>
      <c r="R109" s="41"/>
      <c r="S109" s="41"/>
      <c r="T109" s="69"/>
      <c r="AT109" s="23" t="s">
        <v>553</v>
      </c>
      <c r="AU109" s="23" t="s">
        <v>80</v>
      </c>
    </row>
    <row r="110" spans="2:65" s="11" customFormat="1" ht="37.35" customHeight="1">
      <c r="B110" s="166"/>
      <c r="D110" s="177" t="s">
        <v>72</v>
      </c>
      <c r="E110" s="231" t="s">
        <v>2070</v>
      </c>
      <c r="F110" s="231" t="s">
        <v>2457</v>
      </c>
      <c r="I110" s="169"/>
      <c r="J110" s="232">
        <f>BK110</f>
        <v>0</v>
      </c>
      <c r="L110" s="166"/>
      <c r="M110" s="171"/>
      <c r="N110" s="172"/>
      <c r="O110" s="172"/>
      <c r="P110" s="173">
        <f>SUM(P111:P115)</f>
        <v>0</v>
      </c>
      <c r="Q110" s="172"/>
      <c r="R110" s="173">
        <f>SUM(R111:R115)</f>
        <v>0</v>
      </c>
      <c r="S110" s="172"/>
      <c r="T110" s="174">
        <f>SUM(T111:T115)</f>
        <v>0</v>
      </c>
      <c r="AR110" s="167" t="s">
        <v>80</v>
      </c>
      <c r="AT110" s="175" t="s">
        <v>72</v>
      </c>
      <c r="AU110" s="175" t="s">
        <v>73</v>
      </c>
      <c r="AY110" s="167" t="s">
        <v>246</v>
      </c>
      <c r="BK110" s="176">
        <f>SUM(BK111:BK115)</f>
        <v>0</v>
      </c>
    </row>
    <row r="111" spans="2:65" s="1" customFormat="1" ht="22.5" customHeight="1">
      <c r="B111" s="180"/>
      <c r="C111" s="181" t="s">
        <v>415</v>
      </c>
      <c r="D111" s="181" t="s">
        <v>249</v>
      </c>
      <c r="E111" s="182" t="s">
        <v>2458</v>
      </c>
      <c r="F111" s="183" t="s">
        <v>2459</v>
      </c>
      <c r="G111" s="184" t="s">
        <v>1463</v>
      </c>
      <c r="H111" s="185">
        <v>70</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80</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418</v>
      </c>
    </row>
    <row r="112" spans="2:65" s="1" customFormat="1" ht="22.5" customHeight="1">
      <c r="B112" s="180"/>
      <c r="C112" s="181" t="s">
        <v>294</v>
      </c>
      <c r="D112" s="181" t="s">
        <v>249</v>
      </c>
      <c r="E112" s="182" t="s">
        <v>2460</v>
      </c>
      <c r="F112" s="183" t="s">
        <v>2461</v>
      </c>
      <c r="G112" s="184" t="s">
        <v>2074</v>
      </c>
      <c r="H112" s="185">
        <v>18</v>
      </c>
      <c r="I112" s="186"/>
      <c r="J112" s="187">
        <f>ROUND(I112*H112,2)</f>
        <v>0</v>
      </c>
      <c r="K112" s="183" t="s">
        <v>5</v>
      </c>
      <c r="L112" s="40"/>
      <c r="M112" s="188" t="s">
        <v>5</v>
      </c>
      <c r="N112" s="189" t="s">
        <v>44</v>
      </c>
      <c r="O112" s="41"/>
      <c r="P112" s="190">
        <f>O112*H112</f>
        <v>0</v>
      </c>
      <c r="Q112" s="190">
        <v>0</v>
      </c>
      <c r="R112" s="190">
        <f>Q112*H112</f>
        <v>0</v>
      </c>
      <c r="S112" s="190">
        <v>0</v>
      </c>
      <c r="T112" s="191">
        <f>S112*H112</f>
        <v>0</v>
      </c>
      <c r="AR112" s="23" t="s">
        <v>254</v>
      </c>
      <c r="AT112" s="23" t="s">
        <v>249</v>
      </c>
      <c r="AU112" s="23" t="s">
        <v>80</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424</v>
      </c>
    </row>
    <row r="113" spans="2:65" s="1" customFormat="1" ht="22.5" customHeight="1">
      <c r="B113" s="180"/>
      <c r="C113" s="181" t="s">
        <v>425</v>
      </c>
      <c r="D113" s="181" t="s">
        <v>249</v>
      </c>
      <c r="E113" s="182" t="s">
        <v>2462</v>
      </c>
      <c r="F113" s="183" t="s">
        <v>2463</v>
      </c>
      <c r="G113" s="184" t="s">
        <v>2074</v>
      </c>
      <c r="H113" s="185">
        <v>15</v>
      </c>
      <c r="I113" s="186"/>
      <c r="J113" s="187">
        <f>ROUND(I113*H113,2)</f>
        <v>0</v>
      </c>
      <c r="K113" s="183" t="s">
        <v>5</v>
      </c>
      <c r="L113" s="40"/>
      <c r="M113" s="188" t="s">
        <v>5</v>
      </c>
      <c r="N113" s="189" t="s">
        <v>44</v>
      </c>
      <c r="O113" s="41"/>
      <c r="P113" s="190">
        <f>O113*H113</f>
        <v>0</v>
      </c>
      <c r="Q113" s="190">
        <v>0</v>
      </c>
      <c r="R113" s="190">
        <f>Q113*H113</f>
        <v>0</v>
      </c>
      <c r="S113" s="190">
        <v>0</v>
      </c>
      <c r="T113" s="191">
        <f>S113*H113</f>
        <v>0</v>
      </c>
      <c r="AR113" s="23" t="s">
        <v>254</v>
      </c>
      <c r="AT113" s="23" t="s">
        <v>249</v>
      </c>
      <c r="AU113" s="23" t="s">
        <v>80</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428</v>
      </c>
    </row>
    <row r="114" spans="2:65" s="1" customFormat="1" ht="22.5" customHeight="1">
      <c r="B114" s="180"/>
      <c r="C114" s="181" t="s">
        <v>298</v>
      </c>
      <c r="D114" s="181" t="s">
        <v>249</v>
      </c>
      <c r="E114" s="182" t="s">
        <v>2464</v>
      </c>
      <c r="F114" s="183" t="s">
        <v>2465</v>
      </c>
      <c r="G114" s="184" t="s">
        <v>2074</v>
      </c>
      <c r="H114" s="185">
        <v>19</v>
      </c>
      <c r="I114" s="186"/>
      <c r="J114" s="187">
        <f>ROUND(I114*H114,2)</f>
        <v>0</v>
      </c>
      <c r="K114" s="183" t="s">
        <v>5</v>
      </c>
      <c r="L114" s="40"/>
      <c r="M114" s="188" t="s">
        <v>5</v>
      </c>
      <c r="N114" s="189" t="s">
        <v>44</v>
      </c>
      <c r="O114" s="41"/>
      <c r="P114" s="190">
        <f>O114*H114</f>
        <v>0</v>
      </c>
      <c r="Q114" s="190">
        <v>0</v>
      </c>
      <c r="R114" s="190">
        <f>Q114*H114</f>
        <v>0</v>
      </c>
      <c r="S114" s="190">
        <v>0</v>
      </c>
      <c r="T114" s="191">
        <f>S114*H114</f>
        <v>0</v>
      </c>
      <c r="AR114" s="23" t="s">
        <v>254</v>
      </c>
      <c r="AT114" s="23" t="s">
        <v>249</v>
      </c>
      <c r="AU114" s="23" t="s">
        <v>80</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254</v>
      </c>
      <c r="BM114" s="23" t="s">
        <v>431</v>
      </c>
    </row>
    <row r="115" spans="2:65" s="1" customFormat="1" ht="22.5" customHeight="1">
      <c r="B115" s="180"/>
      <c r="C115" s="181" t="s">
        <v>432</v>
      </c>
      <c r="D115" s="181" t="s">
        <v>249</v>
      </c>
      <c r="E115" s="182" t="s">
        <v>2466</v>
      </c>
      <c r="F115" s="183" t="s">
        <v>2467</v>
      </c>
      <c r="G115" s="184" t="s">
        <v>2074</v>
      </c>
      <c r="H115" s="185">
        <v>15</v>
      </c>
      <c r="I115" s="186"/>
      <c r="J115" s="187">
        <f>ROUND(I115*H115,2)</f>
        <v>0</v>
      </c>
      <c r="K115" s="183" t="s">
        <v>5</v>
      </c>
      <c r="L115" s="40"/>
      <c r="M115" s="188" t="s">
        <v>5</v>
      </c>
      <c r="N115" s="189" t="s">
        <v>44</v>
      </c>
      <c r="O115" s="41"/>
      <c r="P115" s="190">
        <f>O115*H115</f>
        <v>0</v>
      </c>
      <c r="Q115" s="190">
        <v>0</v>
      </c>
      <c r="R115" s="190">
        <f>Q115*H115</f>
        <v>0</v>
      </c>
      <c r="S115" s="190">
        <v>0</v>
      </c>
      <c r="T115" s="191">
        <f>S115*H115</f>
        <v>0</v>
      </c>
      <c r="AR115" s="23" t="s">
        <v>254</v>
      </c>
      <c r="AT115" s="23" t="s">
        <v>249</v>
      </c>
      <c r="AU115" s="23" t="s">
        <v>80</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435</v>
      </c>
    </row>
    <row r="116" spans="2:65" s="11" customFormat="1" ht="37.35" customHeight="1">
      <c r="B116" s="166"/>
      <c r="D116" s="177" t="s">
        <v>72</v>
      </c>
      <c r="E116" s="231" t="s">
        <v>2179</v>
      </c>
      <c r="F116" s="231" t="s">
        <v>244</v>
      </c>
      <c r="I116" s="169"/>
      <c r="J116" s="232">
        <f>BK116</f>
        <v>0</v>
      </c>
      <c r="L116" s="166"/>
      <c r="M116" s="171"/>
      <c r="N116" s="172"/>
      <c r="O116" s="172"/>
      <c r="P116" s="173">
        <f>SUM(P117:P118)</f>
        <v>0</v>
      </c>
      <c r="Q116" s="172"/>
      <c r="R116" s="173">
        <f>SUM(R117:R118)</f>
        <v>0</v>
      </c>
      <c r="S116" s="172"/>
      <c r="T116" s="174">
        <f>SUM(T117:T118)</f>
        <v>0</v>
      </c>
      <c r="AR116" s="167" t="s">
        <v>80</v>
      </c>
      <c r="AT116" s="175" t="s">
        <v>72</v>
      </c>
      <c r="AU116" s="175" t="s">
        <v>73</v>
      </c>
      <c r="AY116" s="167" t="s">
        <v>246</v>
      </c>
      <c r="BK116" s="176">
        <f>SUM(BK117:BK118)</f>
        <v>0</v>
      </c>
    </row>
    <row r="117" spans="2:65" s="1" customFormat="1" ht="22.5" customHeight="1">
      <c r="B117" s="180"/>
      <c r="C117" s="181" t="s">
        <v>301</v>
      </c>
      <c r="D117" s="181" t="s">
        <v>249</v>
      </c>
      <c r="E117" s="182" t="s">
        <v>2468</v>
      </c>
      <c r="F117" s="183" t="s">
        <v>2469</v>
      </c>
      <c r="G117" s="184" t="s">
        <v>404</v>
      </c>
      <c r="H117" s="185">
        <v>1</v>
      </c>
      <c r="I117" s="186"/>
      <c r="J117" s="187">
        <f>ROUND(I117*H117,2)</f>
        <v>0</v>
      </c>
      <c r="K117" s="183" t="s">
        <v>5</v>
      </c>
      <c r="L117" s="40"/>
      <c r="M117" s="188" t="s">
        <v>5</v>
      </c>
      <c r="N117" s="189" t="s">
        <v>44</v>
      </c>
      <c r="O117" s="41"/>
      <c r="P117" s="190">
        <f>O117*H117</f>
        <v>0</v>
      </c>
      <c r="Q117" s="190">
        <v>0</v>
      </c>
      <c r="R117" s="190">
        <f>Q117*H117</f>
        <v>0</v>
      </c>
      <c r="S117" s="190">
        <v>0</v>
      </c>
      <c r="T117" s="191">
        <f>S117*H117</f>
        <v>0</v>
      </c>
      <c r="AR117" s="23" t="s">
        <v>254</v>
      </c>
      <c r="AT117" s="23" t="s">
        <v>249</v>
      </c>
      <c r="AU117" s="23" t="s">
        <v>80</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440</v>
      </c>
    </row>
    <row r="118" spans="2:65" s="1" customFormat="1" ht="22.5" customHeight="1">
      <c r="B118" s="180"/>
      <c r="C118" s="181" t="s">
        <v>441</v>
      </c>
      <c r="D118" s="181" t="s">
        <v>249</v>
      </c>
      <c r="E118" s="182" t="s">
        <v>2470</v>
      </c>
      <c r="F118" s="183" t="s">
        <v>2471</v>
      </c>
      <c r="G118" s="184" t="s">
        <v>404</v>
      </c>
      <c r="H118" s="185">
        <v>1</v>
      </c>
      <c r="I118" s="186"/>
      <c r="J118" s="187">
        <f>ROUND(I118*H118,2)</f>
        <v>0</v>
      </c>
      <c r="K118" s="183" t="s">
        <v>5</v>
      </c>
      <c r="L118" s="40"/>
      <c r="M118" s="188" t="s">
        <v>5</v>
      </c>
      <c r="N118" s="193" t="s">
        <v>44</v>
      </c>
      <c r="O118" s="194"/>
      <c r="P118" s="195">
        <f>O118*H118</f>
        <v>0</v>
      </c>
      <c r="Q118" s="195">
        <v>0</v>
      </c>
      <c r="R118" s="195">
        <f>Q118*H118</f>
        <v>0</v>
      </c>
      <c r="S118" s="195">
        <v>0</v>
      </c>
      <c r="T118" s="196">
        <f>S118*H118</f>
        <v>0</v>
      </c>
      <c r="AR118" s="23" t="s">
        <v>254</v>
      </c>
      <c r="AT118" s="23" t="s">
        <v>249</v>
      </c>
      <c r="AU118" s="23" t="s">
        <v>80</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444</v>
      </c>
    </row>
    <row r="119" spans="2:65" s="1" customFormat="1" ht="6.95" customHeight="1">
      <c r="B119" s="55"/>
      <c r="C119" s="56"/>
      <c r="D119" s="56"/>
      <c r="E119" s="56"/>
      <c r="F119" s="56"/>
      <c r="G119" s="56"/>
      <c r="H119" s="56"/>
      <c r="I119" s="133"/>
      <c r="J119" s="56"/>
      <c r="K119" s="56"/>
      <c r="L119" s="40"/>
    </row>
  </sheetData>
  <autoFilter ref="C84:K118"/>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sheetPr>
    <pageSetUpPr fitToPage="1"/>
  </sheetPr>
  <dimension ref="A1:BR10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144</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2472</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ROUND(J87,2)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ROUND(SUM(BE87:BE106), 2)</f>
        <v>0</v>
      </c>
      <c r="G32" s="41"/>
      <c r="H32" s="41"/>
      <c r="I32" s="125">
        <v>0.21</v>
      </c>
      <c r="J32" s="124">
        <f>ROUND(ROUND((SUM(BE87:BE106)), 2)*I32, 2)</f>
        <v>0</v>
      </c>
      <c r="K32" s="44"/>
    </row>
    <row r="33" spans="2:11" s="1" customFormat="1" ht="14.45" customHeight="1">
      <c r="B33" s="40"/>
      <c r="C33" s="41"/>
      <c r="D33" s="41"/>
      <c r="E33" s="48" t="s">
        <v>45</v>
      </c>
      <c r="F33" s="124">
        <f>ROUND(SUM(BF87:BF106), 2)</f>
        <v>0</v>
      </c>
      <c r="G33" s="41"/>
      <c r="H33" s="41"/>
      <c r="I33" s="125">
        <v>0.15</v>
      </c>
      <c r="J33" s="124">
        <f>ROUND(ROUND((SUM(BF87:BF106)), 2)*I33, 2)</f>
        <v>0</v>
      </c>
      <c r="K33" s="44"/>
    </row>
    <row r="34" spans="2:11" s="1" customFormat="1" ht="14.45" hidden="1" customHeight="1">
      <c r="B34" s="40"/>
      <c r="C34" s="41"/>
      <c r="D34" s="41"/>
      <c r="E34" s="48" t="s">
        <v>46</v>
      </c>
      <c r="F34" s="124">
        <f>ROUND(SUM(BG87:BG106), 2)</f>
        <v>0</v>
      </c>
      <c r="G34" s="41"/>
      <c r="H34" s="41"/>
      <c r="I34" s="125">
        <v>0.21</v>
      </c>
      <c r="J34" s="124">
        <v>0</v>
      </c>
      <c r="K34" s="44"/>
    </row>
    <row r="35" spans="2:11" s="1" customFormat="1" ht="14.45" hidden="1" customHeight="1">
      <c r="B35" s="40"/>
      <c r="C35" s="41"/>
      <c r="D35" s="41"/>
      <c r="E35" s="48" t="s">
        <v>47</v>
      </c>
      <c r="F35" s="124">
        <f>ROUND(SUM(BH87:BH106), 2)</f>
        <v>0</v>
      </c>
      <c r="G35" s="41"/>
      <c r="H35" s="41"/>
      <c r="I35" s="125">
        <v>0.15</v>
      </c>
      <c r="J35" s="124">
        <v>0</v>
      </c>
      <c r="K35" s="44"/>
    </row>
    <row r="36" spans="2:11" s="1" customFormat="1" ht="14.45" hidden="1" customHeight="1">
      <c r="B36" s="40"/>
      <c r="C36" s="41"/>
      <c r="D36" s="41"/>
      <c r="E36" s="48" t="s">
        <v>48</v>
      </c>
      <c r="F36" s="124">
        <f>ROUND(SUM(BI87:BI106),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265-140b - Transformátor</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J87</f>
        <v>0</v>
      </c>
      <c r="K60" s="44"/>
      <c r="AU60" s="23" t="s">
        <v>221</v>
      </c>
    </row>
    <row r="61" spans="2:47" s="8" customFormat="1" ht="24.95" customHeight="1">
      <c r="B61" s="141"/>
      <c r="C61" s="142"/>
      <c r="D61" s="143" t="s">
        <v>2473</v>
      </c>
      <c r="E61" s="144"/>
      <c r="F61" s="144"/>
      <c r="G61" s="144"/>
      <c r="H61" s="144"/>
      <c r="I61" s="145"/>
      <c r="J61" s="146">
        <f>J88</f>
        <v>0</v>
      </c>
      <c r="K61" s="147"/>
    </row>
    <row r="62" spans="2:47" s="8" customFormat="1" ht="24.95" customHeight="1">
      <c r="B62" s="141"/>
      <c r="C62" s="142"/>
      <c r="D62" s="143" t="s">
        <v>2410</v>
      </c>
      <c r="E62" s="144"/>
      <c r="F62" s="144"/>
      <c r="G62" s="144"/>
      <c r="H62" s="144"/>
      <c r="I62" s="145"/>
      <c r="J62" s="146">
        <f>J90</f>
        <v>0</v>
      </c>
      <c r="K62" s="147"/>
    </row>
    <row r="63" spans="2:47" s="8" customFormat="1" ht="24.95" customHeight="1">
      <c r="B63" s="141"/>
      <c r="C63" s="142"/>
      <c r="D63" s="143" t="s">
        <v>2474</v>
      </c>
      <c r="E63" s="144"/>
      <c r="F63" s="144"/>
      <c r="G63" s="144"/>
      <c r="H63" s="144"/>
      <c r="I63" s="145"/>
      <c r="J63" s="146">
        <f>J97</f>
        <v>0</v>
      </c>
      <c r="K63" s="147"/>
    </row>
    <row r="64" spans="2:47" s="8" customFormat="1" ht="24.95" customHeight="1">
      <c r="B64" s="141"/>
      <c r="C64" s="142"/>
      <c r="D64" s="143" t="s">
        <v>2475</v>
      </c>
      <c r="E64" s="144"/>
      <c r="F64" s="144"/>
      <c r="G64" s="144"/>
      <c r="H64" s="144"/>
      <c r="I64" s="145"/>
      <c r="J64" s="146">
        <f>J102</f>
        <v>0</v>
      </c>
      <c r="K64" s="147"/>
    </row>
    <row r="65" spans="2:12" s="8" customFormat="1" ht="24.95" customHeight="1">
      <c r="B65" s="141"/>
      <c r="C65" s="142"/>
      <c r="D65" s="143" t="s">
        <v>2476</v>
      </c>
      <c r="E65" s="144"/>
      <c r="F65" s="144"/>
      <c r="G65" s="144"/>
      <c r="H65" s="144"/>
      <c r="I65" s="145"/>
      <c r="J65" s="146">
        <f>J104</f>
        <v>0</v>
      </c>
      <c r="K65" s="147"/>
    </row>
    <row r="66" spans="2:12" s="1" customFormat="1" ht="21.75" customHeight="1">
      <c r="B66" s="40"/>
      <c r="C66" s="41"/>
      <c r="D66" s="41"/>
      <c r="E66" s="41"/>
      <c r="F66" s="41"/>
      <c r="G66" s="41"/>
      <c r="H66" s="41"/>
      <c r="I66" s="112"/>
      <c r="J66" s="41"/>
      <c r="K66" s="44"/>
    </row>
    <row r="67" spans="2:12" s="1" customFormat="1" ht="6.95" customHeight="1">
      <c r="B67" s="55"/>
      <c r="C67" s="56"/>
      <c r="D67" s="56"/>
      <c r="E67" s="56"/>
      <c r="F67" s="56"/>
      <c r="G67" s="56"/>
      <c r="H67" s="56"/>
      <c r="I67" s="133"/>
      <c r="J67" s="56"/>
      <c r="K67" s="57"/>
    </row>
    <row r="71" spans="2:12" s="1" customFormat="1" ht="6.95" customHeight="1">
      <c r="B71" s="58"/>
      <c r="C71" s="59"/>
      <c r="D71" s="59"/>
      <c r="E71" s="59"/>
      <c r="F71" s="59"/>
      <c r="G71" s="59"/>
      <c r="H71" s="59"/>
      <c r="I71" s="134"/>
      <c r="J71" s="59"/>
      <c r="K71" s="59"/>
      <c r="L71" s="40"/>
    </row>
    <row r="72" spans="2:12" s="1" customFormat="1" ht="36.950000000000003" customHeight="1">
      <c r="B72" s="40"/>
      <c r="C72" s="60" t="s">
        <v>229</v>
      </c>
      <c r="L72" s="40"/>
    </row>
    <row r="73" spans="2:12" s="1" customFormat="1" ht="6.95" customHeight="1">
      <c r="B73" s="40"/>
      <c r="L73" s="40"/>
    </row>
    <row r="74" spans="2:12" s="1" customFormat="1" ht="14.45" customHeight="1">
      <c r="B74" s="40"/>
      <c r="C74" s="62" t="s">
        <v>19</v>
      </c>
      <c r="L74" s="40"/>
    </row>
    <row r="75" spans="2:12" s="1" customFormat="1" ht="22.5" customHeight="1">
      <c r="B75" s="40"/>
      <c r="E75" s="356" t="str">
        <f>E7</f>
        <v>Rekonstrukce koleje Arnošta z Pardubic</v>
      </c>
      <c r="F75" s="357"/>
      <c r="G75" s="357"/>
      <c r="H75" s="357"/>
      <c r="L75" s="40"/>
    </row>
    <row r="76" spans="2:12">
      <c r="B76" s="27"/>
      <c r="C76" s="62" t="s">
        <v>215</v>
      </c>
      <c r="L76" s="27"/>
    </row>
    <row r="77" spans="2:12" s="1" customFormat="1" ht="22.5" customHeight="1">
      <c r="B77" s="40"/>
      <c r="E77" s="356" t="s">
        <v>2406</v>
      </c>
      <c r="F77" s="358"/>
      <c r="G77" s="358"/>
      <c r="H77" s="358"/>
      <c r="L77" s="40"/>
    </row>
    <row r="78" spans="2:12" s="1" customFormat="1" ht="14.45" customHeight="1">
      <c r="B78" s="40"/>
      <c r="C78" s="62" t="s">
        <v>2407</v>
      </c>
      <c r="L78" s="40"/>
    </row>
    <row r="79" spans="2:12" s="1" customFormat="1" ht="23.25" customHeight="1">
      <c r="B79" s="40"/>
      <c r="E79" s="329" t="str">
        <f>E11</f>
        <v>265-140b - Transformátor</v>
      </c>
      <c r="F79" s="358"/>
      <c r="G79" s="358"/>
      <c r="H79" s="358"/>
      <c r="L79" s="40"/>
    </row>
    <row r="80" spans="2:12" s="1" customFormat="1" ht="6.95" customHeight="1">
      <c r="B80" s="40"/>
      <c r="L80" s="40"/>
    </row>
    <row r="81" spans="2:65" s="1" customFormat="1" ht="18" customHeight="1">
      <c r="B81" s="40"/>
      <c r="C81" s="62" t="s">
        <v>23</v>
      </c>
      <c r="F81" s="155" t="str">
        <f>F14</f>
        <v>Voršilská 144/1</v>
      </c>
      <c r="I81" s="156" t="s">
        <v>25</v>
      </c>
      <c r="J81" s="66" t="str">
        <f>IF(J14="","",J14)</f>
        <v>16.6.2017</v>
      </c>
      <c r="L81" s="40"/>
    </row>
    <row r="82" spans="2:65" s="1" customFormat="1" ht="6.95" customHeight="1">
      <c r="B82" s="40"/>
      <c r="L82" s="40"/>
    </row>
    <row r="83" spans="2:65" s="1" customFormat="1">
      <c r="B83" s="40"/>
      <c r="C83" s="62" t="s">
        <v>27</v>
      </c>
      <c r="F83" s="155" t="str">
        <f>E17</f>
        <v xml:space="preserve"> </v>
      </c>
      <c r="I83" s="156" t="s">
        <v>33</v>
      </c>
      <c r="J83" s="155" t="str">
        <f>E23</f>
        <v>Atelier M s.r.o., Čs. armády 370/9, Praha 6</v>
      </c>
      <c r="L83" s="40"/>
    </row>
    <row r="84" spans="2:65" s="1" customFormat="1" ht="14.45" customHeight="1">
      <c r="B84" s="40"/>
      <c r="C84" s="62" t="s">
        <v>31</v>
      </c>
      <c r="F84" s="155" t="str">
        <f>IF(E20="","",E20)</f>
        <v/>
      </c>
      <c r="L84" s="40"/>
    </row>
    <row r="85" spans="2:65" s="1" customFormat="1" ht="10.35" customHeight="1">
      <c r="B85" s="40"/>
      <c r="L85" s="40"/>
    </row>
    <row r="86" spans="2:65" s="10" customFormat="1" ht="29.25" customHeight="1">
      <c r="B86" s="157"/>
      <c r="C86" s="158" t="s">
        <v>230</v>
      </c>
      <c r="D86" s="159" t="s">
        <v>58</v>
      </c>
      <c r="E86" s="159" t="s">
        <v>54</v>
      </c>
      <c r="F86" s="159" t="s">
        <v>231</v>
      </c>
      <c r="G86" s="159" t="s">
        <v>232</v>
      </c>
      <c r="H86" s="159" t="s">
        <v>233</v>
      </c>
      <c r="I86" s="160" t="s">
        <v>234</v>
      </c>
      <c r="J86" s="159" t="s">
        <v>219</v>
      </c>
      <c r="K86" s="161" t="s">
        <v>235</v>
      </c>
      <c r="L86" s="157"/>
      <c r="M86" s="72" t="s">
        <v>236</v>
      </c>
      <c r="N86" s="73" t="s">
        <v>43</v>
      </c>
      <c r="O86" s="73" t="s">
        <v>237</v>
      </c>
      <c r="P86" s="73" t="s">
        <v>238</v>
      </c>
      <c r="Q86" s="73" t="s">
        <v>239</v>
      </c>
      <c r="R86" s="73" t="s">
        <v>240</v>
      </c>
      <c r="S86" s="73" t="s">
        <v>241</v>
      </c>
      <c r="T86" s="74" t="s">
        <v>242</v>
      </c>
    </row>
    <row r="87" spans="2:65" s="1" customFormat="1" ht="29.25" customHeight="1">
      <c r="B87" s="40"/>
      <c r="C87" s="76" t="s">
        <v>220</v>
      </c>
      <c r="J87" s="162">
        <f>BK87</f>
        <v>0</v>
      </c>
      <c r="L87" s="40"/>
      <c r="M87" s="75"/>
      <c r="N87" s="67"/>
      <c r="O87" s="67"/>
      <c r="P87" s="163">
        <f>P88+P90+P97+P102+P104</f>
        <v>0</v>
      </c>
      <c r="Q87" s="67"/>
      <c r="R87" s="163">
        <f>R88+R90+R97+R102+R104</f>
        <v>0</v>
      </c>
      <c r="S87" s="67"/>
      <c r="T87" s="164">
        <f>T88+T90+T97+T102+T104</f>
        <v>0</v>
      </c>
      <c r="AT87" s="23" t="s">
        <v>72</v>
      </c>
      <c r="AU87" s="23" t="s">
        <v>221</v>
      </c>
      <c r="BK87" s="165">
        <f>BK88+BK90+BK97+BK102+BK104</f>
        <v>0</v>
      </c>
    </row>
    <row r="88" spans="2:65" s="11" customFormat="1" ht="37.35" customHeight="1">
      <c r="B88" s="166"/>
      <c r="D88" s="177" t="s">
        <v>72</v>
      </c>
      <c r="E88" s="231" t="s">
        <v>2043</v>
      </c>
      <c r="F88" s="231" t="s">
        <v>2477</v>
      </c>
      <c r="I88" s="169"/>
      <c r="J88" s="232">
        <f>BK88</f>
        <v>0</v>
      </c>
      <c r="L88" s="166"/>
      <c r="M88" s="171"/>
      <c r="N88" s="172"/>
      <c r="O88" s="172"/>
      <c r="P88" s="173">
        <f>P89</f>
        <v>0</v>
      </c>
      <c r="Q88" s="172"/>
      <c r="R88" s="173">
        <f>R89</f>
        <v>0</v>
      </c>
      <c r="S88" s="172"/>
      <c r="T88" s="174">
        <f>T89</f>
        <v>0</v>
      </c>
      <c r="AR88" s="167" t="s">
        <v>80</v>
      </c>
      <c r="AT88" s="175" t="s">
        <v>72</v>
      </c>
      <c r="AU88" s="175" t="s">
        <v>73</v>
      </c>
      <c r="AY88" s="167" t="s">
        <v>246</v>
      </c>
      <c r="BK88" s="176">
        <f>BK89</f>
        <v>0</v>
      </c>
    </row>
    <row r="89" spans="2:65" s="1" customFormat="1" ht="31.5" customHeight="1">
      <c r="B89" s="180"/>
      <c r="C89" s="181" t="s">
        <v>80</v>
      </c>
      <c r="D89" s="181" t="s">
        <v>249</v>
      </c>
      <c r="E89" s="182" t="s">
        <v>2478</v>
      </c>
      <c r="F89" s="183" t="s">
        <v>2479</v>
      </c>
      <c r="G89" s="184" t="s">
        <v>2074</v>
      </c>
      <c r="H89" s="185">
        <v>1</v>
      </c>
      <c r="I89" s="186"/>
      <c r="J89" s="187">
        <f>ROUND(I89*H89,2)</f>
        <v>0</v>
      </c>
      <c r="K89" s="183" t="s">
        <v>5</v>
      </c>
      <c r="L89" s="40"/>
      <c r="M89" s="188" t="s">
        <v>5</v>
      </c>
      <c r="N89" s="189" t="s">
        <v>44</v>
      </c>
      <c r="O89" s="41"/>
      <c r="P89" s="190">
        <f>O89*H89</f>
        <v>0</v>
      </c>
      <c r="Q89" s="190">
        <v>0</v>
      </c>
      <c r="R89" s="190">
        <f>Q89*H89</f>
        <v>0</v>
      </c>
      <c r="S89" s="190">
        <v>0</v>
      </c>
      <c r="T89" s="191">
        <f>S89*H89</f>
        <v>0</v>
      </c>
      <c r="AR89" s="23" t="s">
        <v>254</v>
      </c>
      <c r="AT89" s="23" t="s">
        <v>249</v>
      </c>
      <c r="AU89" s="23" t="s">
        <v>80</v>
      </c>
      <c r="AY89" s="23" t="s">
        <v>246</v>
      </c>
      <c r="BE89" s="192">
        <f>IF(N89="základní",J89,0)</f>
        <v>0</v>
      </c>
      <c r="BF89" s="192">
        <f>IF(N89="snížená",J89,0)</f>
        <v>0</v>
      </c>
      <c r="BG89" s="192">
        <f>IF(N89="zákl. přenesená",J89,0)</f>
        <v>0</v>
      </c>
      <c r="BH89" s="192">
        <f>IF(N89="sníž. přenesená",J89,0)</f>
        <v>0</v>
      </c>
      <c r="BI89" s="192">
        <f>IF(N89="nulová",J89,0)</f>
        <v>0</v>
      </c>
      <c r="BJ89" s="23" t="s">
        <v>80</v>
      </c>
      <c r="BK89" s="192">
        <f>ROUND(I89*H89,2)</f>
        <v>0</v>
      </c>
      <c r="BL89" s="23" t="s">
        <v>254</v>
      </c>
      <c r="BM89" s="23" t="s">
        <v>82</v>
      </c>
    </row>
    <row r="90" spans="2:65" s="11" customFormat="1" ht="37.35" customHeight="1">
      <c r="B90" s="166"/>
      <c r="D90" s="177" t="s">
        <v>72</v>
      </c>
      <c r="E90" s="231" t="s">
        <v>2070</v>
      </c>
      <c r="F90" s="231" t="s">
        <v>2457</v>
      </c>
      <c r="I90" s="169"/>
      <c r="J90" s="232">
        <f>BK90</f>
        <v>0</v>
      </c>
      <c r="L90" s="166"/>
      <c r="M90" s="171"/>
      <c r="N90" s="172"/>
      <c r="O90" s="172"/>
      <c r="P90" s="173">
        <f>SUM(P91:P96)</f>
        <v>0</v>
      </c>
      <c r="Q90" s="172"/>
      <c r="R90" s="173">
        <f>SUM(R91:R96)</f>
        <v>0</v>
      </c>
      <c r="S90" s="172"/>
      <c r="T90" s="174">
        <f>SUM(T91:T96)</f>
        <v>0</v>
      </c>
      <c r="AR90" s="167" t="s">
        <v>80</v>
      </c>
      <c r="AT90" s="175" t="s">
        <v>72</v>
      </c>
      <c r="AU90" s="175" t="s">
        <v>73</v>
      </c>
      <c r="AY90" s="167" t="s">
        <v>246</v>
      </c>
      <c r="BK90" s="176">
        <f>SUM(BK91:BK96)</f>
        <v>0</v>
      </c>
    </row>
    <row r="91" spans="2:65" s="1" customFormat="1" ht="22.5" customHeight="1">
      <c r="B91" s="180"/>
      <c r="C91" s="181" t="s">
        <v>82</v>
      </c>
      <c r="D91" s="181" t="s">
        <v>249</v>
      </c>
      <c r="E91" s="182" t="s">
        <v>2480</v>
      </c>
      <c r="F91" s="183" t="s">
        <v>2459</v>
      </c>
      <c r="G91" s="184" t="s">
        <v>1463</v>
      </c>
      <c r="H91" s="185">
        <v>22</v>
      </c>
      <c r="I91" s="186"/>
      <c r="J91" s="187">
        <f t="shared" ref="J91:J96" si="0">ROUND(I91*H91,2)</f>
        <v>0</v>
      </c>
      <c r="K91" s="183" t="s">
        <v>5</v>
      </c>
      <c r="L91" s="40"/>
      <c r="M91" s="188" t="s">
        <v>5</v>
      </c>
      <c r="N91" s="189" t="s">
        <v>44</v>
      </c>
      <c r="O91" s="41"/>
      <c r="P91" s="190">
        <f t="shared" ref="P91:P96" si="1">O91*H91</f>
        <v>0</v>
      </c>
      <c r="Q91" s="190">
        <v>0</v>
      </c>
      <c r="R91" s="190">
        <f t="shared" ref="R91:R96" si="2">Q91*H91</f>
        <v>0</v>
      </c>
      <c r="S91" s="190">
        <v>0</v>
      </c>
      <c r="T91" s="191">
        <f t="shared" ref="T91:T96" si="3">S91*H91</f>
        <v>0</v>
      </c>
      <c r="AR91" s="23" t="s">
        <v>254</v>
      </c>
      <c r="AT91" s="23" t="s">
        <v>249</v>
      </c>
      <c r="AU91" s="23" t="s">
        <v>80</v>
      </c>
      <c r="AY91" s="23" t="s">
        <v>246</v>
      </c>
      <c r="BE91" s="192">
        <f t="shared" ref="BE91:BE96" si="4">IF(N91="základní",J91,0)</f>
        <v>0</v>
      </c>
      <c r="BF91" s="192">
        <f t="shared" ref="BF91:BF96" si="5">IF(N91="snížená",J91,0)</f>
        <v>0</v>
      </c>
      <c r="BG91" s="192">
        <f t="shared" ref="BG91:BG96" si="6">IF(N91="zákl. přenesená",J91,0)</f>
        <v>0</v>
      </c>
      <c r="BH91" s="192">
        <f t="shared" ref="BH91:BH96" si="7">IF(N91="sníž. přenesená",J91,0)</f>
        <v>0</v>
      </c>
      <c r="BI91" s="192">
        <f t="shared" ref="BI91:BI96" si="8">IF(N91="nulová",J91,0)</f>
        <v>0</v>
      </c>
      <c r="BJ91" s="23" t="s">
        <v>80</v>
      </c>
      <c r="BK91" s="192">
        <f t="shared" ref="BK91:BK96" si="9">ROUND(I91*H91,2)</f>
        <v>0</v>
      </c>
      <c r="BL91" s="23" t="s">
        <v>254</v>
      </c>
      <c r="BM91" s="23" t="s">
        <v>254</v>
      </c>
    </row>
    <row r="92" spans="2:65" s="1" customFormat="1" ht="22.5" customHeight="1">
      <c r="B92" s="180"/>
      <c r="C92" s="181" t="s">
        <v>257</v>
      </c>
      <c r="D92" s="181" t="s">
        <v>249</v>
      </c>
      <c r="E92" s="182" t="s">
        <v>2481</v>
      </c>
      <c r="F92" s="183" t="s">
        <v>2482</v>
      </c>
      <c r="G92" s="184" t="s">
        <v>2074</v>
      </c>
      <c r="H92" s="185">
        <v>1</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260</v>
      </c>
    </row>
    <row r="93" spans="2:65" s="1" customFormat="1" ht="22.5" customHeight="1">
      <c r="B93" s="180"/>
      <c r="C93" s="181" t="s">
        <v>254</v>
      </c>
      <c r="D93" s="181" t="s">
        <v>249</v>
      </c>
      <c r="E93" s="182" t="s">
        <v>2483</v>
      </c>
      <c r="F93" s="183" t="s">
        <v>2484</v>
      </c>
      <c r="G93" s="184" t="s">
        <v>2074</v>
      </c>
      <c r="H93" s="185">
        <v>1</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265</v>
      </c>
    </row>
    <row r="94" spans="2:65" s="1" customFormat="1" ht="22.5" customHeight="1">
      <c r="B94" s="180"/>
      <c r="C94" s="181" t="s">
        <v>245</v>
      </c>
      <c r="D94" s="181" t="s">
        <v>249</v>
      </c>
      <c r="E94" s="182" t="s">
        <v>2485</v>
      </c>
      <c r="F94" s="183" t="s">
        <v>2486</v>
      </c>
      <c r="G94" s="184" t="s">
        <v>2074</v>
      </c>
      <c r="H94" s="185">
        <v>1</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268</v>
      </c>
    </row>
    <row r="95" spans="2:65" s="1" customFormat="1" ht="22.5" customHeight="1">
      <c r="B95" s="180"/>
      <c r="C95" s="181" t="s">
        <v>260</v>
      </c>
      <c r="D95" s="181" t="s">
        <v>249</v>
      </c>
      <c r="E95" s="182" t="s">
        <v>2487</v>
      </c>
      <c r="F95" s="183" t="s">
        <v>2488</v>
      </c>
      <c r="G95" s="184" t="s">
        <v>2074</v>
      </c>
      <c r="H95" s="185">
        <v>1</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271</v>
      </c>
    </row>
    <row r="96" spans="2:65" s="1" customFormat="1" ht="22.5" customHeight="1">
      <c r="B96" s="180"/>
      <c r="C96" s="181" t="s">
        <v>272</v>
      </c>
      <c r="D96" s="181" t="s">
        <v>249</v>
      </c>
      <c r="E96" s="182" t="s">
        <v>2489</v>
      </c>
      <c r="F96" s="183" t="s">
        <v>2490</v>
      </c>
      <c r="G96" s="184" t="s">
        <v>2074</v>
      </c>
      <c r="H96" s="185">
        <v>1</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275</v>
      </c>
    </row>
    <row r="97" spans="2:65" s="11" customFormat="1" ht="37.35" customHeight="1">
      <c r="B97" s="166"/>
      <c r="D97" s="177" t="s">
        <v>72</v>
      </c>
      <c r="E97" s="231" t="s">
        <v>2179</v>
      </c>
      <c r="F97" s="231" t="s">
        <v>2491</v>
      </c>
      <c r="I97" s="169"/>
      <c r="J97" s="232">
        <f>BK97</f>
        <v>0</v>
      </c>
      <c r="L97" s="166"/>
      <c r="M97" s="171"/>
      <c r="N97" s="172"/>
      <c r="O97" s="172"/>
      <c r="P97" s="173">
        <f>SUM(P98:P101)</f>
        <v>0</v>
      </c>
      <c r="Q97" s="172"/>
      <c r="R97" s="173">
        <f>SUM(R98:R101)</f>
        <v>0</v>
      </c>
      <c r="S97" s="172"/>
      <c r="T97" s="174">
        <f>SUM(T98:T101)</f>
        <v>0</v>
      </c>
      <c r="AR97" s="167" t="s">
        <v>80</v>
      </c>
      <c r="AT97" s="175" t="s">
        <v>72</v>
      </c>
      <c r="AU97" s="175" t="s">
        <v>73</v>
      </c>
      <c r="AY97" s="167" t="s">
        <v>246</v>
      </c>
      <c r="BK97" s="176">
        <f>SUM(BK98:BK101)</f>
        <v>0</v>
      </c>
    </row>
    <row r="98" spans="2:65" s="1" customFormat="1" ht="22.5" customHeight="1">
      <c r="B98" s="180"/>
      <c r="C98" s="181" t="s">
        <v>265</v>
      </c>
      <c r="D98" s="181" t="s">
        <v>249</v>
      </c>
      <c r="E98" s="182" t="s">
        <v>2492</v>
      </c>
      <c r="F98" s="183" t="s">
        <v>2493</v>
      </c>
      <c r="G98" s="184" t="s">
        <v>404</v>
      </c>
      <c r="H98" s="185">
        <v>1</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278</v>
      </c>
    </row>
    <row r="99" spans="2:65" s="1" customFormat="1" ht="31.5" customHeight="1">
      <c r="B99" s="180"/>
      <c r="C99" s="181" t="s">
        <v>279</v>
      </c>
      <c r="D99" s="181" t="s">
        <v>249</v>
      </c>
      <c r="E99" s="182" t="s">
        <v>2494</v>
      </c>
      <c r="F99" s="183" t="s">
        <v>2495</v>
      </c>
      <c r="G99" s="184" t="s">
        <v>404</v>
      </c>
      <c r="H99" s="185">
        <v>1</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80</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282</v>
      </c>
    </row>
    <row r="100" spans="2:65" s="1" customFormat="1" ht="22.5" customHeight="1">
      <c r="B100" s="180"/>
      <c r="C100" s="181" t="s">
        <v>268</v>
      </c>
      <c r="D100" s="181" t="s">
        <v>249</v>
      </c>
      <c r="E100" s="182" t="s">
        <v>2496</v>
      </c>
      <c r="F100" s="183" t="s">
        <v>2497</v>
      </c>
      <c r="G100" s="184" t="s">
        <v>404</v>
      </c>
      <c r="H100" s="185">
        <v>1</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285</v>
      </c>
    </row>
    <row r="101" spans="2:65" s="1" customFormat="1" ht="22.5" customHeight="1">
      <c r="B101" s="180"/>
      <c r="C101" s="181" t="s">
        <v>288</v>
      </c>
      <c r="D101" s="181" t="s">
        <v>249</v>
      </c>
      <c r="E101" s="182" t="s">
        <v>2498</v>
      </c>
      <c r="F101" s="183" t="s">
        <v>2499</v>
      </c>
      <c r="G101" s="184" t="s">
        <v>404</v>
      </c>
      <c r="H101" s="185">
        <v>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291</v>
      </c>
    </row>
    <row r="102" spans="2:65" s="11" customFormat="1" ht="37.35" customHeight="1">
      <c r="B102" s="166"/>
      <c r="D102" s="177" t="s">
        <v>72</v>
      </c>
      <c r="E102" s="231" t="s">
        <v>2297</v>
      </c>
      <c r="F102" s="231" t="s">
        <v>2500</v>
      </c>
      <c r="I102" s="169"/>
      <c r="J102" s="232">
        <f>BK102</f>
        <v>0</v>
      </c>
      <c r="L102" s="166"/>
      <c r="M102" s="171"/>
      <c r="N102" s="172"/>
      <c r="O102" s="172"/>
      <c r="P102" s="173">
        <f>P103</f>
        <v>0</v>
      </c>
      <c r="Q102" s="172"/>
      <c r="R102" s="173">
        <f>R103</f>
        <v>0</v>
      </c>
      <c r="S102" s="172"/>
      <c r="T102" s="174">
        <f>T103</f>
        <v>0</v>
      </c>
      <c r="AR102" s="167" t="s">
        <v>80</v>
      </c>
      <c r="AT102" s="175" t="s">
        <v>72</v>
      </c>
      <c r="AU102" s="175" t="s">
        <v>73</v>
      </c>
      <c r="AY102" s="167" t="s">
        <v>246</v>
      </c>
      <c r="BK102" s="176">
        <f>BK103</f>
        <v>0</v>
      </c>
    </row>
    <row r="103" spans="2:65" s="1" customFormat="1" ht="22.5" customHeight="1">
      <c r="B103" s="180"/>
      <c r="C103" s="181" t="s">
        <v>271</v>
      </c>
      <c r="D103" s="181" t="s">
        <v>249</v>
      </c>
      <c r="E103" s="182" t="s">
        <v>2501</v>
      </c>
      <c r="F103" s="183" t="s">
        <v>2502</v>
      </c>
      <c r="G103" s="184" t="s">
        <v>404</v>
      </c>
      <c r="H103" s="185">
        <v>1</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294</v>
      </c>
    </row>
    <row r="104" spans="2:65" s="11" customFormat="1" ht="37.35" customHeight="1">
      <c r="B104" s="166"/>
      <c r="D104" s="177" t="s">
        <v>72</v>
      </c>
      <c r="E104" s="231" t="s">
        <v>2503</v>
      </c>
      <c r="F104" s="231" t="s">
        <v>244</v>
      </c>
      <c r="I104" s="169"/>
      <c r="J104" s="232">
        <f>BK104</f>
        <v>0</v>
      </c>
      <c r="L104" s="166"/>
      <c r="M104" s="171"/>
      <c r="N104" s="172"/>
      <c r="O104" s="172"/>
      <c r="P104" s="173">
        <f>SUM(P105:P106)</f>
        <v>0</v>
      </c>
      <c r="Q104" s="172"/>
      <c r="R104" s="173">
        <f>SUM(R105:R106)</f>
        <v>0</v>
      </c>
      <c r="S104" s="172"/>
      <c r="T104" s="174">
        <f>SUM(T105:T106)</f>
        <v>0</v>
      </c>
      <c r="AR104" s="167" t="s">
        <v>80</v>
      </c>
      <c r="AT104" s="175" t="s">
        <v>72</v>
      </c>
      <c r="AU104" s="175" t="s">
        <v>73</v>
      </c>
      <c r="AY104" s="167" t="s">
        <v>246</v>
      </c>
      <c r="BK104" s="176">
        <f>SUM(BK105:BK106)</f>
        <v>0</v>
      </c>
    </row>
    <row r="105" spans="2:65" s="1" customFormat="1" ht="22.5" customHeight="1">
      <c r="B105" s="180"/>
      <c r="C105" s="181" t="s">
        <v>295</v>
      </c>
      <c r="D105" s="181" t="s">
        <v>249</v>
      </c>
      <c r="E105" s="182" t="s">
        <v>2468</v>
      </c>
      <c r="F105" s="183" t="s">
        <v>2469</v>
      </c>
      <c r="G105" s="184" t="s">
        <v>404</v>
      </c>
      <c r="H105" s="185">
        <v>1</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80</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298</v>
      </c>
    </row>
    <row r="106" spans="2:65" s="1" customFormat="1" ht="22.5" customHeight="1">
      <c r="B106" s="180"/>
      <c r="C106" s="181" t="s">
        <v>275</v>
      </c>
      <c r="D106" s="181" t="s">
        <v>249</v>
      </c>
      <c r="E106" s="182" t="s">
        <v>2504</v>
      </c>
      <c r="F106" s="183" t="s">
        <v>2471</v>
      </c>
      <c r="G106" s="184" t="s">
        <v>404</v>
      </c>
      <c r="H106" s="185">
        <v>1</v>
      </c>
      <c r="I106" s="186"/>
      <c r="J106" s="187">
        <f>ROUND(I106*H106,2)</f>
        <v>0</v>
      </c>
      <c r="K106" s="183" t="s">
        <v>5</v>
      </c>
      <c r="L106" s="40"/>
      <c r="M106" s="188" t="s">
        <v>5</v>
      </c>
      <c r="N106" s="193" t="s">
        <v>44</v>
      </c>
      <c r="O106" s="194"/>
      <c r="P106" s="195">
        <f>O106*H106</f>
        <v>0</v>
      </c>
      <c r="Q106" s="195">
        <v>0</v>
      </c>
      <c r="R106" s="195">
        <f>Q106*H106</f>
        <v>0</v>
      </c>
      <c r="S106" s="195">
        <v>0</v>
      </c>
      <c r="T106" s="196">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301</v>
      </c>
    </row>
    <row r="107" spans="2:65" s="1" customFormat="1" ht="6.95" customHeight="1">
      <c r="B107" s="55"/>
      <c r="C107" s="56"/>
      <c r="D107" s="56"/>
      <c r="E107" s="56"/>
      <c r="F107" s="56"/>
      <c r="G107" s="56"/>
      <c r="H107" s="56"/>
      <c r="I107" s="133"/>
      <c r="J107" s="56"/>
      <c r="K107" s="56"/>
      <c r="L107" s="40"/>
    </row>
  </sheetData>
  <autoFilter ref="C86:K106"/>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sheetPr>
    <pageSetUpPr fitToPage="1"/>
  </sheetPr>
  <dimension ref="A1:BR17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147</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2505</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ROUND(J86,2)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ROUND(SUM(BE86:BE176), 2)</f>
        <v>0</v>
      </c>
      <c r="G32" s="41"/>
      <c r="H32" s="41"/>
      <c r="I32" s="125">
        <v>0.21</v>
      </c>
      <c r="J32" s="124">
        <f>ROUND(ROUND((SUM(BE86:BE176)), 2)*I32, 2)</f>
        <v>0</v>
      </c>
      <c r="K32" s="44"/>
    </row>
    <row r="33" spans="2:11" s="1" customFormat="1" ht="14.45" customHeight="1">
      <c r="B33" s="40"/>
      <c r="C33" s="41"/>
      <c r="D33" s="41"/>
      <c r="E33" s="48" t="s">
        <v>45</v>
      </c>
      <c r="F33" s="124">
        <f>ROUND(SUM(BF86:BF176), 2)</f>
        <v>0</v>
      </c>
      <c r="G33" s="41"/>
      <c r="H33" s="41"/>
      <c r="I33" s="125">
        <v>0.15</v>
      </c>
      <c r="J33" s="124">
        <f>ROUND(ROUND((SUM(BF86:BF176)), 2)*I33, 2)</f>
        <v>0</v>
      </c>
      <c r="K33" s="44"/>
    </row>
    <row r="34" spans="2:11" s="1" customFormat="1" ht="14.45" hidden="1" customHeight="1">
      <c r="B34" s="40"/>
      <c r="C34" s="41"/>
      <c r="D34" s="41"/>
      <c r="E34" s="48" t="s">
        <v>46</v>
      </c>
      <c r="F34" s="124">
        <f>ROUND(SUM(BG86:BG176), 2)</f>
        <v>0</v>
      </c>
      <c r="G34" s="41"/>
      <c r="H34" s="41"/>
      <c r="I34" s="125">
        <v>0.21</v>
      </c>
      <c r="J34" s="124">
        <v>0</v>
      </c>
      <c r="K34" s="44"/>
    </row>
    <row r="35" spans="2:11" s="1" customFormat="1" ht="14.45" hidden="1" customHeight="1">
      <c r="B35" s="40"/>
      <c r="C35" s="41"/>
      <c r="D35" s="41"/>
      <c r="E35" s="48" t="s">
        <v>47</v>
      </c>
      <c r="F35" s="124">
        <f>ROUND(SUM(BH86:BH176), 2)</f>
        <v>0</v>
      </c>
      <c r="G35" s="41"/>
      <c r="H35" s="41"/>
      <c r="I35" s="125">
        <v>0.15</v>
      </c>
      <c r="J35" s="124">
        <v>0</v>
      </c>
      <c r="K35" s="44"/>
    </row>
    <row r="36" spans="2:11" s="1" customFormat="1" ht="14.45" hidden="1" customHeight="1">
      <c r="B36" s="40"/>
      <c r="C36" s="41"/>
      <c r="D36" s="41"/>
      <c r="E36" s="48" t="s">
        <v>48</v>
      </c>
      <c r="F36" s="124">
        <f>ROUND(SUM(BI86:BI176),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265-140c - Osvětlení</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J86</f>
        <v>0</v>
      </c>
      <c r="K60" s="44"/>
      <c r="AU60" s="23" t="s">
        <v>221</v>
      </c>
    </row>
    <row r="61" spans="2:47" s="8" customFormat="1" ht="24.95" customHeight="1">
      <c r="B61" s="141"/>
      <c r="C61" s="142"/>
      <c r="D61" s="143" t="s">
        <v>2506</v>
      </c>
      <c r="E61" s="144"/>
      <c r="F61" s="144"/>
      <c r="G61" s="144"/>
      <c r="H61" s="144"/>
      <c r="I61" s="145"/>
      <c r="J61" s="146">
        <f>J87</f>
        <v>0</v>
      </c>
      <c r="K61" s="147"/>
    </row>
    <row r="62" spans="2:47" s="8" customFormat="1" ht="24.95" customHeight="1">
      <c r="B62" s="141"/>
      <c r="C62" s="142"/>
      <c r="D62" s="143" t="s">
        <v>2507</v>
      </c>
      <c r="E62" s="144"/>
      <c r="F62" s="144"/>
      <c r="G62" s="144"/>
      <c r="H62" s="144"/>
      <c r="I62" s="145"/>
      <c r="J62" s="146">
        <f>J132</f>
        <v>0</v>
      </c>
      <c r="K62" s="147"/>
    </row>
    <row r="63" spans="2:47" s="8" customFormat="1" ht="24.95" customHeight="1">
      <c r="B63" s="141"/>
      <c r="C63" s="142"/>
      <c r="D63" s="143" t="s">
        <v>2508</v>
      </c>
      <c r="E63" s="144"/>
      <c r="F63" s="144"/>
      <c r="G63" s="144"/>
      <c r="H63" s="144"/>
      <c r="I63" s="145"/>
      <c r="J63" s="146">
        <f>J166</f>
        <v>0</v>
      </c>
      <c r="K63" s="147"/>
    </row>
    <row r="64" spans="2:47" s="8" customFormat="1" ht="24.95" customHeight="1">
      <c r="B64" s="141"/>
      <c r="C64" s="142"/>
      <c r="D64" s="143" t="s">
        <v>2509</v>
      </c>
      <c r="E64" s="144"/>
      <c r="F64" s="144"/>
      <c r="G64" s="144"/>
      <c r="H64" s="144"/>
      <c r="I64" s="145"/>
      <c r="J64" s="146">
        <f>J174</f>
        <v>0</v>
      </c>
      <c r="K64" s="147"/>
    </row>
    <row r="65" spans="2:12" s="1" customFormat="1" ht="21.75" customHeight="1">
      <c r="B65" s="40"/>
      <c r="C65" s="41"/>
      <c r="D65" s="41"/>
      <c r="E65" s="41"/>
      <c r="F65" s="41"/>
      <c r="G65" s="41"/>
      <c r="H65" s="41"/>
      <c r="I65" s="112"/>
      <c r="J65" s="41"/>
      <c r="K65" s="44"/>
    </row>
    <row r="66" spans="2:12" s="1" customFormat="1" ht="6.95" customHeight="1">
      <c r="B66" s="55"/>
      <c r="C66" s="56"/>
      <c r="D66" s="56"/>
      <c r="E66" s="56"/>
      <c r="F66" s="56"/>
      <c r="G66" s="56"/>
      <c r="H66" s="56"/>
      <c r="I66" s="133"/>
      <c r="J66" s="56"/>
      <c r="K66" s="57"/>
    </row>
    <row r="70" spans="2:12" s="1" customFormat="1" ht="6.95" customHeight="1">
      <c r="B70" s="58"/>
      <c r="C70" s="59"/>
      <c r="D70" s="59"/>
      <c r="E70" s="59"/>
      <c r="F70" s="59"/>
      <c r="G70" s="59"/>
      <c r="H70" s="59"/>
      <c r="I70" s="134"/>
      <c r="J70" s="59"/>
      <c r="K70" s="59"/>
      <c r="L70" s="40"/>
    </row>
    <row r="71" spans="2:12" s="1" customFormat="1" ht="36.950000000000003" customHeight="1">
      <c r="B71" s="40"/>
      <c r="C71" s="60" t="s">
        <v>229</v>
      </c>
      <c r="L71" s="40"/>
    </row>
    <row r="72" spans="2:12" s="1" customFormat="1" ht="6.95" customHeight="1">
      <c r="B72" s="40"/>
      <c r="L72" s="40"/>
    </row>
    <row r="73" spans="2:12" s="1" customFormat="1" ht="14.45" customHeight="1">
      <c r="B73" s="40"/>
      <c r="C73" s="62" t="s">
        <v>19</v>
      </c>
      <c r="L73" s="40"/>
    </row>
    <row r="74" spans="2:12" s="1" customFormat="1" ht="22.5" customHeight="1">
      <c r="B74" s="40"/>
      <c r="E74" s="356" t="str">
        <f>E7</f>
        <v>Rekonstrukce koleje Arnošta z Pardubic</v>
      </c>
      <c r="F74" s="357"/>
      <c r="G74" s="357"/>
      <c r="H74" s="357"/>
      <c r="L74" s="40"/>
    </row>
    <row r="75" spans="2:12">
      <c r="B75" s="27"/>
      <c r="C75" s="62" t="s">
        <v>215</v>
      </c>
      <c r="L75" s="27"/>
    </row>
    <row r="76" spans="2:12" s="1" customFormat="1" ht="22.5" customHeight="1">
      <c r="B76" s="40"/>
      <c r="E76" s="356" t="s">
        <v>2406</v>
      </c>
      <c r="F76" s="358"/>
      <c r="G76" s="358"/>
      <c r="H76" s="358"/>
      <c r="L76" s="40"/>
    </row>
    <row r="77" spans="2:12" s="1" customFormat="1" ht="14.45" customHeight="1">
      <c r="B77" s="40"/>
      <c r="C77" s="62" t="s">
        <v>2407</v>
      </c>
      <c r="L77" s="40"/>
    </row>
    <row r="78" spans="2:12" s="1" customFormat="1" ht="23.25" customHeight="1">
      <c r="B78" s="40"/>
      <c r="E78" s="329" t="str">
        <f>E11</f>
        <v>265-140c - Osvětlení</v>
      </c>
      <c r="F78" s="358"/>
      <c r="G78" s="358"/>
      <c r="H78" s="358"/>
      <c r="L78" s="40"/>
    </row>
    <row r="79" spans="2:12" s="1" customFormat="1" ht="6.95" customHeight="1">
      <c r="B79" s="40"/>
      <c r="L79" s="40"/>
    </row>
    <row r="80" spans="2:12" s="1" customFormat="1" ht="18" customHeight="1">
      <c r="B80" s="40"/>
      <c r="C80" s="62" t="s">
        <v>23</v>
      </c>
      <c r="F80" s="155" t="str">
        <f>F14</f>
        <v>Voršilská 144/1</v>
      </c>
      <c r="I80" s="156" t="s">
        <v>25</v>
      </c>
      <c r="J80" s="66" t="str">
        <f>IF(J14="","",J14)</f>
        <v>16.6.2017</v>
      </c>
      <c r="L80" s="40"/>
    </row>
    <row r="81" spans="2:65" s="1" customFormat="1" ht="6.95" customHeight="1">
      <c r="B81" s="40"/>
      <c r="L81" s="40"/>
    </row>
    <row r="82" spans="2:65" s="1" customFormat="1">
      <c r="B82" s="40"/>
      <c r="C82" s="62" t="s">
        <v>27</v>
      </c>
      <c r="F82" s="155" t="str">
        <f>E17</f>
        <v xml:space="preserve"> </v>
      </c>
      <c r="I82" s="156" t="s">
        <v>33</v>
      </c>
      <c r="J82" s="155" t="str">
        <f>E23</f>
        <v>Atelier M s.r.o., Čs. armády 370/9, Praha 6</v>
      </c>
      <c r="L82" s="40"/>
    </row>
    <row r="83" spans="2:65" s="1" customFormat="1" ht="14.45" customHeight="1">
      <c r="B83" s="40"/>
      <c r="C83" s="62" t="s">
        <v>31</v>
      </c>
      <c r="F83" s="155" t="str">
        <f>IF(E20="","",E20)</f>
        <v/>
      </c>
      <c r="L83" s="40"/>
    </row>
    <row r="84" spans="2:65" s="1" customFormat="1" ht="10.35" customHeight="1">
      <c r="B84" s="40"/>
      <c r="L84" s="40"/>
    </row>
    <row r="85" spans="2:65" s="10" customFormat="1" ht="29.25" customHeight="1">
      <c r="B85" s="157"/>
      <c r="C85" s="158" t="s">
        <v>230</v>
      </c>
      <c r="D85" s="159" t="s">
        <v>58</v>
      </c>
      <c r="E85" s="159" t="s">
        <v>54</v>
      </c>
      <c r="F85" s="159" t="s">
        <v>231</v>
      </c>
      <c r="G85" s="159" t="s">
        <v>232</v>
      </c>
      <c r="H85" s="159" t="s">
        <v>233</v>
      </c>
      <c r="I85" s="160" t="s">
        <v>234</v>
      </c>
      <c r="J85" s="159" t="s">
        <v>219</v>
      </c>
      <c r="K85" s="161" t="s">
        <v>235</v>
      </c>
      <c r="L85" s="157"/>
      <c r="M85" s="72" t="s">
        <v>236</v>
      </c>
      <c r="N85" s="73" t="s">
        <v>43</v>
      </c>
      <c r="O85" s="73" t="s">
        <v>237</v>
      </c>
      <c r="P85" s="73" t="s">
        <v>238</v>
      </c>
      <c r="Q85" s="73" t="s">
        <v>239</v>
      </c>
      <c r="R85" s="73" t="s">
        <v>240</v>
      </c>
      <c r="S85" s="73" t="s">
        <v>241</v>
      </c>
      <c r="T85" s="74" t="s">
        <v>242</v>
      </c>
    </row>
    <row r="86" spans="2:65" s="1" customFormat="1" ht="29.25" customHeight="1">
      <c r="B86" s="40"/>
      <c r="C86" s="76" t="s">
        <v>220</v>
      </c>
      <c r="J86" s="162">
        <f>BK86</f>
        <v>0</v>
      </c>
      <c r="L86" s="40"/>
      <c r="M86" s="75"/>
      <c r="N86" s="67"/>
      <c r="O86" s="67"/>
      <c r="P86" s="163">
        <f>P87+P132+P166+P174</f>
        <v>0</v>
      </c>
      <c r="Q86" s="67"/>
      <c r="R86" s="163">
        <f>R87+R132+R166+R174</f>
        <v>0</v>
      </c>
      <c r="S86" s="67"/>
      <c r="T86" s="164">
        <f>T87+T132+T166+T174</f>
        <v>0</v>
      </c>
      <c r="AT86" s="23" t="s">
        <v>72</v>
      </c>
      <c r="AU86" s="23" t="s">
        <v>221</v>
      </c>
      <c r="BK86" s="165">
        <f>BK87+BK132+BK166+BK174</f>
        <v>0</v>
      </c>
    </row>
    <row r="87" spans="2:65" s="11" customFormat="1" ht="37.35" customHeight="1">
      <c r="B87" s="166"/>
      <c r="D87" s="177" t="s">
        <v>72</v>
      </c>
      <c r="E87" s="231" t="s">
        <v>2043</v>
      </c>
      <c r="F87" s="231" t="s">
        <v>2510</v>
      </c>
      <c r="I87" s="169"/>
      <c r="J87" s="232">
        <f>BK87</f>
        <v>0</v>
      </c>
      <c r="L87" s="166"/>
      <c r="M87" s="171"/>
      <c r="N87" s="172"/>
      <c r="O87" s="172"/>
      <c r="P87" s="173">
        <f>SUM(P88:P131)</f>
        <v>0</v>
      </c>
      <c r="Q87" s="172"/>
      <c r="R87" s="173">
        <f>SUM(R88:R131)</f>
        <v>0</v>
      </c>
      <c r="S87" s="172"/>
      <c r="T87" s="174">
        <f>SUM(T88:T131)</f>
        <v>0</v>
      </c>
      <c r="AR87" s="167" t="s">
        <v>80</v>
      </c>
      <c r="AT87" s="175" t="s">
        <v>72</v>
      </c>
      <c r="AU87" s="175" t="s">
        <v>73</v>
      </c>
      <c r="AY87" s="167" t="s">
        <v>246</v>
      </c>
      <c r="BK87" s="176">
        <f>SUM(BK88:BK131)</f>
        <v>0</v>
      </c>
    </row>
    <row r="88" spans="2:65" s="1" customFormat="1" ht="22.5" customHeight="1">
      <c r="B88" s="180"/>
      <c r="C88" s="181" t="s">
        <v>80</v>
      </c>
      <c r="D88" s="181" t="s">
        <v>249</v>
      </c>
      <c r="E88" s="182" t="s">
        <v>2511</v>
      </c>
      <c r="F88" s="183" t="s">
        <v>2512</v>
      </c>
      <c r="G88" s="184" t="s">
        <v>2074</v>
      </c>
      <c r="H88" s="185">
        <v>139</v>
      </c>
      <c r="I88" s="186"/>
      <c r="J88" s="187">
        <f>ROUND(I88*H88,2)</f>
        <v>0</v>
      </c>
      <c r="K88" s="183" t="s">
        <v>5</v>
      </c>
      <c r="L88" s="40"/>
      <c r="M88" s="188" t="s">
        <v>5</v>
      </c>
      <c r="N88" s="189" t="s">
        <v>44</v>
      </c>
      <c r="O88" s="41"/>
      <c r="P88" s="190">
        <f>O88*H88</f>
        <v>0</v>
      </c>
      <c r="Q88" s="190">
        <v>0</v>
      </c>
      <c r="R88" s="190">
        <f>Q88*H88</f>
        <v>0</v>
      </c>
      <c r="S88" s="190">
        <v>0</v>
      </c>
      <c r="T88" s="191">
        <f>S88*H88</f>
        <v>0</v>
      </c>
      <c r="AR88" s="23" t="s">
        <v>254</v>
      </c>
      <c r="AT88" s="23" t="s">
        <v>249</v>
      </c>
      <c r="AU88" s="23" t="s">
        <v>80</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82</v>
      </c>
    </row>
    <row r="89" spans="2:65" s="1" customFormat="1" ht="108">
      <c r="B89" s="40"/>
      <c r="D89" s="207" t="s">
        <v>553</v>
      </c>
      <c r="F89" s="226" t="s">
        <v>2513</v>
      </c>
      <c r="I89" s="227"/>
      <c r="L89" s="40"/>
      <c r="M89" s="228"/>
      <c r="N89" s="41"/>
      <c r="O89" s="41"/>
      <c r="P89" s="41"/>
      <c r="Q89" s="41"/>
      <c r="R89" s="41"/>
      <c r="S89" s="41"/>
      <c r="T89" s="69"/>
      <c r="AT89" s="23" t="s">
        <v>553</v>
      </c>
      <c r="AU89" s="23" t="s">
        <v>80</v>
      </c>
    </row>
    <row r="90" spans="2:65" s="1" customFormat="1" ht="22.5" customHeight="1">
      <c r="B90" s="180"/>
      <c r="C90" s="181" t="s">
        <v>82</v>
      </c>
      <c r="D90" s="181" t="s">
        <v>249</v>
      </c>
      <c r="E90" s="182" t="s">
        <v>2514</v>
      </c>
      <c r="F90" s="183" t="s">
        <v>2515</v>
      </c>
      <c r="G90" s="184" t="s">
        <v>2074</v>
      </c>
      <c r="H90" s="185">
        <v>216</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80</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254</v>
      </c>
    </row>
    <row r="91" spans="2:65" s="1" customFormat="1" ht="108">
      <c r="B91" s="40"/>
      <c r="D91" s="207" t="s">
        <v>553</v>
      </c>
      <c r="F91" s="226" t="s">
        <v>2516</v>
      </c>
      <c r="I91" s="227"/>
      <c r="L91" s="40"/>
      <c r="M91" s="228"/>
      <c r="N91" s="41"/>
      <c r="O91" s="41"/>
      <c r="P91" s="41"/>
      <c r="Q91" s="41"/>
      <c r="R91" s="41"/>
      <c r="S91" s="41"/>
      <c r="T91" s="69"/>
      <c r="AT91" s="23" t="s">
        <v>553</v>
      </c>
      <c r="AU91" s="23" t="s">
        <v>80</v>
      </c>
    </row>
    <row r="92" spans="2:65" s="1" customFormat="1" ht="22.5" customHeight="1">
      <c r="B92" s="180"/>
      <c r="C92" s="181" t="s">
        <v>257</v>
      </c>
      <c r="D92" s="181" t="s">
        <v>249</v>
      </c>
      <c r="E92" s="182" t="s">
        <v>2517</v>
      </c>
      <c r="F92" s="183" t="s">
        <v>2518</v>
      </c>
      <c r="G92" s="184" t="s">
        <v>2074</v>
      </c>
      <c r="H92" s="185">
        <v>53</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80</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260</v>
      </c>
    </row>
    <row r="93" spans="2:65" s="1" customFormat="1" ht="108">
      <c r="B93" s="40"/>
      <c r="D93" s="207" t="s">
        <v>553</v>
      </c>
      <c r="F93" s="226" t="s">
        <v>2519</v>
      </c>
      <c r="I93" s="227"/>
      <c r="L93" s="40"/>
      <c r="M93" s="228"/>
      <c r="N93" s="41"/>
      <c r="O93" s="41"/>
      <c r="P93" s="41"/>
      <c r="Q93" s="41"/>
      <c r="R93" s="41"/>
      <c r="S93" s="41"/>
      <c r="T93" s="69"/>
      <c r="AT93" s="23" t="s">
        <v>553</v>
      </c>
      <c r="AU93" s="23" t="s">
        <v>80</v>
      </c>
    </row>
    <row r="94" spans="2:65" s="1" customFormat="1" ht="22.5" customHeight="1">
      <c r="B94" s="180"/>
      <c r="C94" s="181" t="s">
        <v>254</v>
      </c>
      <c r="D94" s="181" t="s">
        <v>249</v>
      </c>
      <c r="E94" s="182" t="s">
        <v>2520</v>
      </c>
      <c r="F94" s="183" t="s">
        <v>2521</v>
      </c>
      <c r="G94" s="184" t="s">
        <v>2074</v>
      </c>
      <c r="H94" s="185">
        <v>28</v>
      </c>
      <c r="I94" s="186"/>
      <c r="J94" s="187">
        <f>ROUND(I94*H94,2)</f>
        <v>0</v>
      </c>
      <c r="K94" s="183" t="s">
        <v>5</v>
      </c>
      <c r="L94" s="40"/>
      <c r="M94" s="188" t="s">
        <v>5</v>
      </c>
      <c r="N94" s="189" t="s">
        <v>44</v>
      </c>
      <c r="O94" s="41"/>
      <c r="P94" s="190">
        <f>O94*H94</f>
        <v>0</v>
      </c>
      <c r="Q94" s="190">
        <v>0</v>
      </c>
      <c r="R94" s="190">
        <f>Q94*H94</f>
        <v>0</v>
      </c>
      <c r="S94" s="190">
        <v>0</v>
      </c>
      <c r="T94" s="191">
        <f>S94*H94</f>
        <v>0</v>
      </c>
      <c r="AR94" s="23" t="s">
        <v>254</v>
      </c>
      <c r="AT94" s="23" t="s">
        <v>249</v>
      </c>
      <c r="AU94" s="23" t="s">
        <v>80</v>
      </c>
      <c r="AY94" s="23" t="s">
        <v>246</v>
      </c>
      <c r="BE94" s="192">
        <f>IF(N94="základní",J94,0)</f>
        <v>0</v>
      </c>
      <c r="BF94" s="192">
        <f>IF(N94="snížená",J94,0)</f>
        <v>0</v>
      </c>
      <c r="BG94" s="192">
        <f>IF(N94="zákl. přenesená",J94,0)</f>
        <v>0</v>
      </c>
      <c r="BH94" s="192">
        <f>IF(N94="sníž. přenesená",J94,0)</f>
        <v>0</v>
      </c>
      <c r="BI94" s="192">
        <f>IF(N94="nulová",J94,0)</f>
        <v>0</v>
      </c>
      <c r="BJ94" s="23" t="s">
        <v>80</v>
      </c>
      <c r="BK94" s="192">
        <f>ROUND(I94*H94,2)</f>
        <v>0</v>
      </c>
      <c r="BL94" s="23" t="s">
        <v>254</v>
      </c>
      <c r="BM94" s="23" t="s">
        <v>265</v>
      </c>
    </row>
    <row r="95" spans="2:65" s="1" customFormat="1" ht="108">
      <c r="B95" s="40"/>
      <c r="D95" s="207" t="s">
        <v>553</v>
      </c>
      <c r="F95" s="226" t="s">
        <v>2522</v>
      </c>
      <c r="I95" s="227"/>
      <c r="L95" s="40"/>
      <c r="M95" s="228"/>
      <c r="N95" s="41"/>
      <c r="O95" s="41"/>
      <c r="P95" s="41"/>
      <c r="Q95" s="41"/>
      <c r="R95" s="41"/>
      <c r="S95" s="41"/>
      <c r="T95" s="69"/>
      <c r="AT95" s="23" t="s">
        <v>553</v>
      </c>
      <c r="AU95" s="23" t="s">
        <v>80</v>
      </c>
    </row>
    <row r="96" spans="2:65" s="1" customFormat="1" ht="22.5" customHeight="1">
      <c r="B96" s="180"/>
      <c r="C96" s="181" t="s">
        <v>245</v>
      </c>
      <c r="D96" s="181" t="s">
        <v>249</v>
      </c>
      <c r="E96" s="182" t="s">
        <v>2523</v>
      </c>
      <c r="F96" s="183" t="s">
        <v>2524</v>
      </c>
      <c r="G96" s="184" t="s">
        <v>2074</v>
      </c>
      <c r="H96" s="185">
        <v>15</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268</v>
      </c>
    </row>
    <row r="97" spans="2:65" s="1" customFormat="1" ht="81">
      <c r="B97" s="40"/>
      <c r="D97" s="207" t="s">
        <v>553</v>
      </c>
      <c r="F97" s="226" t="s">
        <v>2525</v>
      </c>
      <c r="I97" s="227"/>
      <c r="L97" s="40"/>
      <c r="M97" s="228"/>
      <c r="N97" s="41"/>
      <c r="O97" s="41"/>
      <c r="P97" s="41"/>
      <c r="Q97" s="41"/>
      <c r="R97" s="41"/>
      <c r="S97" s="41"/>
      <c r="T97" s="69"/>
      <c r="AT97" s="23" t="s">
        <v>553</v>
      </c>
      <c r="AU97" s="23" t="s">
        <v>80</v>
      </c>
    </row>
    <row r="98" spans="2:65" s="1" customFormat="1" ht="22.5" customHeight="1">
      <c r="B98" s="180"/>
      <c r="C98" s="181" t="s">
        <v>260</v>
      </c>
      <c r="D98" s="181" t="s">
        <v>249</v>
      </c>
      <c r="E98" s="182" t="s">
        <v>2526</v>
      </c>
      <c r="F98" s="183" t="s">
        <v>2527</v>
      </c>
      <c r="G98" s="184" t="s">
        <v>2074</v>
      </c>
      <c r="H98" s="185">
        <v>7</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271</v>
      </c>
    </row>
    <row r="99" spans="2:65" s="1" customFormat="1" ht="94.5">
      <c r="B99" s="40"/>
      <c r="D99" s="207" t="s">
        <v>553</v>
      </c>
      <c r="F99" s="226" t="s">
        <v>2528</v>
      </c>
      <c r="I99" s="227"/>
      <c r="L99" s="40"/>
      <c r="M99" s="228"/>
      <c r="N99" s="41"/>
      <c r="O99" s="41"/>
      <c r="P99" s="41"/>
      <c r="Q99" s="41"/>
      <c r="R99" s="41"/>
      <c r="S99" s="41"/>
      <c r="T99" s="69"/>
      <c r="AT99" s="23" t="s">
        <v>553</v>
      </c>
      <c r="AU99" s="23" t="s">
        <v>80</v>
      </c>
    </row>
    <row r="100" spans="2:65" s="1" customFormat="1" ht="22.5" customHeight="1">
      <c r="B100" s="180"/>
      <c r="C100" s="181" t="s">
        <v>272</v>
      </c>
      <c r="D100" s="181" t="s">
        <v>249</v>
      </c>
      <c r="E100" s="182" t="s">
        <v>2529</v>
      </c>
      <c r="F100" s="183" t="s">
        <v>2530</v>
      </c>
      <c r="G100" s="184" t="s">
        <v>2074</v>
      </c>
      <c r="H100" s="185">
        <v>87</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275</v>
      </c>
    </row>
    <row r="101" spans="2:65" s="1" customFormat="1" ht="94.5">
      <c r="B101" s="40"/>
      <c r="D101" s="207" t="s">
        <v>553</v>
      </c>
      <c r="F101" s="226" t="s">
        <v>2531</v>
      </c>
      <c r="I101" s="227"/>
      <c r="L101" s="40"/>
      <c r="M101" s="228"/>
      <c r="N101" s="41"/>
      <c r="O101" s="41"/>
      <c r="P101" s="41"/>
      <c r="Q101" s="41"/>
      <c r="R101" s="41"/>
      <c r="S101" s="41"/>
      <c r="T101" s="69"/>
      <c r="AT101" s="23" t="s">
        <v>553</v>
      </c>
      <c r="AU101" s="23" t="s">
        <v>80</v>
      </c>
    </row>
    <row r="102" spans="2:65" s="1" customFormat="1" ht="22.5" customHeight="1">
      <c r="B102" s="180"/>
      <c r="C102" s="181" t="s">
        <v>265</v>
      </c>
      <c r="D102" s="181" t="s">
        <v>249</v>
      </c>
      <c r="E102" s="182" t="s">
        <v>2532</v>
      </c>
      <c r="F102" s="183" t="s">
        <v>2533</v>
      </c>
      <c r="G102" s="184" t="s">
        <v>2074</v>
      </c>
      <c r="H102" s="185">
        <v>2</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278</v>
      </c>
    </row>
    <row r="103" spans="2:65" s="1" customFormat="1" ht="94.5">
      <c r="B103" s="40"/>
      <c r="D103" s="207" t="s">
        <v>553</v>
      </c>
      <c r="F103" s="226" t="s">
        <v>2534</v>
      </c>
      <c r="I103" s="227"/>
      <c r="L103" s="40"/>
      <c r="M103" s="228"/>
      <c r="N103" s="41"/>
      <c r="O103" s="41"/>
      <c r="P103" s="41"/>
      <c r="Q103" s="41"/>
      <c r="R103" s="41"/>
      <c r="S103" s="41"/>
      <c r="T103" s="69"/>
      <c r="AT103" s="23" t="s">
        <v>553</v>
      </c>
      <c r="AU103" s="23" t="s">
        <v>80</v>
      </c>
    </row>
    <row r="104" spans="2:65" s="1" customFormat="1" ht="22.5" customHeight="1">
      <c r="B104" s="180"/>
      <c r="C104" s="181" t="s">
        <v>279</v>
      </c>
      <c r="D104" s="181" t="s">
        <v>249</v>
      </c>
      <c r="E104" s="182" t="s">
        <v>2535</v>
      </c>
      <c r="F104" s="183" t="s">
        <v>2536</v>
      </c>
      <c r="G104" s="184" t="s">
        <v>2074</v>
      </c>
      <c r="H104" s="185">
        <v>56</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80</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282</v>
      </c>
    </row>
    <row r="105" spans="2:65" s="1" customFormat="1" ht="108">
      <c r="B105" s="40"/>
      <c r="D105" s="207" t="s">
        <v>553</v>
      </c>
      <c r="F105" s="226" t="s">
        <v>2537</v>
      </c>
      <c r="I105" s="227"/>
      <c r="L105" s="40"/>
      <c r="M105" s="228"/>
      <c r="N105" s="41"/>
      <c r="O105" s="41"/>
      <c r="P105" s="41"/>
      <c r="Q105" s="41"/>
      <c r="R105" s="41"/>
      <c r="S105" s="41"/>
      <c r="T105" s="69"/>
      <c r="AT105" s="23" t="s">
        <v>553</v>
      </c>
      <c r="AU105" s="23" t="s">
        <v>80</v>
      </c>
    </row>
    <row r="106" spans="2:65" s="1" customFormat="1" ht="22.5" customHeight="1">
      <c r="B106" s="180"/>
      <c r="C106" s="181" t="s">
        <v>268</v>
      </c>
      <c r="D106" s="181" t="s">
        <v>249</v>
      </c>
      <c r="E106" s="182" t="s">
        <v>2538</v>
      </c>
      <c r="F106" s="183" t="s">
        <v>2539</v>
      </c>
      <c r="G106" s="184" t="s">
        <v>2074</v>
      </c>
      <c r="H106" s="185">
        <v>12</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285</v>
      </c>
    </row>
    <row r="107" spans="2:65" s="1" customFormat="1" ht="67.5">
      <c r="B107" s="40"/>
      <c r="D107" s="207" t="s">
        <v>553</v>
      </c>
      <c r="F107" s="226" t="s">
        <v>2540</v>
      </c>
      <c r="I107" s="227"/>
      <c r="L107" s="40"/>
      <c r="M107" s="228"/>
      <c r="N107" s="41"/>
      <c r="O107" s="41"/>
      <c r="P107" s="41"/>
      <c r="Q107" s="41"/>
      <c r="R107" s="41"/>
      <c r="S107" s="41"/>
      <c r="T107" s="69"/>
      <c r="AT107" s="23" t="s">
        <v>553</v>
      </c>
      <c r="AU107" s="23" t="s">
        <v>80</v>
      </c>
    </row>
    <row r="108" spans="2:65" s="1" customFormat="1" ht="22.5" customHeight="1">
      <c r="B108" s="180"/>
      <c r="C108" s="181" t="s">
        <v>288</v>
      </c>
      <c r="D108" s="181" t="s">
        <v>249</v>
      </c>
      <c r="E108" s="182" t="s">
        <v>2541</v>
      </c>
      <c r="F108" s="183" t="s">
        <v>2542</v>
      </c>
      <c r="G108" s="184" t="s">
        <v>2074</v>
      </c>
      <c r="H108" s="185">
        <v>12</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254</v>
      </c>
      <c r="AT108" s="23" t="s">
        <v>249</v>
      </c>
      <c r="AU108" s="23" t="s">
        <v>80</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254</v>
      </c>
      <c r="BM108" s="23" t="s">
        <v>291</v>
      </c>
    </row>
    <row r="109" spans="2:65" s="1" customFormat="1" ht="22.5" customHeight="1">
      <c r="B109" s="180"/>
      <c r="C109" s="181" t="s">
        <v>271</v>
      </c>
      <c r="D109" s="181" t="s">
        <v>249</v>
      </c>
      <c r="E109" s="182" t="s">
        <v>2543</v>
      </c>
      <c r="F109" s="183" t="s">
        <v>2544</v>
      </c>
      <c r="G109" s="184" t="s">
        <v>2074</v>
      </c>
      <c r="H109" s="185">
        <v>55</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80</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294</v>
      </c>
    </row>
    <row r="110" spans="2:65" s="1" customFormat="1" ht="67.5">
      <c r="B110" s="40"/>
      <c r="D110" s="207" t="s">
        <v>553</v>
      </c>
      <c r="F110" s="226" t="s">
        <v>2545</v>
      </c>
      <c r="I110" s="227"/>
      <c r="L110" s="40"/>
      <c r="M110" s="228"/>
      <c r="N110" s="41"/>
      <c r="O110" s="41"/>
      <c r="P110" s="41"/>
      <c r="Q110" s="41"/>
      <c r="R110" s="41"/>
      <c r="S110" s="41"/>
      <c r="T110" s="69"/>
      <c r="AT110" s="23" t="s">
        <v>553</v>
      </c>
      <c r="AU110" s="23" t="s">
        <v>80</v>
      </c>
    </row>
    <row r="111" spans="2:65" s="1" customFormat="1" ht="22.5" customHeight="1">
      <c r="B111" s="180"/>
      <c r="C111" s="181" t="s">
        <v>295</v>
      </c>
      <c r="D111" s="181" t="s">
        <v>249</v>
      </c>
      <c r="E111" s="182" t="s">
        <v>2546</v>
      </c>
      <c r="F111" s="183" t="s">
        <v>2547</v>
      </c>
      <c r="G111" s="184" t="s">
        <v>2074</v>
      </c>
      <c r="H111" s="185">
        <v>39</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80</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298</v>
      </c>
    </row>
    <row r="112" spans="2:65" s="1" customFormat="1" ht="81">
      <c r="B112" s="40"/>
      <c r="D112" s="207" t="s">
        <v>553</v>
      </c>
      <c r="F112" s="226" t="s">
        <v>2548</v>
      </c>
      <c r="I112" s="227"/>
      <c r="L112" s="40"/>
      <c r="M112" s="228"/>
      <c r="N112" s="41"/>
      <c r="O112" s="41"/>
      <c r="P112" s="41"/>
      <c r="Q112" s="41"/>
      <c r="R112" s="41"/>
      <c r="S112" s="41"/>
      <c r="T112" s="69"/>
      <c r="AT112" s="23" t="s">
        <v>553</v>
      </c>
      <c r="AU112" s="23" t="s">
        <v>80</v>
      </c>
    </row>
    <row r="113" spans="2:65" s="1" customFormat="1" ht="22.5" customHeight="1">
      <c r="B113" s="180"/>
      <c r="C113" s="181" t="s">
        <v>275</v>
      </c>
      <c r="D113" s="181" t="s">
        <v>249</v>
      </c>
      <c r="E113" s="182" t="s">
        <v>2549</v>
      </c>
      <c r="F113" s="183" t="s">
        <v>2550</v>
      </c>
      <c r="G113" s="184" t="s">
        <v>2074</v>
      </c>
      <c r="H113" s="185">
        <v>44</v>
      </c>
      <c r="I113" s="186"/>
      <c r="J113" s="187">
        <f>ROUND(I113*H113,2)</f>
        <v>0</v>
      </c>
      <c r="K113" s="183" t="s">
        <v>5</v>
      </c>
      <c r="L113" s="40"/>
      <c r="M113" s="188" t="s">
        <v>5</v>
      </c>
      <c r="N113" s="189" t="s">
        <v>44</v>
      </c>
      <c r="O113" s="41"/>
      <c r="P113" s="190">
        <f>O113*H113</f>
        <v>0</v>
      </c>
      <c r="Q113" s="190">
        <v>0</v>
      </c>
      <c r="R113" s="190">
        <f>Q113*H113</f>
        <v>0</v>
      </c>
      <c r="S113" s="190">
        <v>0</v>
      </c>
      <c r="T113" s="191">
        <f>S113*H113</f>
        <v>0</v>
      </c>
      <c r="AR113" s="23" t="s">
        <v>254</v>
      </c>
      <c r="AT113" s="23" t="s">
        <v>249</v>
      </c>
      <c r="AU113" s="23" t="s">
        <v>80</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301</v>
      </c>
    </row>
    <row r="114" spans="2:65" s="1" customFormat="1" ht="67.5">
      <c r="B114" s="40"/>
      <c r="D114" s="207" t="s">
        <v>553</v>
      </c>
      <c r="F114" s="226" t="s">
        <v>2551</v>
      </c>
      <c r="I114" s="227"/>
      <c r="L114" s="40"/>
      <c r="M114" s="228"/>
      <c r="N114" s="41"/>
      <c r="O114" s="41"/>
      <c r="P114" s="41"/>
      <c r="Q114" s="41"/>
      <c r="R114" s="41"/>
      <c r="S114" s="41"/>
      <c r="T114" s="69"/>
      <c r="AT114" s="23" t="s">
        <v>553</v>
      </c>
      <c r="AU114" s="23" t="s">
        <v>80</v>
      </c>
    </row>
    <row r="115" spans="2:65" s="1" customFormat="1" ht="22.5" customHeight="1">
      <c r="B115" s="180"/>
      <c r="C115" s="181" t="s">
        <v>11</v>
      </c>
      <c r="D115" s="181" t="s">
        <v>249</v>
      </c>
      <c r="E115" s="182" t="s">
        <v>2552</v>
      </c>
      <c r="F115" s="183" t="s">
        <v>2553</v>
      </c>
      <c r="G115" s="184" t="s">
        <v>2074</v>
      </c>
      <c r="H115" s="185">
        <v>3</v>
      </c>
      <c r="I115" s="186"/>
      <c r="J115" s="187">
        <f>ROUND(I115*H115,2)</f>
        <v>0</v>
      </c>
      <c r="K115" s="183" t="s">
        <v>5</v>
      </c>
      <c r="L115" s="40"/>
      <c r="M115" s="188" t="s">
        <v>5</v>
      </c>
      <c r="N115" s="189" t="s">
        <v>44</v>
      </c>
      <c r="O115" s="41"/>
      <c r="P115" s="190">
        <f>O115*H115</f>
        <v>0</v>
      </c>
      <c r="Q115" s="190">
        <v>0</v>
      </c>
      <c r="R115" s="190">
        <f>Q115*H115</f>
        <v>0</v>
      </c>
      <c r="S115" s="190">
        <v>0</v>
      </c>
      <c r="T115" s="191">
        <f>S115*H115</f>
        <v>0</v>
      </c>
      <c r="AR115" s="23" t="s">
        <v>254</v>
      </c>
      <c r="AT115" s="23" t="s">
        <v>249</v>
      </c>
      <c r="AU115" s="23" t="s">
        <v>80</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304</v>
      </c>
    </row>
    <row r="116" spans="2:65" s="1" customFormat="1" ht="81">
      <c r="B116" s="40"/>
      <c r="D116" s="207" t="s">
        <v>553</v>
      </c>
      <c r="F116" s="226" t="s">
        <v>2554</v>
      </c>
      <c r="I116" s="227"/>
      <c r="L116" s="40"/>
      <c r="M116" s="228"/>
      <c r="N116" s="41"/>
      <c r="O116" s="41"/>
      <c r="P116" s="41"/>
      <c r="Q116" s="41"/>
      <c r="R116" s="41"/>
      <c r="S116" s="41"/>
      <c r="T116" s="69"/>
      <c r="AT116" s="23" t="s">
        <v>553</v>
      </c>
      <c r="AU116" s="23" t="s">
        <v>80</v>
      </c>
    </row>
    <row r="117" spans="2:65" s="1" customFormat="1" ht="44.25" customHeight="1">
      <c r="B117" s="180"/>
      <c r="C117" s="181" t="s">
        <v>278</v>
      </c>
      <c r="D117" s="181" t="s">
        <v>249</v>
      </c>
      <c r="E117" s="182" t="s">
        <v>2555</v>
      </c>
      <c r="F117" s="183" t="s">
        <v>2556</v>
      </c>
      <c r="G117" s="184" t="s">
        <v>2074</v>
      </c>
      <c r="H117" s="185">
        <v>1</v>
      </c>
      <c r="I117" s="186"/>
      <c r="J117" s="187">
        <f t="shared" ref="J117:J123" si="0">ROUND(I117*H117,2)</f>
        <v>0</v>
      </c>
      <c r="K117" s="183" t="s">
        <v>5</v>
      </c>
      <c r="L117" s="40"/>
      <c r="M117" s="188" t="s">
        <v>5</v>
      </c>
      <c r="N117" s="189" t="s">
        <v>44</v>
      </c>
      <c r="O117" s="41"/>
      <c r="P117" s="190">
        <f t="shared" ref="P117:P123" si="1">O117*H117</f>
        <v>0</v>
      </c>
      <c r="Q117" s="190">
        <v>0</v>
      </c>
      <c r="R117" s="190">
        <f t="shared" ref="R117:R123" si="2">Q117*H117</f>
        <v>0</v>
      </c>
      <c r="S117" s="190">
        <v>0</v>
      </c>
      <c r="T117" s="191">
        <f t="shared" ref="T117:T123" si="3">S117*H117</f>
        <v>0</v>
      </c>
      <c r="AR117" s="23" t="s">
        <v>254</v>
      </c>
      <c r="AT117" s="23" t="s">
        <v>249</v>
      </c>
      <c r="AU117" s="23" t="s">
        <v>80</v>
      </c>
      <c r="AY117" s="23" t="s">
        <v>246</v>
      </c>
      <c r="BE117" s="192">
        <f t="shared" ref="BE117:BE123" si="4">IF(N117="základní",J117,0)</f>
        <v>0</v>
      </c>
      <c r="BF117" s="192">
        <f t="shared" ref="BF117:BF123" si="5">IF(N117="snížená",J117,0)</f>
        <v>0</v>
      </c>
      <c r="BG117" s="192">
        <f t="shared" ref="BG117:BG123" si="6">IF(N117="zákl. přenesená",J117,0)</f>
        <v>0</v>
      </c>
      <c r="BH117" s="192">
        <f t="shared" ref="BH117:BH123" si="7">IF(N117="sníž. přenesená",J117,0)</f>
        <v>0</v>
      </c>
      <c r="BI117" s="192">
        <f t="shared" ref="BI117:BI123" si="8">IF(N117="nulová",J117,0)</f>
        <v>0</v>
      </c>
      <c r="BJ117" s="23" t="s">
        <v>80</v>
      </c>
      <c r="BK117" s="192">
        <f t="shared" ref="BK117:BK123" si="9">ROUND(I117*H117,2)</f>
        <v>0</v>
      </c>
      <c r="BL117" s="23" t="s">
        <v>254</v>
      </c>
      <c r="BM117" s="23" t="s">
        <v>309</v>
      </c>
    </row>
    <row r="118" spans="2:65" s="1" customFormat="1" ht="44.25" customHeight="1">
      <c r="B118" s="180"/>
      <c r="C118" s="181" t="s">
        <v>398</v>
      </c>
      <c r="D118" s="181" t="s">
        <v>249</v>
      </c>
      <c r="E118" s="182" t="s">
        <v>2557</v>
      </c>
      <c r="F118" s="183" t="s">
        <v>2558</v>
      </c>
      <c r="G118" s="184" t="s">
        <v>2074</v>
      </c>
      <c r="H118" s="185">
        <v>1</v>
      </c>
      <c r="I118" s="186"/>
      <c r="J118" s="187">
        <f t="shared" si="0"/>
        <v>0</v>
      </c>
      <c r="K118" s="183" t="s">
        <v>5</v>
      </c>
      <c r="L118" s="40"/>
      <c r="M118" s="188" t="s">
        <v>5</v>
      </c>
      <c r="N118" s="189" t="s">
        <v>44</v>
      </c>
      <c r="O118" s="41"/>
      <c r="P118" s="190">
        <f t="shared" si="1"/>
        <v>0</v>
      </c>
      <c r="Q118" s="190">
        <v>0</v>
      </c>
      <c r="R118" s="190">
        <f t="shared" si="2"/>
        <v>0</v>
      </c>
      <c r="S118" s="190">
        <v>0</v>
      </c>
      <c r="T118" s="191">
        <f t="shared" si="3"/>
        <v>0</v>
      </c>
      <c r="AR118" s="23" t="s">
        <v>254</v>
      </c>
      <c r="AT118" s="23" t="s">
        <v>249</v>
      </c>
      <c r="AU118" s="23" t="s">
        <v>80</v>
      </c>
      <c r="AY118" s="23" t="s">
        <v>246</v>
      </c>
      <c r="BE118" s="192">
        <f t="shared" si="4"/>
        <v>0</v>
      </c>
      <c r="BF118" s="192">
        <f t="shared" si="5"/>
        <v>0</v>
      </c>
      <c r="BG118" s="192">
        <f t="shared" si="6"/>
        <v>0</v>
      </c>
      <c r="BH118" s="192">
        <f t="shared" si="7"/>
        <v>0</v>
      </c>
      <c r="BI118" s="192">
        <f t="shared" si="8"/>
        <v>0</v>
      </c>
      <c r="BJ118" s="23" t="s">
        <v>80</v>
      </c>
      <c r="BK118" s="192">
        <f t="shared" si="9"/>
        <v>0</v>
      </c>
      <c r="BL118" s="23" t="s">
        <v>254</v>
      </c>
      <c r="BM118" s="23" t="s">
        <v>401</v>
      </c>
    </row>
    <row r="119" spans="2:65" s="1" customFormat="1" ht="44.25" customHeight="1">
      <c r="B119" s="180"/>
      <c r="C119" s="181" t="s">
        <v>282</v>
      </c>
      <c r="D119" s="181" t="s">
        <v>249</v>
      </c>
      <c r="E119" s="182" t="s">
        <v>2559</v>
      </c>
      <c r="F119" s="183" t="s">
        <v>2560</v>
      </c>
      <c r="G119" s="184" t="s">
        <v>2074</v>
      </c>
      <c r="H119" s="185">
        <v>18</v>
      </c>
      <c r="I119" s="186"/>
      <c r="J119" s="187">
        <f t="shared" si="0"/>
        <v>0</v>
      </c>
      <c r="K119" s="183" t="s">
        <v>5</v>
      </c>
      <c r="L119" s="40"/>
      <c r="M119" s="188" t="s">
        <v>5</v>
      </c>
      <c r="N119" s="189" t="s">
        <v>44</v>
      </c>
      <c r="O119" s="41"/>
      <c r="P119" s="190">
        <f t="shared" si="1"/>
        <v>0</v>
      </c>
      <c r="Q119" s="190">
        <v>0</v>
      </c>
      <c r="R119" s="190">
        <f t="shared" si="2"/>
        <v>0</v>
      </c>
      <c r="S119" s="190">
        <v>0</v>
      </c>
      <c r="T119" s="191">
        <f t="shared" si="3"/>
        <v>0</v>
      </c>
      <c r="AR119" s="23" t="s">
        <v>254</v>
      </c>
      <c r="AT119" s="23" t="s">
        <v>249</v>
      </c>
      <c r="AU119" s="23" t="s">
        <v>80</v>
      </c>
      <c r="AY119" s="23" t="s">
        <v>246</v>
      </c>
      <c r="BE119" s="192">
        <f t="shared" si="4"/>
        <v>0</v>
      </c>
      <c r="BF119" s="192">
        <f t="shared" si="5"/>
        <v>0</v>
      </c>
      <c r="BG119" s="192">
        <f t="shared" si="6"/>
        <v>0</v>
      </c>
      <c r="BH119" s="192">
        <f t="shared" si="7"/>
        <v>0</v>
      </c>
      <c r="BI119" s="192">
        <f t="shared" si="8"/>
        <v>0</v>
      </c>
      <c r="BJ119" s="23" t="s">
        <v>80</v>
      </c>
      <c r="BK119" s="192">
        <f t="shared" si="9"/>
        <v>0</v>
      </c>
      <c r="BL119" s="23" t="s">
        <v>254</v>
      </c>
      <c r="BM119" s="23" t="s">
        <v>314</v>
      </c>
    </row>
    <row r="120" spans="2:65" s="1" customFormat="1" ht="57" customHeight="1">
      <c r="B120" s="180"/>
      <c r="C120" s="181" t="s">
        <v>315</v>
      </c>
      <c r="D120" s="181" t="s">
        <v>249</v>
      </c>
      <c r="E120" s="182" t="s">
        <v>2561</v>
      </c>
      <c r="F120" s="183" t="s">
        <v>2562</v>
      </c>
      <c r="G120" s="184" t="s">
        <v>2074</v>
      </c>
      <c r="H120" s="185">
        <v>9</v>
      </c>
      <c r="I120" s="186"/>
      <c r="J120" s="187">
        <f t="shared" si="0"/>
        <v>0</v>
      </c>
      <c r="K120" s="183" t="s">
        <v>5</v>
      </c>
      <c r="L120" s="40"/>
      <c r="M120" s="188" t="s">
        <v>5</v>
      </c>
      <c r="N120" s="189" t="s">
        <v>44</v>
      </c>
      <c r="O120" s="41"/>
      <c r="P120" s="190">
        <f t="shared" si="1"/>
        <v>0</v>
      </c>
      <c r="Q120" s="190">
        <v>0</v>
      </c>
      <c r="R120" s="190">
        <f t="shared" si="2"/>
        <v>0</v>
      </c>
      <c r="S120" s="190">
        <v>0</v>
      </c>
      <c r="T120" s="191">
        <f t="shared" si="3"/>
        <v>0</v>
      </c>
      <c r="AR120" s="23" t="s">
        <v>254</v>
      </c>
      <c r="AT120" s="23" t="s">
        <v>249</v>
      </c>
      <c r="AU120" s="23" t="s">
        <v>80</v>
      </c>
      <c r="AY120" s="23" t="s">
        <v>246</v>
      </c>
      <c r="BE120" s="192">
        <f t="shared" si="4"/>
        <v>0</v>
      </c>
      <c r="BF120" s="192">
        <f t="shared" si="5"/>
        <v>0</v>
      </c>
      <c r="BG120" s="192">
        <f t="shared" si="6"/>
        <v>0</v>
      </c>
      <c r="BH120" s="192">
        <f t="shared" si="7"/>
        <v>0</v>
      </c>
      <c r="BI120" s="192">
        <f t="shared" si="8"/>
        <v>0</v>
      </c>
      <c r="BJ120" s="23" t="s">
        <v>80</v>
      </c>
      <c r="BK120" s="192">
        <f t="shared" si="9"/>
        <v>0</v>
      </c>
      <c r="BL120" s="23" t="s">
        <v>254</v>
      </c>
      <c r="BM120" s="23" t="s">
        <v>318</v>
      </c>
    </row>
    <row r="121" spans="2:65" s="1" customFormat="1" ht="31.5" customHeight="1">
      <c r="B121" s="180"/>
      <c r="C121" s="181" t="s">
        <v>285</v>
      </c>
      <c r="D121" s="181" t="s">
        <v>249</v>
      </c>
      <c r="E121" s="182" t="s">
        <v>2563</v>
      </c>
      <c r="F121" s="183" t="s">
        <v>2564</v>
      </c>
      <c r="G121" s="184" t="s">
        <v>2074</v>
      </c>
      <c r="H121" s="185">
        <v>15</v>
      </c>
      <c r="I121" s="186"/>
      <c r="J121" s="187">
        <f t="shared" si="0"/>
        <v>0</v>
      </c>
      <c r="K121" s="183" t="s">
        <v>5</v>
      </c>
      <c r="L121" s="40"/>
      <c r="M121" s="188" t="s">
        <v>5</v>
      </c>
      <c r="N121" s="189" t="s">
        <v>44</v>
      </c>
      <c r="O121" s="41"/>
      <c r="P121" s="190">
        <f t="shared" si="1"/>
        <v>0</v>
      </c>
      <c r="Q121" s="190">
        <v>0</v>
      </c>
      <c r="R121" s="190">
        <f t="shared" si="2"/>
        <v>0</v>
      </c>
      <c r="S121" s="190">
        <v>0</v>
      </c>
      <c r="T121" s="191">
        <f t="shared" si="3"/>
        <v>0</v>
      </c>
      <c r="AR121" s="23" t="s">
        <v>254</v>
      </c>
      <c r="AT121" s="23" t="s">
        <v>249</v>
      </c>
      <c r="AU121" s="23" t="s">
        <v>80</v>
      </c>
      <c r="AY121" s="23" t="s">
        <v>246</v>
      </c>
      <c r="BE121" s="192">
        <f t="shared" si="4"/>
        <v>0</v>
      </c>
      <c r="BF121" s="192">
        <f t="shared" si="5"/>
        <v>0</v>
      </c>
      <c r="BG121" s="192">
        <f t="shared" si="6"/>
        <v>0</v>
      </c>
      <c r="BH121" s="192">
        <f t="shared" si="7"/>
        <v>0</v>
      </c>
      <c r="BI121" s="192">
        <f t="shared" si="8"/>
        <v>0</v>
      </c>
      <c r="BJ121" s="23" t="s">
        <v>80</v>
      </c>
      <c r="BK121" s="192">
        <f t="shared" si="9"/>
        <v>0</v>
      </c>
      <c r="BL121" s="23" t="s">
        <v>254</v>
      </c>
      <c r="BM121" s="23" t="s">
        <v>323</v>
      </c>
    </row>
    <row r="122" spans="2:65" s="1" customFormat="1" ht="31.5" customHeight="1">
      <c r="B122" s="180"/>
      <c r="C122" s="181" t="s">
        <v>10</v>
      </c>
      <c r="D122" s="181" t="s">
        <v>249</v>
      </c>
      <c r="E122" s="182" t="s">
        <v>2565</v>
      </c>
      <c r="F122" s="183" t="s">
        <v>2566</v>
      </c>
      <c r="G122" s="184" t="s">
        <v>2074</v>
      </c>
      <c r="H122" s="185">
        <v>3</v>
      </c>
      <c r="I122" s="186"/>
      <c r="J122" s="187">
        <f t="shared" si="0"/>
        <v>0</v>
      </c>
      <c r="K122" s="183" t="s">
        <v>5</v>
      </c>
      <c r="L122" s="40"/>
      <c r="M122" s="188" t="s">
        <v>5</v>
      </c>
      <c r="N122" s="189" t="s">
        <v>44</v>
      </c>
      <c r="O122" s="41"/>
      <c r="P122" s="190">
        <f t="shared" si="1"/>
        <v>0</v>
      </c>
      <c r="Q122" s="190">
        <v>0</v>
      </c>
      <c r="R122" s="190">
        <f t="shared" si="2"/>
        <v>0</v>
      </c>
      <c r="S122" s="190">
        <v>0</v>
      </c>
      <c r="T122" s="191">
        <f t="shared" si="3"/>
        <v>0</v>
      </c>
      <c r="AR122" s="23" t="s">
        <v>254</v>
      </c>
      <c r="AT122" s="23" t="s">
        <v>249</v>
      </c>
      <c r="AU122" s="23" t="s">
        <v>80</v>
      </c>
      <c r="AY122" s="23" t="s">
        <v>246</v>
      </c>
      <c r="BE122" s="192">
        <f t="shared" si="4"/>
        <v>0</v>
      </c>
      <c r="BF122" s="192">
        <f t="shared" si="5"/>
        <v>0</v>
      </c>
      <c r="BG122" s="192">
        <f t="shared" si="6"/>
        <v>0</v>
      </c>
      <c r="BH122" s="192">
        <f t="shared" si="7"/>
        <v>0</v>
      </c>
      <c r="BI122" s="192">
        <f t="shared" si="8"/>
        <v>0</v>
      </c>
      <c r="BJ122" s="23" t="s">
        <v>80</v>
      </c>
      <c r="BK122" s="192">
        <f t="shared" si="9"/>
        <v>0</v>
      </c>
      <c r="BL122" s="23" t="s">
        <v>254</v>
      </c>
      <c r="BM122" s="23" t="s">
        <v>326</v>
      </c>
    </row>
    <row r="123" spans="2:65" s="1" customFormat="1" ht="22.5" customHeight="1">
      <c r="B123" s="180"/>
      <c r="C123" s="181" t="s">
        <v>291</v>
      </c>
      <c r="D123" s="181" t="s">
        <v>249</v>
      </c>
      <c r="E123" s="182" t="s">
        <v>2567</v>
      </c>
      <c r="F123" s="183" t="s">
        <v>2568</v>
      </c>
      <c r="G123" s="184" t="s">
        <v>2074</v>
      </c>
      <c r="H123" s="185">
        <v>1</v>
      </c>
      <c r="I123" s="186"/>
      <c r="J123" s="187">
        <f t="shared" si="0"/>
        <v>0</v>
      </c>
      <c r="K123" s="183" t="s">
        <v>5</v>
      </c>
      <c r="L123" s="40"/>
      <c r="M123" s="188" t="s">
        <v>5</v>
      </c>
      <c r="N123" s="189" t="s">
        <v>44</v>
      </c>
      <c r="O123" s="41"/>
      <c r="P123" s="190">
        <f t="shared" si="1"/>
        <v>0</v>
      </c>
      <c r="Q123" s="190">
        <v>0</v>
      </c>
      <c r="R123" s="190">
        <f t="shared" si="2"/>
        <v>0</v>
      </c>
      <c r="S123" s="190">
        <v>0</v>
      </c>
      <c r="T123" s="191">
        <f t="shared" si="3"/>
        <v>0</v>
      </c>
      <c r="AR123" s="23" t="s">
        <v>254</v>
      </c>
      <c r="AT123" s="23" t="s">
        <v>249</v>
      </c>
      <c r="AU123" s="23" t="s">
        <v>80</v>
      </c>
      <c r="AY123" s="23" t="s">
        <v>246</v>
      </c>
      <c r="BE123" s="192">
        <f t="shared" si="4"/>
        <v>0</v>
      </c>
      <c r="BF123" s="192">
        <f t="shared" si="5"/>
        <v>0</v>
      </c>
      <c r="BG123" s="192">
        <f t="shared" si="6"/>
        <v>0</v>
      </c>
      <c r="BH123" s="192">
        <f t="shared" si="7"/>
        <v>0</v>
      </c>
      <c r="BI123" s="192">
        <f t="shared" si="8"/>
        <v>0</v>
      </c>
      <c r="BJ123" s="23" t="s">
        <v>80</v>
      </c>
      <c r="BK123" s="192">
        <f t="shared" si="9"/>
        <v>0</v>
      </c>
      <c r="BL123" s="23" t="s">
        <v>254</v>
      </c>
      <c r="BM123" s="23" t="s">
        <v>414</v>
      </c>
    </row>
    <row r="124" spans="2:65" s="1" customFormat="1" ht="81">
      <c r="B124" s="40"/>
      <c r="D124" s="207" t="s">
        <v>553</v>
      </c>
      <c r="F124" s="226" t="s">
        <v>2569</v>
      </c>
      <c r="I124" s="227"/>
      <c r="L124" s="40"/>
      <c r="M124" s="228"/>
      <c r="N124" s="41"/>
      <c r="O124" s="41"/>
      <c r="P124" s="41"/>
      <c r="Q124" s="41"/>
      <c r="R124" s="41"/>
      <c r="S124" s="41"/>
      <c r="T124" s="69"/>
      <c r="AT124" s="23" t="s">
        <v>553</v>
      </c>
      <c r="AU124" s="23" t="s">
        <v>80</v>
      </c>
    </row>
    <row r="125" spans="2:65" s="1" customFormat="1" ht="31.5" customHeight="1">
      <c r="B125" s="180"/>
      <c r="C125" s="181" t="s">
        <v>415</v>
      </c>
      <c r="D125" s="181" t="s">
        <v>249</v>
      </c>
      <c r="E125" s="182" t="s">
        <v>2570</v>
      </c>
      <c r="F125" s="183" t="s">
        <v>2571</v>
      </c>
      <c r="G125" s="184" t="s">
        <v>2074</v>
      </c>
      <c r="H125" s="185">
        <v>14</v>
      </c>
      <c r="I125" s="186"/>
      <c r="J125" s="187">
        <f>ROUND(I125*H125,2)</f>
        <v>0</v>
      </c>
      <c r="K125" s="183" t="s">
        <v>5</v>
      </c>
      <c r="L125" s="40"/>
      <c r="M125" s="188" t="s">
        <v>5</v>
      </c>
      <c r="N125" s="189" t="s">
        <v>44</v>
      </c>
      <c r="O125" s="41"/>
      <c r="P125" s="190">
        <f>O125*H125</f>
        <v>0</v>
      </c>
      <c r="Q125" s="190">
        <v>0</v>
      </c>
      <c r="R125" s="190">
        <f>Q125*H125</f>
        <v>0</v>
      </c>
      <c r="S125" s="190">
        <v>0</v>
      </c>
      <c r="T125" s="191">
        <f>S125*H125</f>
        <v>0</v>
      </c>
      <c r="AR125" s="23" t="s">
        <v>254</v>
      </c>
      <c r="AT125" s="23" t="s">
        <v>249</v>
      </c>
      <c r="AU125" s="23" t="s">
        <v>80</v>
      </c>
      <c r="AY125" s="23" t="s">
        <v>246</v>
      </c>
      <c r="BE125" s="192">
        <f>IF(N125="základní",J125,0)</f>
        <v>0</v>
      </c>
      <c r="BF125" s="192">
        <f>IF(N125="snížená",J125,0)</f>
        <v>0</v>
      </c>
      <c r="BG125" s="192">
        <f>IF(N125="zákl. přenesená",J125,0)</f>
        <v>0</v>
      </c>
      <c r="BH125" s="192">
        <f>IF(N125="sníž. přenesená",J125,0)</f>
        <v>0</v>
      </c>
      <c r="BI125" s="192">
        <f>IF(N125="nulová",J125,0)</f>
        <v>0</v>
      </c>
      <c r="BJ125" s="23" t="s">
        <v>80</v>
      </c>
      <c r="BK125" s="192">
        <f>ROUND(I125*H125,2)</f>
        <v>0</v>
      </c>
      <c r="BL125" s="23" t="s">
        <v>254</v>
      </c>
      <c r="BM125" s="23" t="s">
        <v>418</v>
      </c>
    </row>
    <row r="126" spans="2:65" s="1" customFormat="1" ht="57" customHeight="1">
      <c r="B126" s="180"/>
      <c r="C126" s="181" t="s">
        <v>294</v>
      </c>
      <c r="D126" s="181" t="s">
        <v>249</v>
      </c>
      <c r="E126" s="182" t="s">
        <v>2572</v>
      </c>
      <c r="F126" s="183" t="s">
        <v>2573</v>
      </c>
      <c r="G126" s="184" t="s">
        <v>2074</v>
      </c>
      <c r="H126" s="185">
        <v>16</v>
      </c>
      <c r="I126" s="186"/>
      <c r="J126" s="187">
        <f>ROUND(I126*H126,2)</f>
        <v>0</v>
      </c>
      <c r="K126" s="183" t="s">
        <v>5</v>
      </c>
      <c r="L126" s="40"/>
      <c r="M126" s="188" t="s">
        <v>5</v>
      </c>
      <c r="N126" s="189" t="s">
        <v>44</v>
      </c>
      <c r="O126" s="41"/>
      <c r="P126" s="190">
        <f>O126*H126</f>
        <v>0</v>
      </c>
      <c r="Q126" s="190">
        <v>0</v>
      </c>
      <c r="R126" s="190">
        <f>Q126*H126</f>
        <v>0</v>
      </c>
      <c r="S126" s="190">
        <v>0</v>
      </c>
      <c r="T126" s="191">
        <f>S126*H126</f>
        <v>0</v>
      </c>
      <c r="AR126" s="23" t="s">
        <v>254</v>
      </c>
      <c r="AT126" s="23" t="s">
        <v>249</v>
      </c>
      <c r="AU126" s="23" t="s">
        <v>80</v>
      </c>
      <c r="AY126" s="23" t="s">
        <v>246</v>
      </c>
      <c r="BE126" s="192">
        <f>IF(N126="základní",J126,0)</f>
        <v>0</v>
      </c>
      <c r="BF126" s="192">
        <f>IF(N126="snížená",J126,0)</f>
        <v>0</v>
      </c>
      <c r="BG126" s="192">
        <f>IF(N126="zákl. přenesená",J126,0)</f>
        <v>0</v>
      </c>
      <c r="BH126" s="192">
        <f>IF(N126="sníž. přenesená",J126,0)</f>
        <v>0</v>
      </c>
      <c r="BI126" s="192">
        <f>IF(N126="nulová",J126,0)</f>
        <v>0</v>
      </c>
      <c r="BJ126" s="23" t="s">
        <v>80</v>
      </c>
      <c r="BK126" s="192">
        <f>ROUND(I126*H126,2)</f>
        <v>0</v>
      </c>
      <c r="BL126" s="23" t="s">
        <v>254</v>
      </c>
      <c r="BM126" s="23" t="s">
        <v>424</v>
      </c>
    </row>
    <row r="127" spans="2:65" s="1" customFormat="1" ht="22.5" customHeight="1">
      <c r="B127" s="180"/>
      <c r="C127" s="181" t="s">
        <v>425</v>
      </c>
      <c r="D127" s="181" t="s">
        <v>249</v>
      </c>
      <c r="E127" s="182" t="s">
        <v>2574</v>
      </c>
      <c r="F127" s="183" t="s">
        <v>2575</v>
      </c>
      <c r="G127" s="184" t="s">
        <v>2074</v>
      </c>
      <c r="H127" s="185">
        <v>5</v>
      </c>
      <c r="I127" s="186"/>
      <c r="J127" s="187">
        <f>ROUND(I127*H127,2)</f>
        <v>0</v>
      </c>
      <c r="K127" s="183" t="s">
        <v>5</v>
      </c>
      <c r="L127" s="40"/>
      <c r="M127" s="188" t="s">
        <v>5</v>
      </c>
      <c r="N127" s="189" t="s">
        <v>44</v>
      </c>
      <c r="O127" s="41"/>
      <c r="P127" s="190">
        <f>O127*H127</f>
        <v>0</v>
      </c>
      <c r="Q127" s="190">
        <v>0</v>
      </c>
      <c r="R127" s="190">
        <f>Q127*H127</f>
        <v>0</v>
      </c>
      <c r="S127" s="190">
        <v>0</v>
      </c>
      <c r="T127" s="191">
        <f>S127*H127</f>
        <v>0</v>
      </c>
      <c r="AR127" s="23" t="s">
        <v>254</v>
      </c>
      <c r="AT127" s="23" t="s">
        <v>249</v>
      </c>
      <c r="AU127" s="23" t="s">
        <v>80</v>
      </c>
      <c r="AY127" s="23" t="s">
        <v>246</v>
      </c>
      <c r="BE127" s="192">
        <f>IF(N127="základní",J127,0)</f>
        <v>0</v>
      </c>
      <c r="BF127" s="192">
        <f>IF(N127="snížená",J127,0)</f>
        <v>0</v>
      </c>
      <c r="BG127" s="192">
        <f>IF(N127="zákl. přenesená",J127,0)</f>
        <v>0</v>
      </c>
      <c r="BH127" s="192">
        <f>IF(N127="sníž. přenesená",J127,0)</f>
        <v>0</v>
      </c>
      <c r="BI127" s="192">
        <f>IF(N127="nulová",J127,0)</f>
        <v>0</v>
      </c>
      <c r="BJ127" s="23" t="s">
        <v>80</v>
      </c>
      <c r="BK127" s="192">
        <f>ROUND(I127*H127,2)</f>
        <v>0</v>
      </c>
      <c r="BL127" s="23" t="s">
        <v>254</v>
      </c>
      <c r="BM127" s="23" t="s">
        <v>428</v>
      </c>
    </row>
    <row r="128" spans="2:65" s="1" customFormat="1" ht="81">
      <c r="B128" s="40"/>
      <c r="D128" s="207" t="s">
        <v>553</v>
      </c>
      <c r="F128" s="226" t="s">
        <v>2576</v>
      </c>
      <c r="I128" s="227"/>
      <c r="L128" s="40"/>
      <c r="M128" s="228"/>
      <c r="N128" s="41"/>
      <c r="O128" s="41"/>
      <c r="P128" s="41"/>
      <c r="Q128" s="41"/>
      <c r="R128" s="41"/>
      <c r="S128" s="41"/>
      <c r="T128" s="69"/>
      <c r="AT128" s="23" t="s">
        <v>553</v>
      </c>
      <c r="AU128" s="23" t="s">
        <v>80</v>
      </c>
    </row>
    <row r="129" spans="2:65" s="1" customFormat="1" ht="31.5" customHeight="1">
      <c r="B129" s="180"/>
      <c r="C129" s="181" t="s">
        <v>298</v>
      </c>
      <c r="D129" s="181" t="s">
        <v>249</v>
      </c>
      <c r="E129" s="182" t="s">
        <v>2577</v>
      </c>
      <c r="F129" s="183" t="s">
        <v>2578</v>
      </c>
      <c r="G129" s="184" t="s">
        <v>2579</v>
      </c>
      <c r="H129" s="185">
        <v>1</v>
      </c>
      <c r="I129" s="186"/>
      <c r="J129" s="187">
        <f>ROUND(I129*H129,2)</f>
        <v>0</v>
      </c>
      <c r="K129" s="183" t="s">
        <v>5</v>
      </c>
      <c r="L129" s="40"/>
      <c r="M129" s="188" t="s">
        <v>5</v>
      </c>
      <c r="N129" s="189" t="s">
        <v>44</v>
      </c>
      <c r="O129" s="41"/>
      <c r="P129" s="190">
        <f>O129*H129</f>
        <v>0</v>
      </c>
      <c r="Q129" s="190">
        <v>0</v>
      </c>
      <c r="R129" s="190">
        <f>Q129*H129</f>
        <v>0</v>
      </c>
      <c r="S129" s="190">
        <v>0</v>
      </c>
      <c r="T129" s="191">
        <f>S129*H129</f>
        <v>0</v>
      </c>
      <c r="AR129" s="23" t="s">
        <v>254</v>
      </c>
      <c r="AT129" s="23" t="s">
        <v>249</v>
      </c>
      <c r="AU129" s="23" t="s">
        <v>80</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431</v>
      </c>
    </row>
    <row r="130" spans="2:65" s="1" customFormat="1" ht="44.25" customHeight="1">
      <c r="B130" s="180"/>
      <c r="C130" s="181" t="s">
        <v>432</v>
      </c>
      <c r="D130" s="181" t="s">
        <v>249</v>
      </c>
      <c r="E130" s="182" t="s">
        <v>2580</v>
      </c>
      <c r="F130" s="183" t="s">
        <v>2581</v>
      </c>
      <c r="G130" s="184" t="s">
        <v>2074</v>
      </c>
      <c r="H130" s="185">
        <v>10</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80</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435</v>
      </c>
    </row>
    <row r="131" spans="2:65" s="1" customFormat="1" ht="44.25" customHeight="1">
      <c r="B131" s="180"/>
      <c r="C131" s="181" t="s">
        <v>301</v>
      </c>
      <c r="D131" s="181" t="s">
        <v>249</v>
      </c>
      <c r="E131" s="182" t="s">
        <v>2582</v>
      </c>
      <c r="F131" s="183" t="s">
        <v>2583</v>
      </c>
      <c r="G131" s="184" t="s">
        <v>2074</v>
      </c>
      <c r="H131" s="185">
        <v>3</v>
      </c>
      <c r="I131" s="186"/>
      <c r="J131" s="187">
        <f>ROUND(I131*H131,2)</f>
        <v>0</v>
      </c>
      <c r="K131" s="183" t="s">
        <v>5</v>
      </c>
      <c r="L131" s="40"/>
      <c r="M131" s="188" t="s">
        <v>5</v>
      </c>
      <c r="N131" s="189" t="s">
        <v>44</v>
      </c>
      <c r="O131" s="41"/>
      <c r="P131" s="190">
        <f>O131*H131</f>
        <v>0</v>
      </c>
      <c r="Q131" s="190">
        <v>0</v>
      </c>
      <c r="R131" s="190">
        <f>Q131*H131</f>
        <v>0</v>
      </c>
      <c r="S131" s="190">
        <v>0</v>
      </c>
      <c r="T131" s="191">
        <f>S131*H131</f>
        <v>0</v>
      </c>
      <c r="AR131" s="23" t="s">
        <v>254</v>
      </c>
      <c r="AT131" s="23" t="s">
        <v>249</v>
      </c>
      <c r="AU131" s="23" t="s">
        <v>80</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440</v>
      </c>
    </row>
    <row r="132" spans="2:65" s="11" customFormat="1" ht="37.35" customHeight="1">
      <c r="B132" s="166"/>
      <c r="D132" s="177" t="s">
        <v>72</v>
      </c>
      <c r="E132" s="231" t="s">
        <v>2070</v>
      </c>
      <c r="F132" s="231" t="s">
        <v>2584</v>
      </c>
      <c r="I132" s="169"/>
      <c r="J132" s="232">
        <f>BK132</f>
        <v>0</v>
      </c>
      <c r="L132" s="166"/>
      <c r="M132" s="171"/>
      <c r="N132" s="172"/>
      <c r="O132" s="172"/>
      <c r="P132" s="173">
        <f>SUM(P133:P165)</f>
        <v>0</v>
      </c>
      <c r="Q132" s="172"/>
      <c r="R132" s="173">
        <f>SUM(R133:R165)</f>
        <v>0</v>
      </c>
      <c r="S132" s="172"/>
      <c r="T132" s="174">
        <f>SUM(T133:T165)</f>
        <v>0</v>
      </c>
      <c r="AR132" s="167" t="s">
        <v>80</v>
      </c>
      <c r="AT132" s="175" t="s">
        <v>72</v>
      </c>
      <c r="AU132" s="175" t="s">
        <v>73</v>
      </c>
      <c r="AY132" s="167" t="s">
        <v>246</v>
      </c>
      <c r="BK132" s="176">
        <f>SUM(BK133:BK165)</f>
        <v>0</v>
      </c>
    </row>
    <row r="133" spans="2:65" s="1" customFormat="1" ht="22.5" customHeight="1">
      <c r="B133" s="180"/>
      <c r="C133" s="181" t="s">
        <v>441</v>
      </c>
      <c r="D133" s="181" t="s">
        <v>249</v>
      </c>
      <c r="E133" s="182" t="s">
        <v>2585</v>
      </c>
      <c r="F133" s="183" t="s">
        <v>2586</v>
      </c>
      <c r="G133" s="184" t="s">
        <v>2074</v>
      </c>
      <c r="H133" s="185">
        <v>61</v>
      </c>
      <c r="I133" s="186"/>
      <c r="J133" s="187">
        <f t="shared" ref="J133:J165" si="10">ROUND(I133*H133,2)</f>
        <v>0</v>
      </c>
      <c r="K133" s="183" t="s">
        <v>5</v>
      </c>
      <c r="L133" s="40"/>
      <c r="M133" s="188" t="s">
        <v>5</v>
      </c>
      <c r="N133" s="189" t="s">
        <v>44</v>
      </c>
      <c r="O133" s="41"/>
      <c r="P133" s="190">
        <f t="shared" ref="P133:P165" si="11">O133*H133</f>
        <v>0</v>
      </c>
      <c r="Q133" s="190">
        <v>0</v>
      </c>
      <c r="R133" s="190">
        <f t="shared" ref="R133:R165" si="12">Q133*H133</f>
        <v>0</v>
      </c>
      <c r="S133" s="190">
        <v>0</v>
      </c>
      <c r="T133" s="191">
        <f t="shared" ref="T133:T165" si="13">S133*H133</f>
        <v>0</v>
      </c>
      <c r="AR133" s="23" t="s">
        <v>254</v>
      </c>
      <c r="AT133" s="23" t="s">
        <v>249</v>
      </c>
      <c r="AU133" s="23" t="s">
        <v>80</v>
      </c>
      <c r="AY133" s="23" t="s">
        <v>246</v>
      </c>
      <c r="BE133" s="192">
        <f t="shared" ref="BE133:BE165" si="14">IF(N133="základní",J133,0)</f>
        <v>0</v>
      </c>
      <c r="BF133" s="192">
        <f t="shared" ref="BF133:BF165" si="15">IF(N133="snížená",J133,0)</f>
        <v>0</v>
      </c>
      <c r="BG133" s="192">
        <f t="shared" ref="BG133:BG165" si="16">IF(N133="zákl. přenesená",J133,0)</f>
        <v>0</v>
      </c>
      <c r="BH133" s="192">
        <f t="shared" ref="BH133:BH165" si="17">IF(N133="sníž. přenesená",J133,0)</f>
        <v>0</v>
      </c>
      <c r="BI133" s="192">
        <f t="shared" ref="BI133:BI165" si="18">IF(N133="nulová",J133,0)</f>
        <v>0</v>
      </c>
      <c r="BJ133" s="23" t="s">
        <v>80</v>
      </c>
      <c r="BK133" s="192">
        <f t="shared" ref="BK133:BK165" si="19">ROUND(I133*H133,2)</f>
        <v>0</v>
      </c>
      <c r="BL133" s="23" t="s">
        <v>254</v>
      </c>
      <c r="BM133" s="23" t="s">
        <v>444</v>
      </c>
    </row>
    <row r="134" spans="2:65" s="1" customFormat="1" ht="22.5" customHeight="1">
      <c r="B134" s="180"/>
      <c r="C134" s="181" t="s">
        <v>304</v>
      </c>
      <c r="D134" s="181" t="s">
        <v>249</v>
      </c>
      <c r="E134" s="182" t="s">
        <v>2587</v>
      </c>
      <c r="F134" s="183" t="s">
        <v>2588</v>
      </c>
      <c r="G134" s="184" t="s">
        <v>2074</v>
      </c>
      <c r="H134" s="185">
        <v>23</v>
      </c>
      <c r="I134" s="186"/>
      <c r="J134" s="187">
        <f t="shared" si="10"/>
        <v>0</v>
      </c>
      <c r="K134" s="183" t="s">
        <v>5</v>
      </c>
      <c r="L134" s="40"/>
      <c r="M134" s="188" t="s">
        <v>5</v>
      </c>
      <c r="N134" s="189" t="s">
        <v>44</v>
      </c>
      <c r="O134" s="41"/>
      <c r="P134" s="190">
        <f t="shared" si="11"/>
        <v>0</v>
      </c>
      <c r="Q134" s="190">
        <v>0</v>
      </c>
      <c r="R134" s="190">
        <f t="shared" si="12"/>
        <v>0</v>
      </c>
      <c r="S134" s="190">
        <v>0</v>
      </c>
      <c r="T134" s="191">
        <f t="shared" si="13"/>
        <v>0</v>
      </c>
      <c r="AR134" s="23" t="s">
        <v>254</v>
      </c>
      <c r="AT134" s="23" t="s">
        <v>249</v>
      </c>
      <c r="AU134" s="23" t="s">
        <v>80</v>
      </c>
      <c r="AY134" s="23" t="s">
        <v>246</v>
      </c>
      <c r="BE134" s="192">
        <f t="shared" si="14"/>
        <v>0</v>
      </c>
      <c r="BF134" s="192">
        <f t="shared" si="15"/>
        <v>0</v>
      </c>
      <c r="BG134" s="192">
        <f t="shared" si="16"/>
        <v>0</v>
      </c>
      <c r="BH134" s="192">
        <f t="shared" si="17"/>
        <v>0</v>
      </c>
      <c r="BI134" s="192">
        <f t="shared" si="18"/>
        <v>0</v>
      </c>
      <c r="BJ134" s="23" t="s">
        <v>80</v>
      </c>
      <c r="BK134" s="192">
        <f t="shared" si="19"/>
        <v>0</v>
      </c>
      <c r="BL134" s="23" t="s">
        <v>254</v>
      </c>
      <c r="BM134" s="23" t="s">
        <v>447</v>
      </c>
    </row>
    <row r="135" spans="2:65" s="1" customFormat="1" ht="22.5" customHeight="1">
      <c r="B135" s="180"/>
      <c r="C135" s="181" t="s">
        <v>448</v>
      </c>
      <c r="D135" s="181" t="s">
        <v>249</v>
      </c>
      <c r="E135" s="182" t="s">
        <v>2589</v>
      </c>
      <c r="F135" s="183" t="s">
        <v>2590</v>
      </c>
      <c r="G135" s="184" t="s">
        <v>2074</v>
      </c>
      <c r="H135" s="185">
        <v>86</v>
      </c>
      <c r="I135" s="186"/>
      <c r="J135" s="187">
        <f t="shared" si="10"/>
        <v>0</v>
      </c>
      <c r="K135" s="183" t="s">
        <v>5</v>
      </c>
      <c r="L135" s="40"/>
      <c r="M135" s="188" t="s">
        <v>5</v>
      </c>
      <c r="N135" s="189" t="s">
        <v>44</v>
      </c>
      <c r="O135" s="41"/>
      <c r="P135" s="190">
        <f t="shared" si="11"/>
        <v>0</v>
      </c>
      <c r="Q135" s="190">
        <v>0</v>
      </c>
      <c r="R135" s="190">
        <f t="shared" si="12"/>
        <v>0</v>
      </c>
      <c r="S135" s="190">
        <v>0</v>
      </c>
      <c r="T135" s="191">
        <f t="shared" si="13"/>
        <v>0</v>
      </c>
      <c r="AR135" s="23" t="s">
        <v>254</v>
      </c>
      <c r="AT135" s="23" t="s">
        <v>249</v>
      </c>
      <c r="AU135" s="23" t="s">
        <v>80</v>
      </c>
      <c r="AY135" s="23" t="s">
        <v>246</v>
      </c>
      <c r="BE135" s="192">
        <f t="shared" si="14"/>
        <v>0</v>
      </c>
      <c r="BF135" s="192">
        <f t="shared" si="15"/>
        <v>0</v>
      </c>
      <c r="BG135" s="192">
        <f t="shared" si="16"/>
        <v>0</v>
      </c>
      <c r="BH135" s="192">
        <f t="shared" si="17"/>
        <v>0</v>
      </c>
      <c r="BI135" s="192">
        <f t="shared" si="18"/>
        <v>0</v>
      </c>
      <c r="BJ135" s="23" t="s">
        <v>80</v>
      </c>
      <c r="BK135" s="192">
        <f t="shared" si="19"/>
        <v>0</v>
      </c>
      <c r="BL135" s="23" t="s">
        <v>254</v>
      </c>
      <c r="BM135" s="23" t="s">
        <v>451</v>
      </c>
    </row>
    <row r="136" spans="2:65" s="1" customFormat="1" ht="31.5" customHeight="1">
      <c r="B136" s="180"/>
      <c r="C136" s="181" t="s">
        <v>309</v>
      </c>
      <c r="D136" s="181" t="s">
        <v>249</v>
      </c>
      <c r="E136" s="182" t="s">
        <v>2591</v>
      </c>
      <c r="F136" s="183" t="s">
        <v>2592</v>
      </c>
      <c r="G136" s="184" t="s">
        <v>2074</v>
      </c>
      <c r="H136" s="185">
        <v>6</v>
      </c>
      <c r="I136" s="186"/>
      <c r="J136" s="187">
        <f t="shared" si="10"/>
        <v>0</v>
      </c>
      <c r="K136" s="183" t="s">
        <v>5</v>
      </c>
      <c r="L136" s="40"/>
      <c r="M136" s="188" t="s">
        <v>5</v>
      </c>
      <c r="N136" s="189" t="s">
        <v>44</v>
      </c>
      <c r="O136" s="41"/>
      <c r="P136" s="190">
        <f t="shared" si="11"/>
        <v>0</v>
      </c>
      <c r="Q136" s="190">
        <v>0</v>
      </c>
      <c r="R136" s="190">
        <f t="shared" si="12"/>
        <v>0</v>
      </c>
      <c r="S136" s="190">
        <v>0</v>
      </c>
      <c r="T136" s="191">
        <f t="shared" si="13"/>
        <v>0</v>
      </c>
      <c r="AR136" s="23" t="s">
        <v>254</v>
      </c>
      <c r="AT136" s="23" t="s">
        <v>249</v>
      </c>
      <c r="AU136" s="23" t="s">
        <v>80</v>
      </c>
      <c r="AY136" s="23" t="s">
        <v>246</v>
      </c>
      <c r="BE136" s="192">
        <f t="shared" si="14"/>
        <v>0</v>
      </c>
      <c r="BF136" s="192">
        <f t="shared" si="15"/>
        <v>0</v>
      </c>
      <c r="BG136" s="192">
        <f t="shared" si="16"/>
        <v>0</v>
      </c>
      <c r="BH136" s="192">
        <f t="shared" si="17"/>
        <v>0</v>
      </c>
      <c r="BI136" s="192">
        <f t="shared" si="18"/>
        <v>0</v>
      </c>
      <c r="BJ136" s="23" t="s">
        <v>80</v>
      </c>
      <c r="BK136" s="192">
        <f t="shared" si="19"/>
        <v>0</v>
      </c>
      <c r="BL136" s="23" t="s">
        <v>254</v>
      </c>
      <c r="BM136" s="23" t="s">
        <v>454</v>
      </c>
    </row>
    <row r="137" spans="2:65" s="1" customFormat="1" ht="22.5" customHeight="1">
      <c r="B137" s="180"/>
      <c r="C137" s="181" t="s">
        <v>456</v>
      </c>
      <c r="D137" s="181" t="s">
        <v>249</v>
      </c>
      <c r="E137" s="182" t="s">
        <v>2593</v>
      </c>
      <c r="F137" s="183" t="s">
        <v>2594</v>
      </c>
      <c r="G137" s="184" t="s">
        <v>2074</v>
      </c>
      <c r="H137" s="185">
        <v>2</v>
      </c>
      <c r="I137" s="186"/>
      <c r="J137" s="187">
        <f t="shared" si="10"/>
        <v>0</v>
      </c>
      <c r="K137" s="183" t="s">
        <v>5</v>
      </c>
      <c r="L137" s="40"/>
      <c r="M137" s="188" t="s">
        <v>5</v>
      </c>
      <c r="N137" s="189" t="s">
        <v>44</v>
      </c>
      <c r="O137" s="41"/>
      <c r="P137" s="190">
        <f t="shared" si="11"/>
        <v>0</v>
      </c>
      <c r="Q137" s="190">
        <v>0</v>
      </c>
      <c r="R137" s="190">
        <f t="shared" si="12"/>
        <v>0</v>
      </c>
      <c r="S137" s="190">
        <v>0</v>
      </c>
      <c r="T137" s="191">
        <f t="shared" si="13"/>
        <v>0</v>
      </c>
      <c r="AR137" s="23" t="s">
        <v>254</v>
      </c>
      <c r="AT137" s="23" t="s">
        <v>249</v>
      </c>
      <c r="AU137" s="23" t="s">
        <v>80</v>
      </c>
      <c r="AY137" s="23" t="s">
        <v>246</v>
      </c>
      <c r="BE137" s="192">
        <f t="shared" si="14"/>
        <v>0</v>
      </c>
      <c r="BF137" s="192">
        <f t="shared" si="15"/>
        <v>0</v>
      </c>
      <c r="BG137" s="192">
        <f t="shared" si="16"/>
        <v>0</v>
      </c>
      <c r="BH137" s="192">
        <f t="shared" si="17"/>
        <v>0</v>
      </c>
      <c r="BI137" s="192">
        <f t="shared" si="18"/>
        <v>0</v>
      </c>
      <c r="BJ137" s="23" t="s">
        <v>80</v>
      </c>
      <c r="BK137" s="192">
        <f t="shared" si="19"/>
        <v>0</v>
      </c>
      <c r="BL137" s="23" t="s">
        <v>254</v>
      </c>
      <c r="BM137" s="23" t="s">
        <v>459</v>
      </c>
    </row>
    <row r="138" spans="2:65" s="1" customFormat="1" ht="31.5" customHeight="1">
      <c r="B138" s="180"/>
      <c r="C138" s="181" t="s">
        <v>401</v>
      </c>
      <c r="D138" s="181" t="s">
        <v>249</v>
      </c>
      <c r="E138" s="182" t="s">
        <v>2595</v>
      </c>
      <c r="F138" s="183" t="s">
        <v>2596</v>
      </c>
      <c r="G138" s="184" t="s">
        <v>2074</v>
      </c>
      <c r="H138" s="185">
        <v>43</v>
      </c>
      <c r="I138" s="186"/>
      <c r="J138" s="187">
        <f t="shared" si="10"/>
        <v>0</v>
      </c>
      <c r="K138" s="183" t="s">
        <v>5</v>
      </c>
      <c r="L138" s="40"/>
      <c r="M138" s="188" t="s">
        <v>5</v>
      </c>
      <c r="N138" s="189" t="s">
        <v>44</v>
      </c>
      <c r="O138" s="41"/>
      <c r="P138" s="190">
        <f t="shared" si="11"/>
        <v>0</v>
      </c>
      <c r="Q138" s="190">
        <v>0</v>
      </c>
      <c r="R138" s="190">
        <f t="shared" si="12"/>
        <v>0</v>
      </c>
      <c r="S138" s="190">
        <v>0</v>
      </c>
      <c r="T138" s="191">
        <f t="shared" si="13"/>
        <v>0</v>
      </c>
      <c r="AR138" s="23" t="s">
        <v>254</v>
      </c>
      <c r="AT138" s="23" t="s">
        <v>249</v>
      </c>
      <c r="AU138" s="23" t="s">
        <v>80</v>
      </c>
      <c r="AY138" s="23" t="s">
        <v>246</v>
      </c>
      <c r="BE138" s="192">
        <f t="shared" si="14"/>
        <v>0</v>
      </c>
      <c r="BF138" s="192">
        <f t="shared" si="15"/>
        <v>0</v>
      </c>
      <c r="BG138" s="192">
        <f t="shared" si="16"/>
        <v>0</v>
      </c>
      <c r="BH138" s="192">
        <f t="shared" si="17"/>
        <v>0</v>
      </c>
      <c r="BI138" s="192">
        <f t="shared" si="18"/>
        <v>0</v>
      </c>
      <c r="BJ138" s="23" t="s">
        <v>80</v>
      </c>
      <c r="BK138" s="192">
        <f t="shared" si="19"/>
        <v>0</v>
      </c>
      <c r="BL138" s="23" t="s">
        <v>254</v>
      </c>
      <c r="BM138" s="23" t="s">
        <v>462</v>
      </c>
    </row>
    <row r="139" spans="2:65" s="1" customFormat="1" ht="31.5" customHeight="1">
      <c r="B139" s="180"/>
      <c r="C139" s="181" t="s">
        <v>465</v>
      </c>
      <c r="D139" s="181" t="s">
        <v>249</v>
      </c>
      <c r="E139" s="182" t="s">
        <v>2597</v>
      </c>
      <c r="F139" s="183" t="s">
        <v>2598</v>
      </c>
      <c r="G139" s="184" t="s">
        <v>2074</v>
      </c>
      <c r="H139" s="185">
        <v>47</v>
      </c>
      <c r="I139" s="186"/>
      <c r="J139" s="187">
        <f t="shared" si="10"/>
        <v>0</v>
      </c>
      <c r="K139" s="183" t="s">
        <v>5</v>
      </c>
      <c r="L139" s="40"/>
      <c r="M139" s="188" t="s">
        <v>5</v>
      </c>
      <c r="N139" s="189" t="s">
        <v>44</v>
      </c>
      <c r="O139" s="41"/>
      <c r="P139" s="190">
        <f t="shared" si="11"/>
        <v>0</v>
      </c>
      <c r="Q139" s="190">
        <v>0</v>
      </c>
      <c r="R139" s="190">
        <f t="shared" si="12"/>
        <v>0</v>
      </c>
      <c r="S139" s="190">
        <v>0</v>
      </c>
      <c r="T139" s="191">
        <f t="shared" si="13"/>
        <v>0</v>
      </c>
      <c r="AR139" s="23" t="s">
        <v>254</v>
      </c>
      <c r="AT139" s="23" t="s">
        <v>249</v>
      </c>
      <c r="AU139" s="23" t="s">
        <v>80</v>
      </c>
      <c r="AY139" s="23" t="s">
        <v>246</v>
      </c>
      <c r="BE139" s="192">
        <f t="shared" si="14"/>
        <v>0</v>
      </c>
      <c r="BF139" s="192">
        <f t="shared" si="15"/>
        <v>0</v>
      </c>
      <c r="BG139" s="192">
        <f t="shared" si="16"/>
        <v>0</v>
      </c>
      <c r="BH139" s="192">
        <f t="shared" si="17"/>
        <v>0</v>
      </c>
      <c r="BI139" s="192">
        <f t="shared" si="18"/>
        <v>0</v>
      </c>
      <c r="BJ139" s="23" t="s">
        <v>80</v>
      </c>
      <c r="BK139" s="192">
        <f t="shared" si="19"/>
        <v>0</v>
      </c>
      <c r="BL139" s="23" t="s">
        <v>254</v>
      </c>
      <c r="BM139" s="23" t="s">
        <v>468</v>
      </c>
    </row>
    <row r="140" spans="2:65" s="1" customFormat="1" ht="31.5" customHeight="1">
      <c r="B140" s="180"/>
      <c r="C140" s="181" t="s">
        <v>314</v>
      </c>
      <c r="D140" s="181" t="s">
        <v>249</v>
      </c>
      <c r="E140" s="182" t="s">
        <v>2599</v>
      </c>
      <c r="F140" s="183" t="s">
        <v>2600</v>
      </c>
      <c r="G140" s="184" t="s">
        <v>2074</v>
      </c>
      <c r="H140" s="185">
        <v>1</v>
      </c>
      <c r="I140" s="186"/>
      <c r="J140" s="187">
        <f t="shared" si="10"/>
        <v>0</v>
      </c>
      <c r="K140" s="183" t="s">
        <v>5</v>
      </c>
      <c r="L140" s="40"/>
      <c r="M140" s="188" t="s">
        <v>5</v>
      </c>
      <c r="N140" s="189" t="s">
        <v>44</v>
      </c>
      <c r="O140" s="41"/>
      <c r="P140" s="190">
        <f t="shared" si="11"/>
        <v>0</v>
      </c>
      <c r="Q140" s="190">
        <v>0</v>
      </c>
      <c r="R140" s="190">
        <f t="shared" si="12"/>
        <v>0</v>
      </c>
      <c r="S140" s="190">
        <v>0</v>
      </c>
      <c r="T140" s="191">
        <f t="shared" si="13"/>
        <v>0</v>
      </c>
      <c r="AR140" s="23" t="s">
        <v>254</v>
      </c>
      <c r="AT140" s="23" t="s">
        <v>249</v>
      </c>
      <c r="AU140" s="23" t="s">
        <v>80</v>
      </c>
      <c r="AY140" s="23" t="s">
        <v>246</v>
      </c>
      <c r="BE140" s="192">
        <f t="shared" si="14"/>
        <v>0</v>
      </c>
      <c r="BF140" s="192">
        <f t="shared" si="15"/>
        <v>0</v>
      </c>
      <c r="BG140" s="192">
        <f t="shared" si="16"/>
        <v>0</v>
      </c>
      <c r="BH140" s="192">
        <f t="shared" si="17"/>
        <v>0</v>
      </c>
      <c r="BI140" s="192">
        <f t="shared" si="18"/>
        <v>0</v>
      </c>
      <c r="BJ140" s="23" t="s">
        <v>80</v>
      </c>
      <c r="BK140" s="192">
        <f t="shared" si="19"/>
        <v>0</v>
      </c>
      <c r="BL140" s="23" t="s">
        <v>254</v>
      </c>
      <c r="BM140" s="23" t="s">
        <v>473</v>
      </c>
    </row>
    <row r="141" spans="2:65" s="1" customFormat="1" ht="22.5" customHeight="1">
      <c r="B141" s="180"/>
      <c r="C141" s="181" t="s">
        <v>474</v>
      </c>
      <c r="D141" s="181" t="s">
        <v>249</v>
      </c>
      <c r="E141" s="182" t="s">
        <v>2601</v>
      </c>
      <c r="F141" s="183" t="s">
        <v>2602</v>
      </c>
      <c r="G141" s="184" t="s">
        <v>2074</v>
      </c>
      <c r="H141" s="185">
        <v>4</v>
      </c>
      <c r="I141" s="186"/>
      <c r="J141" s="187">
        <f t="shared" si="10"/>
        <v>0</v>
      </c>
      <c r="K141" s="183" t="s">
        <v>5</v>
      </c>
      <c r="L141" s="40"/>
      <c r="M141" s="188" t="s">
        <v>5</v>
      </c>
      <c r="N141" s="189" t="s">
        <v>44</v>
      </c>
      <c r="O141" s="41"/>
      <c r="P141" s="190">
        <f t="shared" si="11"/>
        <v>0</v>
      </c>
      <c r="Q141" s="190">
        <v>0</v>
      </c>
      <c r="R141" s="190">
        <f t="shared" si="12"/>
        <v>0</v>
      </c>
      <c r="S141" s="190">
        <v>0</v>
      </c>
      <c r="T141" s="191">
        <f t="shared" si="13"/>
        <v>0</v>
      </c>
      <c r="AR141" s="23" t="s">
        <v>254</v>
      </c>
      <c r="AT141" s="23" t="s">
        <v>249</v>
      </c>
      <c r="AU141" s="23" t="s">
        <v>80</v>
      </c>
      <c r="AY141" s="23" t="s">
        <v>246</v>
      </c>
      <c r="BE141" s="192">
        <f t="shared" si="14"/>
        <v>0</v>
      </c>
      <c r="BF141" s="192">
        <f t="shared" si="15"/>
        <v>0</v>
      </c>
      <c r="BG141" s="192">
        <f t="shared" si="16"/>
        <v>0</v>
      </c>
      <c r="BH141" s="192">
        <f t="shared" si="17"/>
        <v>0</v>
      </c>
      <c r="BI141" s="192">
        <f t="shared" si="18"/>
        <v>0</v>
      </c>
      <c r="BJ141" s="23" t="s">
        <v>80</v>
      </c>
      <c r="BK141" s="192">
        <f t="shared" si="19"/>
        <v>0</v>
      </c>
      <c r="BL141" s="23" t="s">
        <v>254</v>
      </c>
      <c r="BM141" s="23" t="s">
        <v>477</v>
      </c>
    </row>
    <row r="142" spans="2:65" s="1" customFormat="1" ht="22.5" customHeight="1">
      <c r="B142" s="180"/>
      <c r="C142" s="181" t="s">
        <v>318</v>
      </c>
      <c r="D142" s="181" t="s">
        <v>249</v>
      </c>
      <c r="E142" s="182" t="s">
        <v>2603</v>
      </c>
      <c r="F142" s="183" t="s">
        <v>2604</v>
      </c>
      <c r="G142" s="184" t="s">
        <v>2074</v>
      </c>
      <c r="H142" s="185">
        <v>2</v>
      </c>
      <c r="I142" s="186"/>
      <c r="J142" s="187">
        <f t="shared" si="10"/>
        <v>0</v>
      </c>
      <c r="K142" s="183" t="s">
        <v>5</v>
      </c>
      <c r="L142" s="40"/>
      <c r="M142" s="188" t="s">
        <v>5</v>
      </c>
      <c r="N142" s="189" t="s">
        <v>44</v>
      </c>
      <c r="O142" s="41"/>
      <c r="P142" s="190">
        <f t="shared" si="11"/>
        <v>0</v>
      </c>
      <c r="Q142" s="190">
        <v>0</v>
      </c>
      <c r="R142" s="190">
        <f t="shared" si="12"/>
        <v>0</v>
      </c>
      <c r="S142" s="190">
        <v>0</v>
      </c>
      <c r="T142" s="191">
        <f t="shared" si="13"/>
        <v>0</v>
      </c>
      <c r="AR142" s="23" t="s">
        <v>254</v>
      </c>
      <c r="AT142" s="23" t="s">
        <v>249</v>
      </c>
      <c r="AU142" s="23" t="s">
        <v>80</v>
      </c>
      <c r="AY142" s="23" t="s">
        <v>246</v>
      </c>
      <c r="BE142" s="192">
        <f t="shared" si="14"/>
        <v>0</v>
      </c>
      <c r="BF142" s="192">
        <f t="shared" si="15"/>
        <v>0</v>
      </c>
      <c r="BG142" s="192">
        <f t="shared" si="16"/>
        <v>0</v>
      </c>
      <c r="BH142" s="192">
        <f t="shared" si="17"/>
        <v>0</v>
      </c>
      <c r="BI142" s="192">
        <f t="shared" si="18"/>
        <v>0</v>
      </c>
      <c r="BJ142" s="23" t="s">
        <v>80</v>
      </c>
      <c r="BK142" s="192">
        <f t="shared" si="19"/>
        <v>0</v>
      </c>
      <c r="BL142" s="23" t="s">
        <v>254</v>
      </c>
      <c r="BM142" s="23" t="s">
        <v>480</v>
      </c>
    </row>
    <row r="143" spans="2:65" s="1" customFormat="1" ht="22.5" customHeight="1">
      <c r="B143" s="180"/>
      <c r="C143" s="181" t="s">
        <v>483</v>
      </c>
      <c r="D143" s="181" t="s">
        <v>249</v>
      </c>
      <c r="E143" s="182" t="s">
        <v>2605</v>
      </c>
      <c r="F143" s="183" t="s">
        <v>2606</v>
      </c>
      <c r="G143" s="184" t="s">
        <v>2074</v>
      </c>
      <c r="H143" s="185">
        <v>4</v>
      </c>
      <c r="I143" s="186"/>
      <c r="J143" s="187">
        <f t="shared" si="10"/>
        <v>0</v>
      </c>
      <c r="K143" s="183" t="s">
        <v>5</v>
      </c>
      <c r="L143" s="40"/>
      <c r="M143" s="188" t="s">
        <v>5</v>
      </c>
      <c r="N143" s="189" t="s">
        <v>44</v>
      </c>
      <c r="O143" s="41"/>
      <c r="P143" s="190">
        <f t="shared" si="11"/>
        <v>0</v>
      </c>
      <c r="Q143" s="190">
        <v>0</v>
      </c>
      <c r="R143" s="190">
        <f t="shared" si="12"/>
        <v>0</v>
      </c>
      <c r="S143" s="190">
        <v>0</v>
      </c>
      <c r="T143" s="191">
        <f t="shared" si="13"/>
        <v>0</v>
      </c>
      <c r="AR143" s="23" t="s">
        <v>254</v>
      </c>
      <c r="AT143" s="23" t="s">
        <v>249</v>
      </c>
      <c r="AU143" s="23" t="s">
        <v>80</v>
      </c>
      <c r="AY143" s="23" t="s">
        <v>246</v>
      </c>
      <c r="BE143" s="192">
        <f t="shared" si="14"/>
        <v>0</v>
      </c>
      <c r="BF143" s="192">
        <f t="shared" si="15"/>
        <v>0</v>
      </c>
      <c r="BG143" s="192">
        <f t="shared" si="16"/>
        <v>0</v>
      </c>
      <c r="BH143" s="192">
        <f t="shared" si="17"/>
        <v>0</v>
      </c>
      <c r="BI143" s="192">
        <f t="shared" si="18"/>
        <v>0</v>
      </c>
      <c r="BJ143" s="23" t="s">
        <v>80</v>
      </c>
      <c r="BK143" s="192">
        <f t="shared" si="19"/>
        <v>0</v>
      </c>
      <c r="BL143" s="23" t="s">
        <v>254</v>
      </c>
      <c r="BM143" s="23" t="s">
        <v>486</v>
      </c>
    </row>
    <row r="144" spans="2:65" s="1" customFormat="1" ht="22.5" customHeight="1">
      <c r="B144" s="180"/>
      <c r="C144" s="181" t="s">
        <v>323</v>
      </c>
      <c r="D144" s="181" t="s">
        <v>249</v>
      </c>
      <c r="E144" s="182" t="s">
        <v>2607</v>
      </c>
      <c r="F144" s="183" t="s">
        <v>2608</v>
      </c>
      <c r="G144" s="184" t="s">
        <v>2074</v>
      </c>
      <c r="H144" s="185">
        <v>3</v>
      </c>
      <c r="I144" s="186"/>
      <c r="J144" s="187">
        <f t="shared" si="10"/>
        <v>0</v>
      </c>
      <c r="K144" s="183" t="s">
        <v>5</v>
      </c>
      <c r="L144" s="40"/>
      <c r="M144" s="188" t="s">
        <v>5</v>
      </c>
      <c r="N144" s="189" t="s">
        <v>44</v>
      </c>
      <c r="O144" s="41"/>
      <c r="P144" s="190">
        <f t="shared" si="11"/>
        <v>0</v>
      </c>
      <c r="Q144" s="190">
        <v>0</v>
      </c>
      <c r="R144" s="190">
        <f t="shared" si="12"/>
        <v>0</v>
      </c>
      <c r="S144" s="190">
        <v>0</v>
      </c>
      <c r="T144" s="191">
        <f t="shared" si="13"/>
        <v>0</v>
      </c>
      <c r="AR144" s="23" t="s">
        <v>254</v>
      </c>
      <c r="AT144" s="23" t="s">
        <v>249</v>
      </c>
      <c r="AU144" s="23" t="s">
        <v>80</v>
      </c>
      <c r="AY144" s="23" t="s">
        <v>246</v>
      </c>
      <c r="BE144" s="192">
        <f t="shared" si="14"/>
        <v>0</v>
      </c>
      <c r="BF144" s="192">
        <f t="shared" si="15"/>
        <v>0</v>
      </c>
      <c r="BG144" s="192">
        <f t="shared" si="16"/>
        <v>0</v>
      </c>
      <c r="BH144" s="192">
        <f t="shared" si="17"/>
        <v>0</v>
      </c>
      <c r="BI144" s="192">
        <f t="shared" si="18"/>
        <v>0</v>
      </c>
      <c r="BJ144" s="23" t="s">
        <v>80</v>
      </c>
      <c r="BK144" s="192">
        <f t="shared" si="19"/>
        <v>0</v>
      </c>
      <c r="BL144" s="23" t="s">
        <v>254</v>
      </c>
      <c r="BM144" s="23" t="s">
        <v>489</v>
      </c>
    </row>
    <row r="145" spans="2:65" s="1" customFormat="1" ht="22.5" customHeight="1">
      <c r="B145" s="180"/>
      <c r="C145" s="181" t="s">
        <v>490</v>
      </c>
      <c r="D145" s="181" t="s">
        <v>249</v>
      </c>
      <c r="E145" s="182" t="s">
        <v>2609</v>
      </c>
      <c r="F145" s="183" t="s">
        <v>2610</v>
      </c>
      <c r="G145" s="184" t="s">
        <v>2074</v>
      </c>
      <c r="H145" s="185">
        <v>6</v>
      </c>
      <c r="I145" s="186"/>
      <c r="J145" s="187">
        <f t="shared" si="10"/>
        <v>0</v>
      </c>
      <c r="K145" s="183" t="s">
        <v>5</v>
      </c>
      <c r="L145" s="40"/>
      <c r="M145" s="188" t="s">
        <v>5</v>
      </c>
      <c r="N145" s="189" t="s">
        <v>44</v>
      </c>
      <c r="O145" s="41"/>
      <c r="P145" s="190">
        <f t="shared" si="11"/>
        <v>0</v>
      </c>
      <c r="Q145" s="190">
        <v>0</v>
      </c>
      <c r="R145" s="190">
        <f t="shared" si="12"/>
        <v>0</v>
      </c>
      <c r="S145" s="190">
        <v>0</v>
      </c>
      <c r="T145" s="191">
        <f t="shared" si="13"/>
        <v>0</v>
      </c>
      <c r="AR145" s="23" t="s">
        <v>254</v>
      </c>
      <c r="AT145" s="23" t="s">
        <v>249</v>
      </c>
      <c r="AU145" s="23" t="s">
        <v>80</v>
      </c>
      <c r="AY145" s="23" t="s">
        <v>246</v>
      </c>
      <c r="BE145" s="192">
        <f t="shared" si="14"/>
        <v>0</v>
      </c>
      <c r="BF145" s="192">
        <f t="shared" si="15"/>
        <v>0</v>
      </c>
      <c r="BG145" s="192">
        <f t="shared" si="16"/>
        <v>0</v>
      </c>
      <c r="BH145" s="192">
        <f t="shared" si="17"/>
        <v>0</v>
      </c>
      <c r="BI145" s="192">
        <f t="shared" si="18"/>
        <v>0</v>
      </c>
      <c r="BJ145" s="23" t="s">
        <v>80</v>
      </c>
      <c r="BK145" s="192">
        <f t="shared" si="19"/>
        <v>0</v>
      </c>
      <c r="BL145" s="23" t="s">
        <v>254</v>
      </c>
      <c r="BM145" s="23" t="s">
        <v>493</v>
      </c>
    </row>
    <row r="146" spans="2:65" s="1" customFormat="1" ht="22.5" customHeight="1">
      <c r="B146" s="180"/>
      <c r="C146" s="181" t="s">
        <v>326</v>
      </c>
      <c r="D146" s="181" t="s">
        <v>249</v>
      </c>
      <c r="E146" s="182" t="s">
        <v>2611</v>
      </c>
      <c r="F146" s="183" t="s">
        <v>2612</v>
      </c>
      <c r="G146" s="184" t="s">
        <v>2074</v>
      </c>
      <c r="H146" s="185">
        <v>2</v>
      </c>
      <c r="I146" s="186"/>
      <c r="J146" s="187">
        <f t="shared" si="10"/>
        <v>0</v>
      </c>
      <c r="K146" s="183" t="s">
        <v>5</v>
      </c>
      <c r="L146" s="40"/>
      <c r="M146" s="188" t="s">
        <v>5</v>
      </c>
      <c r="N146" s="189" t="s">
        <v>44</v>
      </c>
      <c r="O146" s="41"/>
      <c r="P146" s="190">
        <f t="shared" si="11"/>
        <v>0</v>
      </c>
      <c r="Q146" s="190">
        <v>0</v>
      </c>
      <c r="R146" s="190">
        <f t="shared" si="12"/>
        <v>0</v>
      </c>
      <c r="S146" s="190">
        <v>0</v>
      </c>
      <c r="T146" s="191">
        <f t="shared" si="13"/>
        <v>0</v>
      </c>
      <c r="AR146" s="23" t="s">
        <v>254</v>
      </c>
      <c r="AT146" s="23" t="s">
        <v>249</v>
      </c>
      <c r="AU146" s="23" t="s">
        <v>80</v>
      </c>
      <c r="AY146" s="23" t="s">
        <v>246</v>
      </c>
      <c r="BE146" s="192">
        <f t="shared" si="14"/>
        <v>0</v>
      </c>
      <c r="BF146" s="192">
        <f t="shared" si="15"/>
        <v>0</v>
      </c>
      <c r="BG146" s="192">
        <f t="shared" si="16"/>
        <v>0</v>
      </c>
      <c r="BH146" s="192">
        <f t="shared" si="17"/>
        <v>0</v>
      </c>
      <c r="BI146" s="192">
        <f t="shared" si="18"/>
        <v>0</v>
      </c>
      <c r="BJ146" s="23" t="s">
        <v>80</v>
      </c>
      <c r="BK146" s="192">
        <f t="shared" si="19"/>
        <v>0</v>
      </c>
      <c r="BL146" s="23" t="s">
        <v>254</v>
      </c>
      <c r="BM146" s="23" t="s">
        <v>498</v>
      </c>
    </row>
    <row r="147" spans="2:65" s="1" customFormat="1" ht="22.5" customHeight="1">
      <c r="B147" s="180"/>
      <c r="C147" s="181" t="s">
        <v>499</v>
      </c>
      <c r="D147" s="181" t="s">
        <v>249</v>
      </c>
      <c r="E147" s="182" t="s">
        <v>2613</v>
      </c>
      <c r="F147" s="183" t="s">
        <v>2614</v>
      </c>
      <c r="G147" s="184" t="s">
        <v>2074</v>
      </c>
      <c r="H147" s="185">
        <v>19</v>
      </c>
      <c r="I147" s="186"/>
      <c r="J147" s="187">
        <f t="shared" si="10"/>
        <v>0</v>
      </c>
      <c r="K147" s="183" t="s">
        <v>5</v>
      </c>
      <c r="L147" s="40"/>
      <c r="M147" s="188" t="s">
        <v>5</v>
      </c>
      <c r="N147" s="189" t="s">
        <v>44</v>
      </c>
      <c r="O147" s="41"/>
      <c r="P147" s="190">
        <f t="shared" si="11"/>
        <v>0</v>
      </c>
      <c r="Q147" s="190">
        <v>0</v>
      </c>
      <c r="R147" s="190">
        <f t="shared" si="12"/>
        <v>0</v>
      </c>
      <c r="S147" s="190">
        <v>0</v>
      </c>
      <c r="T147" s="191">
        <f t="shared" si="13"/>
        <v>0</v>
      </c>
      <c r="AR147" s="23" t="s">
        <v>254</v>
      </c>
      <c r="AT147" s="23" t="s">
        <v>249</v>
      </c>
      <c r="AU147" s="23" t="s">
        <v>80</v>
      </c>
      <c r="AY147" s="23" t="s">
        <v>246</v>
      </c>
      <c r="BE147" s="192">
        <f t="shared" si="14"/>
        <v>0</v>
      </c>
      <c r="BF147" s="192">
        <f t="shared" si="15"/>
        <v>0</v>
      </c>
      <c r="BG147" s="192">
        <f t="shared" si="16"/>
        <v>0</v>
      </c>
      <c r="BH147" s="192">
        <f t="shared" si="17"/>
        <v>0</v>
      </c>
      <c r="BI147" s="192">
        <f t="shared" si="18"/>
        <v>0</v>
      </c>
      <c r="BJ147" s="23" t="s">
        <v>80</v>
      </c>
      <c r="BK147" s="192">
        <f t="shared" si="19"/>
        <v>0</v>
      </c>
      <c r="BL147" s="23" t="s">
        <v>254</v>
      </c>
      <c r="BM147" s="23" t="s">
        <v>502</v>
      </c>
    </row>
    <row r="148" spans="2:65" s="1" customFormat="1" ht="22.5" customHeight="1">
      <c r="B148" s="180"/>
      <c r="C148" s="181" t="s">
        <v>414</v>
      </c>
      <c r="D148" s="181" t="s">
        <v>249</v>
      </c>
      <c r="E148" s="182" t="s">
        <v>2615</v>
      </c>
      <c r="F148" s="183" t="s">
        <v>2616</v>
      </c>
      <c r="G148" s="184" t="s">
        <v>2074</v>
      </c>
      <c r="H148" s="185">
        <v>97</v>
      </c>
      <c r="I148" s="186"/>
      <c r="J148" s="187">
        <f t="shared" si="10"/>
        <v>0</v>
      </c>
      <c r="K148" s="183" t="s">
        <v>5</v>
      </c>
      <c r="L148" s="40"/>
      <c r="M148" s="188" t="s">
        <v>5</v>
      </c>
      <c r="N148" s="189" t="s">
        <v>44</v>
      </c>
      <c r="O148" s="41"/>
      <c r="P148" s="190">
        <f t="shared" si="11"/>
        <v>0</v>
      </c>
      <c r="Q148" s="190">
        <v>0</v>
      </c>
      <c r="R148" s="190">
        <f t="shared" si="12"/>
        <v>0</v>
      </c>
      <c r="S148" s="190">
        <v>0</v>
      </c>
      <c r="T148" s="191">
        <f t="shared" si="13"/>
        <v>0</v>
      </c>
      <c r="AR148" s="23" t="s">
        <v>254</v>
      </c>
      <c r="AT148" s="23" t="s">
        <v>249</v>
      </c>
      <c r="AU148" s="23" t="s">
        <v>80</v>
      </c>
      <c r="AY148" s="23" t="s">
        <v>246</v>
      </c>
      <c r="BE148" s="192">
        <f t="shared" si="14"/>
        <v>0</v>
      </c>
      <c r="BF148" s="192">
        <f t="shared" si="15"/>
        <v>0</v>
      </c>
      <c r="BG148" s="192">
        <f t="shared" si="16"/>
        <v>0</v>
      </c>
      <c r="BH148" s="192">
        <f t="shared" si="17"/>
        <v>0</v>
      </c>
      <c r="BI148" s="192">
        <f t="shared" si="18"/>
        <v>0</v>
      </c>
      <c r="BJ148" s="23" t="s">
        <v>80</v>
      </c>
      <c r="BK148" s="192">
        <f t="shared" si="19"/>
        <v>0</v>
      </c>
      <c r="BL148" s="23" t="s">
        <v>254</v>
      </c>
      <c r="BM148" s="23" t="s">
        <v>505</v>
      </c>
    </row>
    <row r="149" spans="2:65" s="1" customFormat="1" ht="22.5" customHeight="1">
      <c r="B149" s="180"/>
      <c r="C149" s="181" t="s">
        <v>506</v>
      </c>
      <c r="D149" s="181" t="s">
        <v>249</v>
      </c>
      <c r="E149" s="182" t="s">
        <v>2617</v>
      </c>
      <c r="F149" s="183" t="s">
        <v>2618</v>
      </c>
      <c r="G149" s="184" t="s">
        <v>2074</v>
      </c>
      <c r="H149" s="185">
        <v>81</v>
      </c>
      <c r="I149" s="186"/>
      <c r="J149" s="187">
        <f t="shared" si="10"/>
        <v>0</v>
      </c>
      <c r="K149" s="183" t="s">
        <v>5</v>
      </c>
      <c r="L149" s="40"/>
      <c r="M149" s="188" t="s">
        <v>5</v>
      </c>
      <c r="N149" s="189" t="s">
        <v>44</v>
      </c>
      <c r="O149" s="41"/>
      <c r="P149" s="190">
        <f t="shared" si="11"/>
        <v>0</v>
      </c>
      <c r="Q149" s="190">
        <v>0</v>
      </c>
      <c r="R149" s="190">
        <f t="shared" si="12"/>
        <v>0</v>
      </c>
      <c r="S149" s="190">
        <v>0</v>
      </c>
      <c r="T149" s="191">
        <f t="shared" si="13"/>
        <v>0</v>
      </c>
      <c r="AR149" s="23" t="s">
        <v>254</v>
      </c>
      <c r="AT149" s="23" t="s">
        <v>249</v>
      </c>
      <c r="AU149" s="23" t="s">
        <v>80</v>
      </c>
      <c r="AY149" s="23" t="s">
        <v>246</v>
      </c>
      <c r="BE149" s="192">
        <f t="shared" si="14"/>
        <v>0</v>
      </c>
      <c r="BF149" s="192">
        <f t="shared" si="15"/>
        <v>0</v>
      </c>
      <c r="BG149" s="192">
        <f t="shared" si="16"/>
        <v>0</v>
      </c>
      <c r="BH149" s="192">
        <f t="shared" si="17"/>
        <v>0</v>
      </c>
      <c r="BI149" s="192">
        <f t="shared" si="18"/>
        <v>0</v>
      </c>
      <c r="BJ149" s="23" t="s">
        <v>80</v>
      </c>
      <c r="BK149" s="192">
        <f t="shared" si="19"/>
        <v>0</v>
      </c>
      <c r="BL149" s="23" t="s">
        <v>254</v>
      </c>
      <c r="BM149" s="23" t="s">
        <v>509</v>
      </c>
    </row>
    <row r="150" spans="2:65" s="1" customFormat="1" ht="22.5" customHeight="1">
      <c r="B150" s="180"/>
      <c r="C150" s="181" t="s">
        <v>418</v>
      </c>
      <c r="D150" s="181" t="s">
        <v>249</v>
      </c>
      <c r="E150" s="182" t="s">
        <v>2619</v>
      </c>
      <c r="F150" s="183" t="s">
        <v>2620</v>
      </c>
      <c r="G150" s="184" t="s">
        <v>2074</v>
      </c>
      <c r="H150" s="185">
        <v>43</v>
      </c>
      <c r="I150" s="186"/>
      <c r="J150" s="187">
        <f t="shared" si="10"/>
        <v>0</v>
      </c>
      <c r="K150" s="183" t="s">
        <v>5</v>
      </c>
      <c r="L150" s="40"/>
      <c r="M150" s="188" t="s">
        <v>5</v>
      </c>
      <c r="N150" s="189" t="s">
        <v>44</v>
      </c>
      <c r="O150" s="41"/>
      <c r="P150" s="190">
        <f t="shared" si="11"/>
        <v>0</v>
      </c>
      <c r="Q150" s="190">
        <v>0</v>
      </c>
      <c r="R150" s="190">
        <f t="shared" si="12"/>
        <v>0</v>
      </c>
      <c r="S150" s="190">
        <v>0</v>
      </c>
      <c r="T150" s="191">
        <f t="shared" si="13"/>
        <v>0</v>
      </c>
      <c r="AR150" s="23" t="s">
        <v>254</v>
      </c>
      <c r="AT150" s="23" t="s">
        <v>249</v>
      </c>
      <c r="AU150" s="23" t="s">
        <v>80</v>
      </c>
      <c r="AY150" s="23" t="s">
        <v>246</v>
      </c>
      <c r="BE150" s="192">
        <f t="shared" si="14"/>
        <v>0</v>
      </c>
      <c r="BF150" s="192">
        <f t="shared" si="15"/>
        <v>0</v>
      </c>
      <c r="BG150" s="192">
        <f t="shared" si="16"/>
        <v>0</v>
      </c>
      <c r="BH150" s="192">
        <f t="shared" si="17"/>
        <v>0</v>
      </c>
      <c r="BI150" s="192">
        <f t="shared" si="18"/>
        <v>0</v>
      </c>
      <c r="BJ150" s="23" t="s">
        <v>80</v>
      </c>
      <c r="BK150" s="192">
        <f t="shared" si="19"/>
        <v>0</v>
      </c>
      <c r="BL150" s="23" t="s">
        <v>254</v>
      </c>
      <c r="BM150" s="23" t="s">
        <v>514</v>
      </c>
    </row>
    <row r="151" spans="2:65" s="1" customFormat="1" ht="22.5" customHeight="1">
      <c r="B151" s="180"/>
      <c r="C151" s="181" t="s">
        <v>515</v>
      </c>
      <c r="D151" s="181" t="s">
        <v>249</v>
      </c>
      <c r="E151" s="182" t="s">
        <v>2621</v>
      </c>
      <c r="F151" s="183" t="s">
        <v>2622</v>
      </c>
      <c r="G151" s="184" t="s">
        <v>2074</v>
      </c>
      <c r="H151" s="185">
        <v>107</v>
      </c>
      <c r="I151" s="186"/>
      <c r="J151" s="187">
        <f t="shared" si="10"/>
        <v>0</v>
      </c>
      <c r="K151" s="183" t="s">
        <v>5</v>
      </c>
      <c r="L151" s="40"/>
      <c r="M151" s="188" t="s">
        <v>5</v>
      </c>
      <c r="N151" s="189" t="s">
        <v>44</v>
      </c>
      <c r="O151" s="41"/>
      <c r="P151" s="190">
        <f t="shared" si="11"/>
        <v>0</v>
      </c>
      <c r="Q151" s="190">
        <v>0</v>
      </c>
      <c r="R151" s="190">
        <f t="shared" si="12"/>
        <v>0</v>
      </c>
      <c r="S151" s="190">
        <v>0</v>
      </c>
      <c r="T151" s="191">
        <f t="shared" si="13"/>
        <v>0</v>
      </c>
      <c r="AR151" s="23" t="s">
        <v>254</v>
      </c>
      <c r="AT151" s="23" t="s">
        <v>249</v>
      </c>
      <c r="AU151" s="23" t="s">
        <v>80</v>
      </c>
      <c r="AY151" s="23" t="s">
        <v>246</v>
      </c>
      <c r="BE151" s="192">
        <f t="shared" si="14"/>
        <v>0</v>
      </c>
      <c r="BF151" s="192">
        <f t="shared" si="15"/>
        <v>0</v>
      </c>
      <c r="BG151" s="192">
        <f t="shared" si="16"/>
        <v>0</v>
      </c>
      <c r="BH151" s="192">
        <f t="shared" si="17"/>
        <v>0</v>
      </c>
      <c r="BI151" s="192">
        <f t="shared" si="18"/>
        <v>0</v>
      </c>
      <c r="BJ151" s="23" t="s">
        <v>80</v>
      </c>
      <c r="BK151" s="192">
        <f t="shared" si="19"/>
        <v>0</v>
      </c>
      <c r="BL151" s="23" t="s">
        <v>254</v>
      </c>
      <c r="BM151" s="23" t="s">
        <v>463</v>
      </c>
    </row>
    <row r="152" spans="2:65" s="1" customFormat="1" ht="22.5" customHeight="1">
      <c r="B152" s="180"/>
      <c r="C152" s="181" t="s">
        <v>424</v>
      </c>
      <c r="D152" s="181" t="s">
        <v>249</v>
      </c>
      <c r="E152" s="182" t="s">
        <v>2623</v>
      </c>
      <c r="F152" s="183" t="s">
        <v>2624</v>
      </c>
      <c r="G152" s="184" t="s">
        <v>2074</v>
      </c>
      <c r="H152" s="185">
        <v>84</v>
      </c>
      <c r="I152" s="186"/>
      <c r="J152" s="187">
        <f t="shared" si="10"/>
        <v>0</v>
      </c>
      <c r="K152" s="183" t="s">
        <v>5</v>
      </c>
      <c r="L152" s="40"/>
      <c r="M152" s="188" t="s">
        <v>5</v>
      </c>
      <c r="N152" s="189" t="s">
        <v>44</v>
      </c>
      <c r="O152" s="41"/>
      <c r="P152" s="190">
        <f t="shared" si="11"/>
        <v>0</v>
      </c>
      <c r="Q152" s="190">
        <v>0</v>
      </c>
      <c r="R152" s="190">
        <f t="shared" si="12"/>
        <v>0</v>
      </c>
      <c r="S152" s="190">
        <v>0</v>
      </c>
      <c r="T152" s="191">
        <f t="shared" si="13"/>
        <v>0</v>
      </c>
      <c r="AR152" s="23" t="s">
        <v>254</v>
      </c>
      <c r="AT152" s="23" t="s">
        <v>249</v>
      </c>
      <c r="AU152" s="23" t="s">
        <v>80</v>
      </c>
      <c r="AY152" s="23" t="s">
        <v>246</v>
      </c>
      <c r="BE152" s="192">
        <f t="shared" si="14"/>
        <v>0</v>
      </c>
      <c r="BF152" s="192">
        <f t="shared" si="15"/>
        <v>0</v>
      </c>
      <c r="BG152" s="192">
        <f t="shared" si="16"/>
        <v>0</v>
      </c>
      <c r="BH152" s="192">
        <f t="shared" si="17"/>
        <v>0</v>
      </c>
      <c r="BI152" s="192">
        <f t="shared" si="18"/>
        <v>0</v>
      </c>
      <c r="BJ152" s="23" t="s">
        <v>80</v>
      </c>
      <c r="BK152" s="192">
        <f t="shared" si="19"/>
        <v>0</v>
      </c>
      <c r="BL152" s="23" t="s">
        <v>254</v>
      </c>
      <c r="BM152" s="23" t="s">
        <v>481</v>
      </c>
    </row>
    <row r="153" spans="2:65" s="1" customFormat="1" ht="22.5" customHeight="1">
      <c r="B153" s="180"/>
      <c r="C153" s="181" t="s">
        <v>521</v>
      </c>
      <c r="D153" s="181" t="s">
        <v>249</v>
      </c>
      <c r="E153" s="182" t="s">
        <v>2625</v>
      </c>
      <c r="F153" s="183" t="s">
        <v>2626</v>
      </c>
      <c r="G153" s="184" t="s">
        <v>2074</v>
      </c>
      <c r="H153" s="185">
        <v>30</v>
      </c>
      <c r="I153" s="186"/>
      <c r="J153" s="187">
        <f t="shared" si="10"/>
        <v>0</v>
      </c>
      <c r="K153" s="183" t="s">
        <v>5</v>
      </c>
      <c r="L153" s="40"/>
      <c r="M153" s="188" t="s">
        <v>5</v>
      </c>
      <c r="N153" s="189" t="s">
        <v>44</v>
      </c>
      <c r="O153" s="41"/>
      <c r="P153" s="190">
        <f t="shared" si="11"/>
        <v>0</v>
      </c>
      <c r="Q153" s="190">
        <v>0</v>
      </c>
      <c r="R153" s="190">
        <f t="shared" si="12"/>
        <v>0</v>
      </c>
      <c r="S153" s="190">
        <v>0</v>
      </c>
      <c r="T153" s="191">
        <f t="shared" si="13"/>
        <v>0</v>
      </c>
      <c r="AR153" s="23" t="s">
        <v>254</v>
      </c>
      <c r="AT153" s="23" t="s">
        <v>249</v>
      </c>
      <c r="AU153" s="23" t="s">
        <v>80</v>
      </c>
      <c r="AY153" s="23" t="s">
        <v>246</v>
      </c>
      <c r="BE153" s="192">
        <f t="shared" si="14"/>
        <v>0</v>
      </c>
      <c r="BF153" s="192">
        <f t="shared" si="15"/>
        <v>0</v>
      </c>
      <c r="BG153" s="192">
        <f t="shared" si="16"/>
        <v>0</v>
      </c>
      <c r="BH153" s="192">
        <f t="shared" si="17"/>
        <v>0</v>
      </c>
      <c r="BI153" s="192">
        <f t="shared" si="18"/>
        <v>0</v>
      </c>
      <c r="BJ153" s="23" t="s">
        <v>80</v>
      </c>
      <c r="BK153" s="192">
        <f t="shared" si="19"/>
        <v>0</v>
      </c>
      <c r="BL153" s="23" t="s">
        <v>254</v>
      </c>
      <c r="BM153" s="23" t="s">
        <v>524</v>
      </c>
    </row>
    <row r="154" spans="2:65" s="1" customFormat="1" ht="22.5" customHeight="1">
      <c r="B154" s="180"/>
      <c r="C154" s="181" t="s">
        <v>428</v>
      </c>
      <c r="D154" s="181" t="s">
        <v>249</v>
      </c>
      <c r="E154" s="182" t="s">
        <v>2627</v>
      </c>
      <c r="F154" s="183" t="s">
        <v>2628</v>
      </c>
      <c r="G154" s="184" t="s">
        <v>2074</v>
      </c>
      <c r="H154" s="185">
        <v>188</v>
      </c>
      <c r="I154" s="186"/>
      <c r="J154" s="187">
        <f t="shared" si="10"/>
        <v>0</v>
      </c>
      <c r="K154" s="183" t="s">
        <v>5</v>
      </c>
      <c r="L154" s="40"/>
      <c r="M154" s="188" t="s">
        <v>5</v>
      </c>
      <c r="N154" s="189" t="s">
        <v>44</v>
      </c>
      <c r="O154" s="41"/>
      <c r="P154" s="190">
        <f t="shared" si="11"/>
        <v>0</v>
      </c>
      <c r="Q154" s="190">
        <v>0</v>
      </c>
      <c r="R154" s="190">
        <f t="shared" si="12"/>
        <v>0</v>
      </c>
      <c r="S154" s="190">
        <v>0</v>
      </c>
      <c r="T154" s="191">
        <f t="shared" si="13"/>
        <v>0</v>
      </c>
      <c r="AR154" s="23" t="s">
        <v>254</v>
      </c>
      <c r="AT154" s="23" t="s">
        <v>249</v>
      </c>
      <c r="AU154" s="23" t="s">
        <v>80</v>
      </c>
      <c r="AY154" s="23" t="s">
        <v>246</v>
      </c>
      <c r="BE154" s="192">
        <f t="shared" si="14"/>
        <v>0</v>
      </c>
      <c r="BF154" s="192">
        <f t="shared" si="15"/>
        <v>0</v>
      </c>
      <c r="BG154" s="192">
        <f t="shared" si="16"/>
        <v>0</v>
      </c>
      <c r="BH154" s="192">
        <f t="shared" si="17"/>
        <v>0</v>
      </c>
      <c r="BI154" s="192">
        <f t="shared" si="18"/>
        <v>0</v>
      </c>
      <c r="BJ154" s="23" t="s">
        <v>80</v>
      </c>
      <c r="BK154" s="192">
        <f t="shared" si="19"/>
        <v>0</v>
      </c>
      <c r="BL154" s="23" t="s">
        <v>254</v>
      </c>
      <c r="BM154" s="23" t="s">
        <v>527</v>
      </c>
    </row>
    <row r="155" spans="2:65" s="1" customFormat="1" ht="22.5" customHeight="1">
      <c r="B155" s="180"/>
      <c r="C155" s="181" t="s">
        <v>528</v>
      </c>
      <c r="D155" s="181" t="s">
        <v>249</v>
      </c>
      <c r="E155" s="182" t="s">
        <v>2629</v>
      </c>
      <c r="F155" s="183" t="s">
        <v>2630</v>
      </c>
      <c r="G155" s="184" t="s">
        <v>2074</v>
      </c>
      <c r="H155" s="185">
        <v>395</v>
      </c>
      <c r="I155" s="186"/>
      <c r="J155" s="187">
        <f t="shared" si="10"/>
        <v>0</v>
      </c>
      <c r="K155" s="183" t="s">
        <v>5</v>
      </c>
      <c r="L155" s="40"/>
      <c r="M155" s="188" t="s">
        <v>5</v>
      </c>
      <c r="N155" s="189" t="s">
        <v>44</v>
      </c>
      <c r="O155" s="41"/>
      <c r="P155" s="190">
        <f t="shared" si="11"/>
        <v>0</v>
      </c>
      <c r="Q155" s="190">
        <v>0</v>
      </c>
      <c r="R155" s="190">
        <f t="shared" si="12"/>
        <v>0</v>
      </c>
      <c r="S155" s="190">
        <v>0</v>
      </c>
      <c r="T155" s="191">
        <f t="shared" si="13"/>
        <v>0</v>
      </c>
      <c r="AR155" s="23" t="s">
        <v>254</v>
      </c>
      <c r="AT155" s="23" t="s">
        <v>249</v>
      </c>
      <c r="AU155" s="23" t="s">
        <v>80</v>
      </c>
      <c r="AY155" s="23" t="s">
        <v>246</v>
      </c>
      <c r="BE155" s="192">
        <f t="shared" si="14"/>
        <v>0</v>
      </c>
      <c r="BF155" s="192">
        <f t="shared" si="15"/>
        <v>0</v>
      </c>
      <c r="BG155" s="192">
        <f t="shared" si="16"/>
        <v>0</v>
      </c>
      <c r="BH155" s="192">
        <f t="shared" si="17"/>
        <v>0</v>
      </c>
      <c r="BI155" s="192">
        <f t="shared" si="18"/>
        <v>0</v>
      </c>
      <c r="BJ155" s="23" t="s">
        <v>80</v>
      </c>
      <c r="BK155" s="192">
        <f t="shared" si="19"/>
        <v>0</v>
      </c>
      <c r="BL155" s="23" t="s">
        <v>254</v>
      </c>
      <c r="BM155" s="23" t="s">
        <v>531</v>
      </c>
    </row>
    <row r="156" spans="2:65" s="1" customFormat="1" ht="22.5" customHeight="1">
      <c r="B156" s="180"/>
      <c r="C156" s="181" t="s">
        <v>431</v>
      </c>
      <c r="D156" s="181" t="s">
        <v>249</v>
      </c>
      <c r="E156" s="182" t="s">
        <v>2631</v>
      </c>
      <c r="F156" s="183" t="s">
        <v>2632</v>
      </c>
      <c r="G156" s="184" t="s">
        <v>2074</v>
      </c>
      <c r="H156" s="185">
        <v>74</v>
      </c>
      <c r="I156" s="186"/>
      <c r="J156" s="187">
        <f t="shared" si="10"/>
        <v>0</v>
      </c>
      <c r="K156" s="183" t="s">
        <v>5</v>
      </c>
      <c r="L156" s="40"/>
      <c r="M156" s="188" t="s">
        <v>5</v>
      </c>
      <c r="N156" s="189" t="s">
        <v>44</v>
      </c>
      <c r="O156" s="41"/>
      <c r="P156" s="190">
        <f t="shared" si="11"/>
        <v>0</v>
      </c>
      <c r="Q156" s="190">
        <v>0</v>
      </c>
      <c r="R156" s="190">
        <f t="shared" si="12"/>
        <v>0</v>
      </c>
      <c r="S156" s="190">
        <v>0</v>
      </c>
      <c r="T156" s="191">
        <f t="shared" si="13"/>
        <v>0</v>
      </c>
      <c r="AR156" s="23" t="s">
        <v>254</v>
      </c>
      <c r="AT156" s="23" t="s">
        <v>249</v>
      </c>
      <c r="AU156" s="23" t="s">
        <v>80</v>
      </c>
      <c r="AY156" s="23" t="s">
        <v>246</v>
      </c>
      <c r="BE156" s="192">
        <f t="shared" si="14"/>
        <v>0</v>
      </c>
      <c r="BF156" s="192">
        <f t="shared" si="15"/>
        <v>0</v>
      </c>
      <c r="BG156" s="192">
        <f t="shared" si="16"/>
        <v>0</v>
      </c>
      <c r="BH156" s="192">
        <f t="shared" si="17"/>
        <v>0</v>
      </c>
      <c r="BI156" s="192">
        <f t="shared" si="18"/>
        <v>0</v>
      </c>
      <c r="BJ156" s="23" t="s">
        <v>80</v>
      </c>
      <c r="BK156" s="192">
        <f t="shared" si="19"/>
        <v>0</v>
      </c>
      <c r="BL156" s="23" t="s">
        <v>254</v>
      </c>
      <c r="BM156" s="23" t="s">
        <v>534</v>
      </c>
    </row>
    <row r="157" spans="2:65" s="1" customFormat="1" ht="22.5" customHeight="1">
      <c r="B157" s="180"/>
      <c r="C157" s="181" t="s">
        <v>537</v>
      </c>
      <c r="D157" s="181" t="s">
        <v>249</v>
      </c>
      <c r="E157" s="182" t="s">
        <v>2633</v>
      </c>
      <c r="F157" s="183" t="s">
        <v>2634</v>
      </c>
      <c r="G157" s="184" t="s">
        <v>2074</v>
      </c>
      <c r="H157" s="185">
        <v>48</v>
      </c>
      <c r="I157" s="186"/>
      <c r="J157" s="187">
        <f t="shared" si="10"/>
        <v>0</v>
      </c>
      <c r="K157" s="183" t="s">
        <v>5</v>
      </c>
      <c r="L157" s="40"/>
      <c r="M157" s="188" t="s">
        <v>5</v>
      </c>
      <c r="N157" s="189" t="s">
        <v>44</v>
      </c>
      <c r="O157" s="41"/>
      <c r="P157" s="190">
        <f t="shared" si="11"/>
        <v>0</v>
      </c>
      <c r="Q157" s="190">
        <v>0</v>
      </c>
      <c r="R157" s="190">
        <f t="shared" si="12"/>
        <v>0</v>
      </c>
      <c r="S157" s="190">
        <v>0</v>
      </c>
      <c r="T157" s="191">
        <f t="shared" si="13"/>
        <v>0</v>
      </c>
      <c r="AR157" s="23" t="s">
        <v>254</v>
      </c>
      <c r="AT157" s="23" t="s">
        <v>249</v>
      </c>
      <c r="AU157" s="23" t="s">
        <v>80</v>
      </c>
      <c r="AY157" s="23" t="s">
        <v>246</v>
      </c>
      <c r="BE157" s="192">
        <f t="shared" si="14"/>
        <v>0</v>
      </c>
      <c r="BF157" s="192">
        <f t="shared" si="15"/>
        <v>0</v>
      </c>
      <c r="BG157" s="192">
        <f t="shared" si="16"/>
        <v>0</v>
      </c>
      <c r="BH157" s="192">
        <f t="shared" si="17"/>
        <v>0</v>
      </c>
      <c r="BI157" s="192">
        <f t="shared" si="18"/>
        <v>0</v>
      </c>
      <c r="BJ157" s="23" t="s">
        <v>80</v>
      </c>
      <c r="BK157" s="192">
        <f t="shared" si="19"/>
        <v>0</v>
      </c>
      <c r="BL157" s="23" t="s">
        <v>254</v>
      </c>
      <c r="BM157" s="23" t="s">
        <v>540</v>
      </c>
    </row>
    <row r="158" spans="2:65" s="1" customFormat="1" ht="22.5" customHeight="1">
      <c r="B158" s="180"/>
      <c r="C158" s="181" t="s">
        <v>435</v>
      </c>
      <c r="D158" s="181" t="s">
        <v>249</v>
      </c>
      <c r="E158" s="182" t="s">
        <v>2635</v>
      </c>
      <c r="F158" s="183" t="s">
        <v>2636</v>
      </c>
      <c r="G158" s="184" t="s">
        <v>2074</v>
      </c>
      <c r="H158" s="185">
        <v>126</v>
      </c>
      <c r="I158" s="186"/>
      <c r="J158" s="187">
        <f t="shared" si="10"/>
        <v>0</v>
      </c>
      <c r="K158" s="183" t="s">
        <v>5</v>
      </c>
      <c r="L158" s="40"/>
      <c r="M158" s="188" t="s">
        <v>5</v>
      </c>
      <c r="N158" s="189" t="s">
        <v>44</v>
      </c>
      <c r="O158" s="41"/>
      <c r="P158" s="190">
        <f t="shared" si="11"/>
        <v>0</v>
      </c>
      <c r="Q158" s="190">
        <v>0</v>
      </c>
      <c r="R158" s="190">
        <f t="shared" si="12"/>
        <v>0</v>
      </c>
      <c r="S158" s="190">
        <v>0</v>
      </c>
      <c r="T158" s="191">
        <f t="shared" si="13"/>
        <v>0</v>
      </c>
      <c r="AR158" s="23" t="s">
        <v>254</v>
      </c>
      <c r="AT158" s="23" t="s">
        <v>249</v>
      </c>
      <c r="AU158" s="23" t="s">
        <v>80</v>
      </c>
      <c r="AY158" s="23" t="s">
        <v>246</v>
      </c>
      <c r="BE158" s="192">
        <f t="shared" si="14"/>
        <v>0</v>
      </c>
      <c r="BF158" s="192">
        <f t="shared" si="15"/>
        <v>0</v>
      </c>
      <c r="BG158" s="192">
        <f t="shared" si="16"/>
        <v>0</v>
      </c>
      <c r="BH158" s="192">
        <f t="shared" si="17"/>
        <v>0</v>
      </c>
      <c r="BI158" s="192">
        <f t="shared" si="18"/>
        <v>0</v>
      </c>
      <c r="BJ158" s="23" t="s">
        <v>80</v>
      </c>
      <c r="BK158" s="192">
        <f t="shared" si="19"/>
        <v>0</v>
      </c>
      <c r="BL158" s="23" t="s">
        <v>254</v>
      </c>
      <c r="BM158" s="23" t="s">
        <v>547</v>
      </c>
    </row>
    <row r="159" spans="2:65" s="1" customFormat="1" ht="22.5" customHeight="1">
      <c r="B159" s="180"/>
      <c r="C159" s="181" t="s">
        <v>548</v>
      </c>
      <c r="D159" s="181" t="s">
        <v>249</v>
      </c>
      <c r="E159" s="182" t="s">
        <v>2637</v>
      </c>
      <c r="F159" s="183" t="s">
        <v>2638</v>
      </c>
      <c r="G159" s="184" t="s">
        <v>2074</v>
      </c>
      <c r="H159" s="185">
        <v>368</v>
      </c>
      <c r="I159" s="186"/>
      <c r="J159" s="187">
        <f t="shared" si="10"/>
        <v>0</v>
      </c>
      <c r="K159" s="183" t="s">
        <v>5</v>
      </c>
      <c r="L159" s="40"/>
      <c r="M159" s="188" t="s">
        <v>5</v>
      </c>
      <c r="N159" s="189" t="s">
        <v>44</v>
      </c>
      <c r="O159" s="41"/>
      <c r="P159" s="190">
        <f t="shared" si="11"/>
        <v>0</v>
      </c>
      <c r="Q159" s="190">
        <v>0</v>
      </c>
      <c r="R159" s="190">
        <f t="shared" si="12"/>
        <v>0</v>
      </c>
      <c r="S159" s="190">
        <v>0</v>
      </c>
      <c r="T159" s="191">
        <f t="shared" si="13"/>
        <v>0</v>
      </c>
      <c r="AR159" s="23" t="s">
        <v>254</v>
      </c>
      <c r="AT159" s="23" t="s">
        <v>249</v>
      </c>
      <c r="AU159" s="23" t="s">
        <v>80</v>
      </c>
      <c r="AY159" s="23" t="s">
        <v>246</v>
      </c>
      <c r="BE159" s="192">
        <f t="shared" si="14"/>
        <v>0</v>
      </c>
      <c r="BF159" s="192">
        <f t="shared" si="15"/>
        <v>0</v>
      </c>
      <c r="BG159" s="192">
        <f t="shared" si="16"/>
        <v>0</v>
      </c>
      <c r="BH159" s="192">
        <f t="shared" si="17"/>
        <v>0</v>
      </c>
      <c r="BI159" s="192">
        <f t="shared" si="18"/>
        <v>0</v>
      </c>
      <c r="BJ159" s="23" t="s">
        <v>80</v>
      </c>
      <c r="BK159" s="192">
        <f t="shared" si="19"/>
        <v>0</v>
      </c>
      <c r="BL159" s="23" t="s">
        <v>254</v>
      </c>
      <c r="BM159" s="23" t="s">
        <v>552</v>
      </c>
    </row>
    <row r="160" spans="2:65" s="1" customFormat="1" ht="22.5" customHeight="1">
      <c r="B160" s="180"/>
      <c r="C160" s="181" t="s">
        <v>440</v>
      </c>
      <c r="D160" s="181" t="s">
        <v>249</v>
      </c>
      <c r="E160" s="182" t="s">
        <v>2639</v>
      </c>
      <c r="F160" s="183" t="s">
        <v>2640</v>
      </c>
      <c r="G160" s="184" t="s">
        <v>2074</v>
      </c>
      <c r="H160" s="185">
        <v>784</v>
      </c>
      <c r="I160" s="186"/>
      <c r="J160" s="187">
        <f t="shared" si="10"/>
        <v>0</v>
      </c>
      <c r="K160" s="183" t="s">
        <v>5</v>
      </c>
      <c r="L160" s="40"/>
      <c r="M160" s="188" t="s">
        <v>5</v>
      </c>
      <c r="N160" s="189" t="s">
        <v>44</v>
      </c>
      <c r="O160" s="41"/>
      <c r="P160" s="190">
        <f t="shared" si="11"/>
        <v>0</v>
      </c>
      <c r="Q160" s="190">
        <v>0</v>
      </c>
      <c r="R160" s="190">
        <f t="shared" si="12"/>
        <v>0</v>
      </c>
      <c r="S160" s="190">
        <v>0</v>
      </c>
      <c r="T160" s="191">
        <f t="shared" si="13"/>
        <v>0</v>
      </c>
      <c r="AR160" s="23" t="s">
        <v>254</v>
      </c>
      <c r="AT160" s="23" t="s">
        <v>249</v>
      </c>
      <c r="AU160" s="23" t="s">
        <v>80</v>
      </c>
      <c r="AY160" s="23" t="s">
        <v>246</v>
      </c>
      <c r="BE160" s="192">
        <f t="shared" si="14"/>
        <v>0</v>
      </c>
      <c r="BF160" s="192">
        <f t="shared" si="15"/>
        <v>0</v>
      </c>
      <c r="BG160" s="192">
        <f t="shared" si="16"/>
        <v>0</v>
      </c>
      <c r="BH160" s="192">
        <f t="shared" si="17"/>
        <v>0</v>
      </c>
      <c r="BI160" s="192">
        <f t="shared" si="18"/>
        <v>0</v>
      </c>
      <c r="BJ160" s="23" t="s">
        <v>80</v>
      </c>
      <c r="BK160" s="192">
        <f t="shared" si="19"/>
        <v>0</v>
      </c>
      <c r="BL160" s="23" t="s">
        <v>254</v>
      </c>
      <c r="BM160" s="23" t="s">
        <v>557</v>
      </c>
    </row>
    <row r="161" spans="2:65" s="1" customFormat="1" ht="22.5" customHeight="1">
      <c r="B161" s="180"/>
      <c r="C161" s="181" t="s">
        <v>558</v>
      </c>
      <c r="D161" s="181" t="s">
        <v>249</v>
      </c>
      <c r="E161" s="182" t="s">
        <v>2641</v>
      </c>
      <c r="F161" s="183" t="s">
        <v>2642</v>
      </c>
      <c r="G161" s="184" t="s">
        <v>2074</v>
      </c>
      <c r="H161" s="185">
        <v>842</v>
      </c>
      <c r="I161" s="186"/>
      <c r="J161" s="187">
        <f t="shared" si="10"/>
        <v>0</v>
      </c>
      <c r="K161" s="183" t="s">
        <v>5</v>
      </c>
      <c r="L161" s="40"/>
      <c r="M161" s="188" t="s">
        <v>5</v>
      </c>
      <c r="N161" s="189" t="s">
        <v>44</v>
      </c>
      <c r="O161" s="41"/>
      <c r="P161" s="190">
        <f t="shared" si="11"/>
        <v>0</v>
      </c>
      <c r="Q161" s="190">
        <v>0</v>
      </c>
      <c r="R161" s="190">
        <f t="shared" si="12"/>
        <v>0</v>
      </c>
      <c r="S161" s="190">
        <v>0</v>
      </c>
      <c r="T161" s="191">
        <f t="shared" si="13"/>
        <v>0</v>
      </c>
      <c r="AR161" s="23" t="s">
        <v>254</v>
      </c>
      <c r="AT161" s="23" t="s">
        <v>249</v>
      </c>
      <c r="AU161" s="23" t="s">
        <v>80</v>
      </c>
      <c r="AY161" s="23" t="s">
        <v>246</v>
      </c>
      <c r="BE161" s="192">
        <f t="shared" si="14"/>
        <v>0</v>
      </c>
      <c r="BF161" s="192">
        <f t="shared" si="15"/>
        <v>0</v>
      </c>
      <c r="BG161" s="192">
        <f t="shared" si="16"/>
        <v>0</v>
      </c>
      <c r="BH161" s="192">
        <f t="shared" si="17"/>
        <v>0</v>
      </c>
      <c r="BI161" s="192">
        <f t="shared" si="18"/>
        <v>0</v>
      </c>
      <c r="BJ161" s="23" t="s">
        <v>80</v>
      </c>
      <c r="BK161" s="192">
        <f t="shared" si="19"/>
        <v>0</v>
      </c>
      <c r="BL161" s="23" t="s">
        <v>254</v>
      </c>
      <c r="BM161" s="23" t="s">
        <v>559</v>
      </c>
    </row>
    <row r="162" spans="2:65" s="1" customFormat="1" ht="22.5" customHeight="1">
      <c r="B162" s="180"/>
      <c r="C162" s="181" t="s">
        <v>444</v>
      </c>
      <c r="D162" s="181" t="s">
        <v>249</v>
      </c>
      <c r="E162" s="182" t="s">
        <v>2643</v>
      </c>
      <c r="F162" s="183" t="s">
        <v>2644</v>
      </c>
      <c r="G162" s="184" t="s">
        <v>2074</v>
      </c>
      <c r="H162" s="185">
        <v>286</v>
      </c>
      <c r="I162" s="186"/>
      <c r="J162" s="187">
        <f t="shared" si="10"/>
        <v>0</v>
      </c>
      <c r="K162" s="183" t="s">
        <v>5</v>
      </c>
      <c r="L162" s="40"/>
      <c r="M162" s="188" t="s">
        <v>5</v>
      </c>
      <c r="N162" s="189" t="s">
        <v>44</v>
      </c>
      <c r="O162" s="41"/>
      <c r="P162" s="190">
        <f t="shared" si="11"/>
        <v>0</v>
      </c>
      <c r="Q162" s="190">
        <v>0</v>
      </c>
      <c r="R162" s="190">
        <f t="shared" si="12"/>
        <v>0</v>
      </c>
      <c r="S162" s="190">
        <v>0</v>
      </c>
      <c r="T162" s="191">
        <f t="shared" si="13"/>
        <v>0</v>
      </c>
      <c r="AR162" s="23" t="s">
        <v>254</v>
      </c>
      <c r="AT162" s="23" t="s">
        <v>249</v>
      </c>
      <c r="AU162" s="23" t="s">
        <v>80</v>
      </c>
      <c r="AY162" s="23" t="s">
        <v>246</v>
      </c>
      <c r="BE162" s="192">
        <f t="shared" si="14"/>
        <v>0</v>
      </c>
      <c r="BF162" s="192">
        <f t="shared" si="15"/>
        <v>0</v>
      </c>
      <c r="BG162" s="192">
        <f t="shared" si="16"/>
        <v>0</v>
      </c>
      <c r="BH162" s="192">
        <f t="shared" si="17"/>
        <v>0</v>
      </c>
      <c r="BI162" s="192">
        <f t="shared" si="18"/>
        <v>0</v>
      </c>
      <c r="BJ162" s="23" t="s">
        <v>80</v>
      </c>
      <c r="BK162" s="192">
        <f t="shared" si="19"/>
        <v>0</v>
      </c>
      <c r="BL162" s="23" t="s">
        <v>254</v>
      </c>
      <c r="BM162" s="23" t="s">
        <v>563</v>
      </c>
    </row>
    <row r="163" spans="2:65" s="1" customFormat="1" ht="22.5" customHeight="1">
      <c r="B163" s="180"/>
      <c r="C163" s="181" t="s">
        <v>564</v>
      </c>
      <c r="D163" s="181" t="s">
        <v>249</v>
      </c>
      <c r="E163" s="182" t="s">
        <v>2645</v>
      </c>
      <c r="F163" s="183" t="s">
        <v>2646</v>
      </c>
      <c r="G163" s="184" t="s">
        <v>2074</v>
      </c>
      <c r="H163" s="185">
        <v>125</v>
      </c>
      <c r="I163" s="186"/>
      <c r="J163" s="187">
        <f t="shared" si="10"/>
        <v>0</v>
      </c>
      <c r="K163" s="183" t="s">
        <v>5</v>
      </c>
      <c r="L163" s="40"/>
      <c r="M163" s="188" t="s">
        <v>5</v>
      </c>
      <c r="N163" s="189" t="s">
        <v>44</v>
      </c>
      <c r="O163" s="41"/>
      <c r="P163" s="190">
        <f t="shared" si="11"/>
        <v>0</v>
      </c>
      <c r="Q163" s="190">
        <v>0</v>
      </c>
      <c r="R163" s="190">
        <f t="shared" si="12"/>
        <v>0</v>
      </c>
      <c r="S163" s="190">
        <v>0</v>
      </c>
      <c r="T163" s="191">
        <f t="shared" si="13"/>
        <v>0</v>
      </c>
      <c r="AR163" s="23" t="s">
        <v>254</v>
      </c>
      <c r="AT163" s="23" t="s">
        <v>249</v>
      </c>
      <c r="AU163" s="23" t="s">
        <v>80</v>
      </c>
      <c r="AY163" s="23" t="s">
        <v>246</v>
      </c>
      <c r="BE163" s="192">
        <f t="shared" si="14"/>
        <v>0</v>
      </c>
      <c r="BF163" s="192">
        <f t="shared" si="15"/>
        <v>0</v>
      </c>
      <c r="BG163" s="192">
        <f t="shared" si="16"/>
        <v>0</v>
      </c>
      <c r="BH163" s="192">
        <f t="shared" si="17"/>
        <v>0</v>
      </c>
      <c r="BI163" s="192">
        <f t="shared" si="18"/>
        <v>0</v>
      </c>
      <c r="BJ163" s="23" t="s">
        <v>80</v>
      </c>
      <c r="BK163" s="192">
        <f t="shared" si="19"/>
        <v>0</v>
      </c>
      <c r="BL163" s="23" t="s">
        <v>254</v>
      </c>
      <c r="BM163" s="23" t="s">
        <v>567</v>
      </c>
    </row>
    <row r="164" spans="2:65" s="1" customFormat="1" ht="22.5" customHeight="1">
      <c r="B164" s="180"/>
      <c r="C164" s="181" t="s">
        <v>447</v>
      </c>
      <c r="D164" s="181" t="s">
        <v>249</v>
      </c>
      <c r="E164" s="182" t="s">
        <v>2647</v>
      </c>
      <c r="F164" s="183" t="s">
        <v>2648</v>
      </c>
      <c r="G164" s="184" t="s">
        <v>2074</v>
      </c>
      <c r="H164" s="185">
        <v>122</v>
      </c>
      <c r="I164" s="186"/>
      <c r="J164" s="187">
        <f t="shared" si="10"/>
        <v>0</v>
      </c>
      <c r="K164" s="183" t="s">
        <v>5</v>
      </c>
      <c r="L164" s="40"/>
      <c r="M164" s="188" t="s">
        <v>5</v>
      </c>
      <c r="N164" s="189" t="s">
        <v>44</v>
      </c>
      <c r="O164" s="41"/>
      <c r="P164" s="190">
        <f t="shared" si="11"/>
        <v>0</v>
      </c>
      <c r="Q164" s="190">
        <v>0</v>
      </c>
      <c r="R164" s="190">
        <f t="shared" si="12"/>
        <v>0</v>
      </c>
      <c r="S164" s="190">
        <v>0</v>
      </c>
      <c r="T164" s="191">
        <f t="shared" si="13"/>
        <v>0</v>
      </c>
      <c r="AR164" s="23" t="s">
        <v>254</v>
      </c>
      <c r="AT164" s="23" t="s">
        <v>249</v>
      </c>
      <c r="AU164" s="23" t="s">
        <v>80</v>
      </c>
      <c r="AY164" s="23" t="s">
        <v>246</v>
      </c>
      <c r="BE164" s="192">
        <f t="shared" si="14"/>
        <v>0</v>
      </c>
      <c r="BF164" s="192">
        <f t="shared" si="15"/>
        <v>0</v>
      </c>
      <c r="BG164" s="192">
        <f t="shared" si="16"/>
        <v>0</v>
      </c>
      <c r="BH164" s="192">
        <f t="shared" si="17"/>
        <v>0</v>
      </c>
      <c r="BI164" s="192">
        <f t="shared" si="18"/>
        <v>0</v>
      </c>
      <c r="BJ164" s="23" t="s">
        <v>80</v>
      </c>
      <c r="BK164" s="192">
        <f t="shared" si="19"/>
        <v>0</v>
      </c>
      <c r="BL164" s="23" t="s">
        <v>254</v>
      </c>
      <c r="BM164" s="23" t="s">
        <v>570</v>
      </c>
    </row>
    <row r="165" spans="2:65" s="1" customFormat="1" ht="22.5" customHeight="1">
      <c r="B165" s="180"/>
      <c r="C165" s="181" t="s">
        <v>419</v>
      </c>
      <c r="D165" s="181" t="s">
        <v>249</v>
      </c>
      <c r="E165" s="182" t="s">
        <v>2649</v>
      </c>
      <c r="F165" s="183" t="s">
        <v>2650</v>
      </c>
      <c r="G165" s="184" t="s">
        <v>2074</v>
      </c>
      <c r="H165" s="185">
        <v>43</v>
      </c>
      <c r="I165" s="186"/>
      <c r="J165" s="187">
        <f t="shared" si="10"/>
        <v>0</v>
      </c>
      <c r="K165" s="183" t="s">
        <v>5</v>
      </c>
      <c r="L165" s="40"/>
      <c r="M165" s="188" t="s">
        <v>5</v>
      </c>
      <c r="N165" s="189" t="s">
        <v>44</v>
      </c>
      <c r="O165" s="41"/>
      <c r="P165" s="190">
        <f t="shared" si="11"/>
        <v>0</v>
      </c>
      <c r="Q165" s="190">
        <v>0</v>
      </c>
      <c r="R165" s="190">
        <f t="shared" si="12"/>
        <v>0</v>
      </c>
      <c r="S165" s="190">
        <v>0</v>
      </c>
      <c r="T165" s="191">
        <f t="shared" si="13"/>
        <v>0</v>
      </c>
      <c r="AR165" s="23" t="s">
        <v>254</v>
      </c>
      <c r="AT165" s="23" t="s">
        <v>249</v>
      </c>
      <c r="AU165" s="23" t="s">
        <v>80</v>
      </c>
      <c r="AY165" s="23" t="s">
        <v>246</v>
      </c>
      <c r="BE165" s="192">
        <f t="shared" si="14"/>
        <v>0</v>
      </c>
      <c r="BF165" s="192">
        <f t="shared" si="15"/>
        <v>0</v>
      </c>
      <c r="BG165" s="192">
        <f t="shared" si="16"/>
        <v>0</v>
      </c>
      <c r="BH165" s="192">
        <f t="shared" si="17"/>
        <v>0</v>
      </c>
      <c r="BI165" s="192">
        <f t="shared" si="18"/>
        <v>0</v>
      </c>
      <c r="BJ165" s="23" t="s">
        <v>80</v>
      </c>
      <c r="BK165" s="192">
        <f t="shared" si="19"/>
        <v>0</v>
      </c>
      <c r="BL165" s="23" t="s">
        <v>254</v>
      </c>
      <c r="BM165" s="23" t="s">
        <v>571</v>
      </c>
    </row>
    <row r="166" spans="2:65" s="11" customFormat="1" ht="37.35" customHeight="1">
      <c r="B166" s="166"/>
      <c r="D166" s="177" t="s">
        <v>72</v>
      </c>
      <c r="E166" s="231" t="s">
        <v>2179</v>
      </c>
      <c r="F166" s="231" t="s">
        <v>2457</v>
      </c>
      <c r="I166" s="169"/>
      <c r="J166" s="232">
        <f>BK166</f>
        <v>0</v>
      </c>
      <c r="L166" s="166"/>
      <c r="M166" s="171"/>
      <c r="N166" s="172"/>
      <c r="O166" s="172"/>
      <c r="P166" s="173">
        <f>SUM(P167:P173)</f>
        <v>0</v>
      </c>
      <c r="Q166" s="172"/>
      <c r="R166" s="173">
        <f>SUM(R167:R173)</f>
        <v>0</v>
      </c>
      <c r="S166" s="172"/>
      <c r="T166" s="174">
        <f>SUM(T167:T173)</f>
        <v>0</v>
      </c>
      <c r="AR166" s="167" t="s">
        <v>80</v>
      </c>
      <c r="AT166" s="175" t="s">
        <v>72</v>
      </c>
      <c r="AU166" s="175" t="s">
        <v>73</v>
      </c>
      <c r="AY166" s="167" t="s">
        <v>246</v>
      </c>
      <c r="BK166" s="176">
        <f>SUM(BK167:BK173)</f>
        <v>0</v>
      </c>
    </row>
    <row r="167" spans="2:65" s="1" customFormat="1" ht="22.5" customHeight="1">
      <c r="B167" s="180"/>
      <c r="C167" s="181" t="s">
        <v>451</v>
      </c>
      <c r="D167" s="181" t="s">
        <v>249</v>
      </c>
      <c r="E167" s="182" t="s">
        <v>2480</v>
      </c>
      <c r="F167" s="183" t="s">
        <v>2459</v>
      </c>
      <c r="G167" s="184" t="s">
        <v>1463</v>
      </c>
      <c r="H167" s="185">
        <v>140</v>
      </c>
      <c r="I167" s="186"/>
      <c r="J167" s="187">
        <f t="shared" ref="J167:J173" si="20">ROUND(I167*H167,2)</f>
        <v>0</v>
      </c>
      <c r="K167" s="183" t="s">
        <v>5</v>
      </c>
      <c r="L167" s="40"/>
      <c r="M167" s="188" t="s">
        <v>5</v>
      </c>
      <c r="N167" s="189" t="s">
        <v>44</v>
      </c>
      <c r="O167" s="41"/>
      <c r="P167" s="190">
        <f t="shared" ref="P167:P173" si="21">O167*H167</f>
        <v>0</v>
      </c>
      <c r="Q167" s="190">
        <v>0</v>
      </c>
      <c r="R167" s="190">
        <f t="shared" ref="R167:R173" si="22">Q167*H167</f>
        <v>0</v>
      </c>
      <c r="S167" s="190">
        <v>0</v>
      </c>
      <c r="T167" s="191">
        <f t="shared" ref="T167:T173" si="23">S167*H167</f>
        <v>0</v>
      </c>
      <c r="AR167" s="23" t="s">
        <v>254</v>
      </c>
      <c r="AT167" s="23" t="s">
        <v>249</v>
      </c>
      <c r="AU167" s="23" t="s">
        <v>80</v>
      </c>
      <c r="AY167" s="23" t="s">
        <v>246</v>
      </c>
      <c r="BE167" s="192">
        <f t="shared" ref="BE167:BE173" si="24">IF(N167="základní",J167,0)</f>
        <v>0</v>
      </c>
      <c r="BF167" s="192">
        <f t="shared" ref="BF167:BF173" si="25">IF(N167="snížená",J167,0)</f>
        <v>0</v>
      </c>
      <c r="BG167" s="192">
        <f t="shared" ref="BG167:BG173" si="26">IF(N167="zákl. přenesená",J167,0)</f>
        <v>0</v>
      </c>
      <c r="BH167" s="192">
        <f t="shared" ref="BH167:BH173" si="27">IF(N167="sníž. přenesená",J167,0)</f>
        <v>0</v>
      </c>
      <c r="BI167" s="192">
        <f t="shared" ref="BI167:BI173" si="28">IF(N167="nulová",J167,0)</f>
        <v>0</v>
      </c>
      <c r="BJ167" s="23" t="s">
        <v>80</v>
      </c>
      <c r="BK167" s="192">
        <f t="shared" ref="BK167:BK173" si="29">ROUND(I167*H167,2)</f>
        <v>0</v>
      </c>
      <c r="BL167" s="23" t="s">
        <v>254</v>
      </c>
      <c r="BM167" s="23" t="s">
        <v>575</v>
      </c>
    </row>
    <row r="168" spans="2:65" s="1" customFormat="1" ht="22.5" customHeight="1">
      <c r="B168" s="180"/>
      <c r="C168" s="181" t="s">
        <v>436</v>
      </c>
      <c r="D168" s="181" t="s">
        <v>249</v>
      </c>
      <c r="E168" s="182" t="s">
        <v>2651</v>
      </c>
      <c r="F168" s="183" t="s">
        <v>2652</v>
      </c>
      <c r="G168" s="184" t="s">
        <v>404</v>
      </c>
      <c r="H168" s="185">
        <v>1</v>
      </c>
      <c r="I168" s="186"/>
      <c r="J168" s="187">
        <f t="shared" si="20"/>
        <v>0</v>
      </c>
      <c r="K168" s="183" t="s">
        <v>5</v>
      </c>
      <c r="L168" s="40"/>
      <c r="M168" s="188" t="s">
        <v>5</v>
      </c>
      <c r="N168" s="189" t="s">
        <v>44</v>
      </c>
      <c r="O168" s="41"/>
      <c r="P168" s="190">
        <f t="shared" si="21"/>
        <v>0</v>
      </c>
      <c r="Q168" s="190">
        <v>0</v>
      </c>
      <c r="R168" s="190">
        <f t="shared" si="22"/>
        <v>0</v>
      </c>
      <c r="S168" s="190">
        <v>0</v>
      </c>
      <c r="T168" s="191">
        <f t="shared" si="23"/>
        <v>0</v>
      </c>
      <c r="AR168" s="23" t="s">
        <v>254</v>
      </c>
      <c r="AT168" s="23" t="s">
        <v>249</v>
      </c>
      <c r="AU168" s="23" t="s">
        <v>80</v>
      </c>
      <c r="AY168" s="23" t="s">
        <v>246</v>
      </c>
      <c r="BE168" s="192">
        <f t="shared" si="24"/>
        <v>0</v>
      </c>
      <c r="BF168" s="192">
        <f t="shared" si="25"/>
        <v>0</v>
      </c>
      <c r="BG168" s="192">
        <f t="shared" si="26"/>
        <v>0</v>
      </c>
      <c r="BH168" s="192">
        <f t="shared" si="27"/>
        <v>0</v>
      </c>
      <c r="BI168" s="192">
        <f t="shared" si="28"/>
        <v>0</v>
      </c>
      <c r="BJ168" s="23" t="s">
        <v>80</v>
      </c>
      <c r="BK168" s="192">
        <f t="shared" si="29"/>
        <v>0</v>
      </c>
      <c r="BL168" s="23" t="s">
        <v>254</v>
      </c>
      <c r="BM168" s="23" t="s">
        <v>578</v>
      </c>
    </row>
    <row r="169" spans="2:65" s="1" customFormat="1" ht="22.5" customHeight="1">
      <c r="B169" s="180"/>
      <c r="C169" s="181" t="s">
        <v>454</v>
      </c>
      <c r="D169" s="181" t="s">
        <v>249</v>
      </c>
      <c r="E169" s="182" t="s">
        <v>2653</v>
      </c>
      <c r="F169" s="183" t="s">
        <v>2654</v>
      </c>
      <c r="G169" s="184" t="s">
        <v>2074</v>
      </c>
      <c r="H169" s="185">
        <v>731</v>
      </c>
      <c r="I169" s="186"/>
      <c r="J169" s="187">
        <f t="shared" si="20"/>
        <v>0</v>
      </c>
      <c r="K169" s="183" t="s">
        <v>5</v>
      </c>
      <c r="L169" s="40"/>
      <c r="M169" s="188" t="s">
        <v>5</v>
      </c>
      <c r="N169" s="189" t="s">
        <v>44</v>
      </c>
      <c r="O169" s="41"/>
      <c r="P169" s="190">
        <f t="shared" si="21"/>
        <v>0</v>
      </c>
      <c r="Q169" s="190">
        <v>0</v>
      </c>
      <c r="R169" s="190">
        <f t="shared" si="22"/>
        <v>0</v>
      </c>
      <c r="S169" s="190">
        <v>0</v>
      </c>
      <c r="T169" s="191">
        <f t="shared" si="23"/>
        <v>0</v>
      </c>
      <c r="AR169" s="23" t="s">
        <v>254</v>
      </c>
      <c r="AT169" s="23" t="s">
        <v>249</v>
      </c>
      <c r="AU169" s="23" t="s">
        <v>80</v>
      </c>
      <c r="AY169" s="23" t="s">
        <v>246</v>
      </c>
      <c r="BE169" s="192">
        <f t="shared" si="24"/>
        <v>0</v>
      </c>
      <c r="BF169" s="192">
        <f t="shared" si="25"/>
        <v>0</v>
      </c>
      <c r="BG169" s="192">
        <f t="shared" si="26"/>
        <v>0</v>
      </c>
      <c r="BH169" s="192">
        <f t="shared" si="27"/>
        <v>0</v>
      </c>
      <c r="BI169" s="192">
        <f t="shared" si="28"/>
        <v>0</v>
      </c>
      <c r="BJ169" s="23" t="s">
        <v>80</v>
      </c>
      <c r="BK169" s="192">
        <f t="shared" si="29"/>
        <v>0</v>
      </c>
      <c r="BL169" s="23" t="s">
        <v>254</v>
      </c>
      <c r="BM169" s="23" t="s">
        <v>581</v>
      </c>
    </row>
    <row r="170" spans="2:65" s="1" customFormat="1" ht="22.5" customHeight="1">
      <c r="B170" s="180"/>
      <c r="C170" s="181" t="s">
        <v>582</v>
      </c>
      <c r="D170" s="181" t="s">
        <v>249</v>
      </c>
      <c r="E170" s="182" t="s">
        <v>2655</v>
      </c>
      <c r="F170" s="183" t="s">
        <v>2656</v>
      </c>
      <c r="G170" s="184" t="s">
        <v>404</v>
      </c>
      <c r="H170" s="185">
        <v>1</v>
      </c>
      <c r="I170" s="186"/>
      <c r="J170" s="187">
        <f t="shared" si="20"/>
        <v>0</v>
      </c>
      <c r="K170" s="183" t="s">
        <v>5</v>
      </c>
      <c r="L170" s="40"/>
      <c r="M170" s="188" t="s">
        <v>5</v>
      </c>
      <c r="N170" s="189" t="s">
        <v>44</v>
      </c>
      <c r="O170" s="41"/>
      <c r="P170" s="190">
        <f t="shared" si="21"/>
        <v>0</v>
      </c>
      <c r="Q170" s="190">
        <v>0</v>
      </c>
      <c r="R170" s="190">
        <f t="shared" si="22"/>
        <v>0</v>
      </c>
      <c r="S170" s="190">
        <v>0</v>
      </c>
      <c r="T170" s="191">
        <f t="shared" si="23"/>
        <v>0</v>
      </c>
      <c r="AR170" s="23" t="s">
        <v>254</v>
      </c>
      <c r="AT170" s="23" t="s">
        <v>249</v>
      </c>
      <c r="AU170" s="23" t="s">
        <v>80</v>
      </c>
      <c r="AY170" s="23" t="s">
        <v>246</v>
      </c>
      <c r="BE170" s="192">
        <f t="shared" si="24"/>
        <v>0</v>
      </c>
      <c r="BF170" s="192">
        <f t="shared" si="25"/>
        <v>0</v>
      </c>
      <c r="BG170" s="192">
        <f t="shared" si="26"/>
        <v>0</v>
      </c>
      <c r="BH170" s="192">
        <f t="shared" si="27"/>
        <v>0</v>
      </c>
      <c r="BI170" s="192">
        <f t="shared" si="28"/>
        <v>0</v>
      </c>
      <c r="BJ170" s="23" t="s">
        <v>80</v>
      </c>
      <c r="BK170" s="192">
        <f t="shared" si="29"/>
        <v>0</v>
      </c>
      <c r="BL170" s="23" t="s">
        <v>254</v>
      </c>
      <c r="BM170" s="23" t="s">
        <v>583</v>
      </c>
    </row>
    <row r="171" spans="2:65" s="1" customFormat="1" ht="22.5" customHeight="1">
      <c r="B171" s="180"/>
      <c r="C171" s="181" t="s">
        <v>459</v>
      </c>
      <c r="D171" s="181" t="s">
        <v>249</v>
      </c>
      <c r="E171" s="182" t="s">
        <v>2657</v>
      </c>
      <c r="F171" s="183" t="s">
        <v>2658</v>
      </c>
      <c r="G171" s="184" t="s">
        <v>2074</v>
      </c>
      <c r="H171" s="185">
        <v>12</v>
      </c>
      <c r="I171" s="186"/>
      <c r="J171" s="187">
        <f t="shared" si="20"/>
        <v>0</v>
      </c>
      <c r="K171" s="183" t="s">
        <v>5</v>
      </c>
      <c r="L171" s="40"/>
      <c r="M171" s="188" t="s">
        <v>5</v>
      </c>
      <c r="N171" s="189" t="s">
        <v>44</v>
      </c>
      <c r="O171" s="41"/>
      <c r="P171" s="190">
        <f t="shared" si="21"/>
        <v>0</v>
      </c>
      <c r="Q171" s="190">
        <v>0</v>
      </c>
      <c r="R171" s="190">
        <f t="shared" si="22"/>
        <v>0</v>
      </c>
      <c r="S171" s="190">
        <v>0</v>
      </c>
      <c r="T171" s="191">
        <f t="shared" si="23"/>
        <v>0</v>
      </c>
      <c r="AR171" s="23" t="s">
        <v>254</v>
      </c>
      <c r="AT171" s="23" t="s">
        <v>249</v>
      </c>
      <c r="AU171" s="23" t="s">
        <v>80</v>
      </c>
      <c r="AY171" s="23" t="s">
        <v>246</v>
      </c>
      <c r="BE171" s="192">
        <f t="shared" si="24"/>
        <v>0</v>
      </c>
      <c r="BF171" s="192">
        <f t="shared" si="25"/>
        <v>0</v>
      </c>
      <c r="BG171" s="192">
        <f t="shared" si="26"/>
        <v>0</v>
      </c>
      <c r="BH171" s="192">
        <f t="shared" si="27"/>
        <v>0</v>
      </c>
      <c r="BI171" s="192">
        <f t="shared" si="28"/>
        <v>0</v>
      </c>
      <c r="BJ171" s="23" t="s">
        <v>80</v>
      </c>
      <c r="BK171" s="192">
        <f t="shared" si="29"/>
        <v>0</v>
      </c>
      <c r="BL171" s="23" t="s">
        <v>254</v>
      </c>
      <c r="BM171" s="23" t="s">
        <v>587</v>
      </c>
    </row>
    <row r="172" spans="2:65" s="1" customFormat="1" ht="22.5" customHeight="1">
      <c r="B172" s="180"/>
      <c r="C172" s="181" t="s">
        <v>590</v>
      </c>
      <c r="D172" s="181" t="s">
        <v>249</v>
      </c>
      <c r="E172" s="182" t="s">
        <v>2659</v>
      </c>
      <c r="F172" s="183" t="s">
        <v>2660</v>
      </c>
      <c r="G172" s="184" t="s">
        <v>404</v>
      </c>
      <c r="H172" s="185">
        <v>1</v>
      </c>
      <c r="I172" s="186"/>
      <c r="J172" s="187">
        <f t="shared" si="20"/>
        <v>0</v>
      </c>
      <c r="K172" s="183" t="s">
        <v>5</v>
      </c>
      <c r="L172" s="40"/>
      <c r="M172" s="188" t="s">
        <v>5</v>
      </c>
      <c r="N172" s="189" t="s">
        <v>44</v>
      </c>
      <c r="O172" s="41"/>
      <c r="P172" s="190">
        <f t="shared" si="21"/>
        <v>0</v>
      </c>
      <c r="Q172" s="190">
        <v>0</v>
      </c>
      <c r="R172" s="190">
        <f t="shared" si="22"/>
        <v>0</v>
      </c>
      <c r="S172" s="190">
        <v>0</v>
      </c>
      <c r="T172" s="191">
        <f t="shared" si="23"/>
        <v>0</v>
      </c>
      <c r="AR172" s="23" t="s">
        <v>254</v>
      </c>
      <c r="AT172" s="23" t="s">
        <v>249</v>
      </c>
      <c r="AU172" s="23" t="s">
        <v>80</v>
      </c>
      <c r="AY172" s="23" t="s">
        <v>246</v>
      </c>
      <c r="BE172" s="192">
        <f t="shared" si="24"/>
        <v>0</v>
      </c>
      <c r="BF172" s="192">
        <f t="shared" si="25"/>
        <v>0</v>
      </c>
      <c r="BG172" s="192">
        <f t="shared" si="26"/>
        <v>0</v>
      </c>
      <c r="BH172" s="192">
        <f t="shared" si="27"/>
        <v>0</v>
      </c>
      <c r="BI172" s="192">
        <f t="shared" si="28"/>
        <v>0</v>
      </c>
      <c r="BJ172" s="23" t="s">
        <v>80</v>
      </c>
      <c r="BK172" s="192">
        <f t="shared" si="29"/>
        <v>0</v>
      </c>
      <c r="BL172" s="23" t="s">
        <v>254</v>
      </c>
      <c r="BM172" s="23" t="s">
        <v>593</v>
      </c>
    </row>
    <row r="173" spans="2:65" s="1" customFormat="1" ht="22.5" customHeight="1">
      <c r="B173" s="180"/>
      <c r="C173" s="181" t="s">
        <v>462</v>
      </c>
      <c r="D173" s="181" t="s">
        <v>249</v>
      </c>
      <c r="E173" s="182" t="s">
        <v>2661</v>
      </c>
      <c r="F173" s="183" t="s">
        <v>2662</v>
      </c>
      <c r="G173" s="184" t="s">
        <v>404</v>
      </c>
      <c r="H173" s="185">
        <v>1</v>
      </c>
      <c r="I173" s="186"/>
      <c r="J173" s="187">
        <f t="shared" si="20"/>
        <v>0</v>
      </c>
      <c r="K173" s="183" t="s">
        <v>5</v>
      </c>
      <c r="L173" s="40"/>
      <c r="M173" s="188" t="s">
        <v>5</v>
      </c>
      <c r="N173" s="189" t="s">
        <v>44</v>
      </c>
      <c r="O173" s="41"/>
      <c r="P173" s="190">
        <f t="shared" si="21"/>
        <v>0</v>
      </c>
      <c r="Q173" s="190">
        <v>0</v>
      </c>
      <c r="R173" s="190">
        <f t="shared" si="22"/>
        <v>0</v>
      </c>
      <c r="S173" s="190">
        <v>0</v>
      </c>
      <c r="T173" s="191">
        <f t="shared" si="23"/>
        <v>0</v>
      </c>
      <c r="AR173" s="23" t="s">
        <v>254</v>
      </c>
      <c r="AT173" s="23" t="s">
        <v>249</v>
      </c>
      <c r="AU173" s="23" t="s">
        <v>80</v>
      </c>
      <c r="AY173" s="23" t="s">
        <v>246</v>
      </c>
      <c r="BE173" s="192">
        <f t="shared" si="24"/>
        <v>0</v>
      </c>
      <c r="BF173" s="192">
        <f t="shared" si="25"/>
        <v>0</v>
      </c>
      <c r="BG173" s="192">
        <f t="shared" si="26"/>
        <v>0</v>
      </c>
      <c r="BH173" s="192">
        <f t="shared" si="27"/>
        <v>0</v>
      </c>
      <c r="BI173" s="192">
        <f t="shared" si="28"/>
        <v>0</v>
      </c>
      <c r="BJ173" s="23" t="s">
        <v>80</v>
      </c>
      <c r="BK173" s="192">
        <f t="shared" si="29"/>
        <v>0</v>
      </c>
      <c r="BL173" s="23" t="s">
        <v>254</v>
      </c>
      <c r="BM173" s="23" t="s">
        <v>596</v>
      </c>
    </row>
    <row r="174" spans="2:65" s="11" customFormat="1" ht="37.35" customHeight="1">
      <c r="B174" s="166"/>
      <c r="D174" s="177" t="s">
        <v>72</v>
      </c>
      <c r="E174" s="231" t="s">
        <v>2297</v>
      </c>
      <c r="F174" s="231" t="s">
        <v>244</v>
      </c>
      <c r="I174" s="169"/>
      <c r="J174" s="232">
        <f>BK174</f>
        <v>0</v>
      </c>
      <c r="L174" s="166"/>
      <c r="M174" s="171"/>
      <c r="N174" s="172"/>
      <c r="O174" s="172"/>
      <c r="P174" s="173">
        <f>SUM(P175:P176)</f>
        <v>0</v>
      </c>
      <c r="Q174" s="172"/>
      <c r="R174" s="173">
        <f>SUM(R175:R176)</f>
        <v>0</v>
      </c>
      <c r="S174" s="172"/>
      <c r="T174" s="174">
        <f>SUM(T175:T176)</f>
        <v>0</v>
      </c>
      <c r="AR174" s="167" t="s">
        <v>80</v>
      </c>
      <c r="AT174" s="175" t="s">
        <v>72</v>
      </c>
      <c r="AU174" s="175" t="s">
        <v>73</v>
      </c>
      <c r="AY174" s="167" t="s">
        <v>246</v>
      </c>
      <c r="BK174" s="176">
        <f>SUM(BK175:BK176)</f>
        <v>0</v>
      </c>
    </row>
    <row r="175" spans="2:65" s="1" customFormat="1" ht="22.5" customHeight="1">
      <c r="B175" s="180"/>
      <c r="C175" s="181" t="s">
        <v>599</v>
      </c>
      <c r="D175" s="181" t="s">
        <v>249</v>
      </c>
      <c r="E175" s="182" t="s">
        <v>2468</v>
      </c>
      <c r="F175" s="183" t="s">
        <v>2469</v>
      </c>
      <c r="G175" s="184" t="s">
        <v>404</v>
      </c>
      <c r="H175" s="185">
        <v>1</v>
      </c>
      <c r="I175" s="186"/>
      <c r="J175" s="187">
        <f>ROUND(I175*H175,2)</f>
        <v>0</v>
      </c>
      <c r="K175" s="183" t="s">
        <v>5</v>
      </c>
      <c r="L175" s="40"/>
      <c r="M175" s="188" t="s">
        <v>5</v>
      </c>
      <c r="N175" s="189" t="s">
        <v>44</v>
      </c>
      <c r="O175" s="41"/>
      <c r="P175" s="190">
        <f>O175*H175</f>
        <v>0</v>
      </c>
      <c r="Q175" s="190">
        <v>0</v>
      </c>
      <c r="R175" s="190">
        <f>Q175*H175</f>
        <v>0</v>
      </c>
      <c r="S175" s="190">
        <v>0</v>
      </c>
      <c r="T175" s="191">
        <f>S175*H175</f>
        <v>0</v>
      </c>
      <c r="AR175" s="23" t="s">
        <v>254</v>
      </c>
      <c r="AT175" s="23" t="s">
        <v>249</v>
      </c>
      <c r="AU175" s="23" t="s">
        <v>80</v>
      </c>
      <c r="AY175" s="23" t="s">
        <v>246</v>
      </c>
      <c r="BE175" s="192">
        <f>IF(N175="základní",J175,0)</f>
        <v>0</v>
      </c>
      <c r="BF175" s="192">
        <f>IF(N175="snížená",J175,0)</f>
        <v>0</v>
      </c>
      <c r="BG175" s="192">
        <f>IF(N175="zákl. přenesená",J175,0)</f>
        <v>0</v>
      </c>
      <c r="BH175" s="192">
        <f>IF(N175="sníž. přenesená",J175,0)</f>
        <v>0</v>
      </c>
      <c r="BI175" s="192">
        <f>IF(N175="nulová",J175,0)</f>
        <v>0</v>
      </c>
      <c r="BJ175" s="23" t="s">
        <v>80</v>
      </c>
      <c r="BK175" s="192">
        <f>ROUND(I175*H175,2)</f>
        <v>0</v>
      </c>
      <c r="BL175" s="23" t="s">
        <v>254</v>
      </c>
      <c r="BM175" s="23" t="s">
        <v>602</v>
      </c>
    </row>
    <row r="176" spans="2:65" s="1" customFormat="1" ht="22.5" customHeight="1">
      <c r="B176" s="180"/>
      <c r="C176" s="181" t="s">
        <v>468</v>
      </c>
      <c r="D176" s="181" t="s">
        <v>249</v>
      </c>
      <c r="E176" s="182" t="s">
        <v>2663</v>
      </c>
      <c r="F176" s="183" t="s">
        <v>2471</v>
      </c>
      <c r="G176" s="184" t="s">
        <v>404</v>
      </c>
      <c r="H176" s="185">
        <v>1</v>
      </c>
      <c r="I176" s="186"/>
      <c r="J176" s="187">
        <f>ROUND(I176*H176,2)</f>
        <v>0</v>
      </c>
      <c r="K176" s="183" t="s">
        <v>5</v>
      </c>
      <c r="L176" s="40"/>
      <c r="M176" s="188" t="s">
        <v>5</v>
      </c>
      <c r="N176" s="193" t="s">
        <v>44</v>
      </c>
      <c r="O176" s="194"/>
      <c r="P176" s="195">
        <f>O176*H176</f>
        <v>0</v>
      </c>
      <c r="Q176" s="195">
        <v>0</v>
      </c>
      <c r="R176" s="195">
        <f>Q176*H176</f>
        <v>0</v>
      </c>
      <c r="S176" s="195">
        <v>0</v>
      </c>
      <c r="T176" s="196">
        <f>S176*H176</f>
        <v>0</v>
      </c>
      <c r="AR176" s="23" t="s">
        <v>254</v>
      </c>
      <c r="AT176" s="23" t="s">
        <v>249</v>
      </c>
      <c r="AU176" s="23" t="s">
        <v>80</v>
      </c>
      <c r="AY176" s="23" t="s">
        <v>246</v>
      </c>
      <c r="BE176" s="192">
        <f>IF(N176="základní",J176,0)</f>
        <v>0</v>
      </c>
      <c r="BF176" s="192">
        <f>IF(N176="snížená",J176,0)</f>
        <v>0</v>
      </c>
      <c r="BG176" s="192">
        <f>IF(N176="zákl. přenesená",J176,0)</f>
        <v>0</v>
      </c>
      <c r="BH176" s="192">
        <f>IF(N176="sníž. přenesená",J176,0)</f>
        <v>0</v>
      </c>
      <c r="BI176" s="192">
        <f>IF(N176="nulová",J176,0)</f>
        <v>0</v>
      </c>
      <c r="BJ176" s="23" t="s">
        <v>80</v>
      </c>
      <c r="BK176" s="192">
        <f>ROUND(I176*H176,2)</f>
        <v>0</v>
      </c>
      <c r="BL176" s="23" t="s">
        <v>254</v>
      </c>
      <c r="BM176" s="23" t="s">
        <v>605</v>
      </c>
    </row>
    <row r="177" spans="2:12" s="1" customFormat="1" ht="6.95" customHeight="1">
      <c r="B177" s="55"/>
      <c r="C177" s="56"/>
      <c r="D177" s="56"/>
      <c r="E177" s="56"/>
      <c r="F177" s="56"/>
      <c r="G177" s="56"/>
      <c r="H177" s="56"/>
      <c r="I177" s="133"/>
      <c r="J177" s="56"/>
      <c r="K177" s="56"/>
      <c r="L177" s="40"/>
    </row>
  </sheetData>
  <autoFilter ref="C85:K176"/>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sheetPr>
    <pageSetUpPr fitToPage="1"/>
  </sheetPr>
  <dimension ref="A1:BR10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150</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2664</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ROUND(J85,2)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ROUND(SUM(BE85:BE107), 2)</f>
        <v>0</v>
      </c>
      <c r="G32" s="41"/>
      <c r="H32" s="41"/>
      <c r="I32" s="125">
        <v>0.21</v>
      </c>
      <c r="J32" s="124">
        <f>ROUND(ROUND((SUM(BE85:BE107)), 2)*I32, 2)</f>
        <v>0</v>
      </c>
      <c r="K32" s="44"/>
    </row>
    <row r="33" spans="2:11" s="1" customFormat="1" ht="14.45" customHeight="1">
      <c r="B33" s="40"/>
      <c r="C33" s="41"/>
      <c r="D33" s="41"/>
      <c r="E33" s="48" t="s">
        <v>45</v>
      </c>
      <c r="F33" s="124">
        <f>ROUND(SUM(BF85:BF107), 2)</f>
        <v>0</v>
      </c>
      <c r="G33" s="41"/>
      <c r="H33" s="41"/>
      <c r="I33" s="125">
        <v>0.15</v>
      </c>
      <c r="J33" s="124">
        <f>ROUND(ROUND((SUM(BF85:BF107)), 2)*I33, 2)</f>
        <v>0</v>
      </c>
      <c r="K33" s="44"/>
    </row>
    <row r="34" spans="2:11" s="1" customFormat="1" ht="14.45" hidden="1" customHeight="1">
      <c r="B34" s="40"/>
      <c r="C34" s="41"/>
      <c r="D34" s="41"/>
      <c r="E34" s="48" t="s">
        <v>46</v>
      </c>
      <c r="F34" s="124">
        <f>ROUND(SUM(BG85:BG107), 2)</f>
        <v>0</v>
      </c>
      <c r="G34" s="41"/>
      <c r="H34" s="41"/>
      <c r="I34" s="125">
        <v>0.21</v>
      </c>
      <c r="J34" s="124">
        <v>0</v>
      </c>
      <c r="K34" s="44"/>
    </row>
    <row r="35" spans="2:11" s="1" customFormat="1" ht="14.45" hidden="1" customHeight="1">
      <c r="B35" s="40"/>
      <c r="C35" s="41"/>
      <c r="D35" s="41"/>
      <c r="E35" s="48" t="s">
        <v>47</v>
      </c>
      <c r="F35" s="124">
        <f>ROUND(SUM(BH85:BH107), 2)</f>
        <v>0</v>
      </c>
      <c r="G35" s="41"/>
      <c r="H35" s="41"/>
      <c r="I35" s="125">
        <v>0.15</v>
      </c>
      <c r="J35" s="124">
        <v>0</v>
      </c>
      <c r="K35" s="44"/>
    </row>
    <row r="36" spans="2:11" s="1" customFormat="1" ht="14.45" hidden="1" customHeight="1">
      <c r="B36" s="40"/>
      <c r="C36" s="41"/>
      <c r="D36" s="41"/>
      <c r="E36" s="48" t="s">
        <v>48</v>
      </c>
      <c r="F36" s="124">
        <f>ROUND(SUM(BI85:BI107),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265-140d - Zásuvky</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J85</f>
        <v>0</v>
      </c>
      <c r="K60" s="44"/>
      <c r="AU60" s="23" t="s">
        <v>221</v>
      </c>
    </row>
    <row r="61" spans="2:47" s="8" customFormat="1" ht="24.95" customHeight="1">
      <c r="B61" s="141"/>
      <c r="C61" s="142"/>
      <c r="D61" s="143" t="s">
        <v>2665</v>
      </c>
      <c r="E61" s="144"/>
      <c r="F61" s="144"/>
      <c r="G61" s="144"/>
      <c r="H61" s="144"/>
      <c r="I61" s="145"/>
      <c r="J61" s="146">
        <f>J86</f>
        <v>0</v>
      </c>
      <c r="K61" s="147"/>
    </row>
    <row r="62" spans="2:47" s="8" customFormat="1" ht="24.95" customHeight="1">
      <c r="B62" s="141"/>
      <c r="C62" s="142"/>
      <c r="D62" s="143" t="s">
        <v>2410</v>
      </c>
      <c r="E62" s="144"/>
      <c r="F62" s="144"/>
      <c r="G62" s="144"/>
      <c r="H62" s="144"/>
      <c r="I62" s="145"/>
      <c r="J62" s="146">
        <f>J99</f>
        <v>0</v>
      </c>
      <c r="K62" s="147"/>
    </row>
    <row r="63" spans="2:47" s="8" customFormat="1" ht="24.95" customHeight="1">
      <c r="B63" s="141"/>
      <c r="C63" s="142"/>
      <c r="D63" s="143" t="s">
        <v>2411</v>
      </c>
      <c r="E63" s="144"/>
      <c r="F63" s="144"/>
      <c r="G63" s="144"/>
      <c r="H63" s="144"/>
      <c r="I63" s="145"/>
      <c r="J63" s="146">
        <f>J105</f>
        <v>0</v>
      </c>
      <c r="K63" s="147"/>
    </row>
    <row r="64" spans="2:47" s="1" customFormat="1" ht="21.75" customHeight="1">
      <c r="B64" s="40"/>
      <c r="C64" s="41"/>
      <c r="D64" s="41"/>
      <c r="E64" s="41"/>
      <c r="F64" s="41"/>
      <c r="G64" s="41"/>
      <c r="H64" s="41"/>
      <c r="I64" s="112"/>
      <c r="J64" s="41"/>
      <c r="K64" s="44"/>
    </row>
    <row r="65" spans="2:12" s="1" customFormat="1" ht="6.95" customHeight="1">
      <c r="B65" s="55"/>
      <c r="C65" s="56"/>
      <c r="D65" s="56"/>
      <c r="E65" s="56"/>
      <c r="F65" s="56"/>
      <c r="G65" s="56"/>
      <c r="H65" s="56"/>
      <c r="I65" s="133"/>
      <c r="J65" s="56"/>
      <c r="K65" s="57"/>
    </row>
    <row r="69" spans="2:12" s="1" customFormat="1" ht="6.95" customHeight="1">
      <c r="B69" s="58"/>
      <c r="C69" s="59"/>
      <c r="D69" s="59"/>
      <c r="E69" s="59"/>
      <c r="F69" s="59"/>
      <c r="G69" s="59"/>
      <c r="H69" s="59"/>
      <c r="I69" s="134"/>
      <c r="J69" s="59"/>
      <c r="K69" s="59"/>
      <c r="L69" s="40"/>
    </row>
    <row r="70" spans="2:12" s="1" customFormat="1" ht="36.950000000000003" customHeight="1">
      <c r="B70" s="40"/>
      <c r="C70" s="60" t="s">
        <v>229</v>
      </c>
      <c r="L70" s="40"/>
    </row>
    <row r="71" spans="2:12" s="1" customFormat="1" ht="6.95" customHeight="1">
      <c r="B71" s="40"/>
      <c r="L71" s="40"/>
    </row>
    <row r="72" spans="2:12" s="1" customFormat="1" ht="14.45" customHeight="1">
      <c r="B72" s="40"/>
      <c r="C72" s="62" t="s">
        <v>19</v>
      </c>
      <c r="L72" s="40"/>
    </row>
    <row r="73" spans="2:12" s="1" customFormat="1" ht="22.5" customHeight="1">
      <c r="B73" s="40"/>
      <c r="E73" s="356" t="str">
        <f>E7</f>
        <v>Rekonstrukce koleje Arnošta z Pardubic</v>
      </c>
      <c r="F73" s="357"/>
      <c r="G73" s="357"/>
      <c r="H73" s="357"/>
      <c r="L73" s="40"/>
    </row>
    <row r="74" spans="2:12">
      <c r="B74" s="27"/>
      <c r="C74" s="62" t="s">
        <v>215</v>
      </c>
      <c r="L74" s="27"/>
    </row>
    <row r="75" spans="2:12" s="1" customFormat="1" ht="22.5" customHeight="1">
      <c r="B75" s="40"/>
      <c r="E75" s="356" t="s">
        <v>2406</v>
      </c>
      <c r="F75" s="358"/>
      <c r="G75" s="358"/>
      <c r="H75" s="358"/>
      <c r="L75" s="40"/>
    </row>
    <row r="76" spans="2:12" s="1" customFormat="1" ht="14.45" customHeight="1">
      <c r="B76" s="40"/>
      <c r="C76" s="62" t="s">
        <v>2407</v>
      </c>
      <c r="L76" s="40"/>
    </row>
    <row r="77" spans="2:12" s="1" customFormat="1" ht="23.25" customHeight="1">
      <c r="B77" s="40"/>
      <c r="E77" s="329" t="str">
        <f>E11</f>
        <v>265-140d - Zásuvky</v>
      </c>
      <c r="F77" s="358"/>
      <c r="G77" s="358"/>
      <c r="H77" s="358"/>
      <c r="L77" s="40"/>
    </row>
    <row r="78" spans="2:12" s="1" customFormat="1" ht="6.95" customHeight="1">
      <c r="B78" s="40"/>
      <c r="L78" s="40"/>
    </row>
    <row r="79" spans="2:12" s="1" customFormat="1" ht="18" customHeight="1">
      <c r="B79" s="40"/>
      <c r="C79" s="62" t="s">
        <v>23</v>
      </c>
      <c r="F79" s="155" t="str">
        <f>F14</f>
        <v>Voršilská 144/1</v>
      </c>
      <c r="I79" s="156" t="s">
        <v>25</v>
      </c>
      <c r="J79" s="66" t="str">
        <f>IF(J14="","",J14)</f>
        <v>16.6.2017</v>
      </c>
      <c r="L79" s="40"/>
    </row>
    <row r="80" spans="2:12" s="1" customFormat="1" ht="6.95" customHeight="1">
      <c r="B80" s="40"/>
      <c r="L80" s="40"/>
    </row>
    <row r="81" spans="2:65" s="1" customFormat="1">
      <c r="B81" s="40"/>
      <c r="C81" s="62" t="s">
        <v>27</v>
      </c>
      <c r="F81" s="155" t="str">
        <f>E17</f>
        <v xml:space="preserve"> </v>
      </c>
      <c r="I81" s="156" t="s">
        <v>33</v>
      </c>
      <c r="J81" s="155" t="str">
        <f>E23</f>
        <v>Atelier M s.r.o., Čs. armády 370/9, Praha 6</v>
      </c>
      <c r="L81" s="40"/>
    </row>
    <row r="82" spans="2:65" s="1" customFormat="1" ht="14.45" customHeight="1">
      <c r="B82" s="40"/>
      <c r="C82" s="62" t="s">
        <v>31</v>
      </c>
      <c r="F82" s="155" t="str">
        <f>IF(E20="","",E20)</f>
        <v/>
      </c>
      <c r="L82" s="40"/>
    </row>
    <row r="83" spans="2:65" s="1" customFormat="1" ht="10.35" customHeight="1">
      <c r="B83" s="40"/>
      <c r="L83" s="40"/>
    </row>
    <row r="84" spans="2:65" s="10" customFormat="1" ht="29.25" customHeight="1">
      <c r="B84" s="157"/>
      <c r="C84" s="158" t="s">
        <v>230</v>
      </c>
      <c r="D84" s="159" t="s">
        <v>58</v>
      </c>
      <c r="E84" s="159" t="s">
        <v>54</v>
      </c>
      <c r="F84" s="159" t="s">
        <v>231</v>
      </c>
      <c r="G84" s="159" t="s">
        <v>232</v>
      </c>
      <c r="H84" s="159" t="s">
        <v>233</v>
      </c>
      <c r="I84" s="160" t="s">
        <v>234</v>
      </c>
      <c r="J84" s="159" t="s">
        <v>219</v>
      </c>
      <c r="K84" s="161" t="s">
        <v>235</v>
      </c>
      <c r="L84" s="157"/>
      <c r="M84" s="72" t="s">
        <v>236</v>
      </c>
      <c r="N84" s="73" t="s">
        <v>43</v>
      </c>
      <c r="O84" s="73" t="s">
        <v>237</v>
      </c>
      <c r="P84" s="73" t="s">
        <v>238</v>
      </c>
      <c r="Q84" s="73" t="s">
        <v>239</v>
      </c>
      <c r="R84" s="73" t="s">
        <v>240</v>
      </c>
      <c r="S84" s="73" t="s">
        <v>241</v>
      </c>
      <c r="T84" s="74" t="s">
        <v>242</v>
      </c>
    </row>
    <row r="85" spans="2:65" s="1" customFormat="1" ht="29.25" customHeight="1">
      <c r="B85" s="40"/>
      <c r="C85" s="76" t="s">
        <v>220</v>
      </c>
      <c r="J85" s="162">
        <f>BK85</f>
        <v>0</v>
      </c>
      <c r="L85" s="40"/>
      <c r="M85" s="75"/>
      <c r="N85" s="67"/>
      <c r="O85" s="67"/>
      <c r="P85" s="163">
        <f>P86+P99+P105</f>
        <v>0</v>
      </c>
      <c r="Q85" s="67"/>
      <c r="R85" s="163">
        <f>R86+R99+R105</f>
        <v>0</v>
      </c>
      <c r="S85" s="67"/>
      <c r="T85" s="164">
        <f>T86+T99+T105</f>
        <v>0</v>
      </c>
      <c r="AT85" s="23" t="s">
        <v>72</v>
      </c>
      <c r="AU85" s="23" t="s">
        <v>221</v>
      </c>
      <c r="BK85" s="165">
        <f>BK86+BK99+BK105</f>
        <v>0</v>
      </c>
    </row>
    <row r="86" spans="2:65" s="11" customFormat="1" ht="37.35" customHeight="1">
      <c r="B86" s="166"/>
      <c r="D86" s="177" t="s">
        <v>72</v>
      </c>
      <c r="E86" s="231" t="s">
        <v>2043</v>
      </c>
      <c r="F86" s="231" t="s">
        <v>2666</v>
      </c>
      <c r="I86" s="169"/>
      <c r="J86" s="232">
        <f>BK86</f>
        <v>0</v>
      </c>
      <c r="L86" s="166"/>
      <c r="M86" s="171"/>
      <c r="N86" s="172"/>
      <c r="O86" s="172"/>
      <c r="P86" s="173">
        <f>SUM(P87:P98)</f>
        <v>0</v>
      </c>
      <c r="Q86" s="172"/>
      <c r="R86" s="173">
        <f>SUM(R87:R98)</f>
        <v>0</v>
      </c>
      <c r="S86" s="172"/>
      <c r="T86" s="174">
        <f>SUM(T87:T98)</f>
        <v>0</v>
      </c>
      <c r="AR86" s="167" t="s">
        <v>80</v>
      </c>
      <c r="AT86" s="175" t="s">
        <v>72</v>
      </c>
      <c r="AU86" s="175" t="s">
        <v>73</v>
      </c>
      <c r="AY86" s="167" t="s">
        <v>246</v>
      </c>
      <c r="BK86" s="176">
        <f>SUM(BK87:BK98)</f>
        <v>0</v>
      </c>
    </row>
    <row r="87" spans="2:65" s="1" customFormat="1" ht="31.5" customHeight="1">
      <c r="B87" s="180"/>
      <c r="C87" s="181" t="s">
        <v>80</v>
      </c>
      <c r="D87" s="181" t="s">
        <v>249</v>
      </c>
      <c r="E87" s="182" t="s">
        <v>2667</v>
      </c>
      <c r="F87" s="183" t="s">
        <v>2668</v>
      </c>
      <c r="G87" s="184" t="s">
        <v>2074</v>
      </c>
      <c r="H87" s="185">
        <v>382</v>
      </c>
      <c r="I87" s="186"/>
      <c r="J87" s="187">
        <f t="shared" ref="J87:J98" si="0">ROUND(I87*H87,2)</f>
        <v>0</v>
      </c>
      <c r="K87" s="183" t="s">
        <v>5</v>
      </c>
      <c r="L87" s="40"/>
      <c r="M87" s="188" t="s">
        <v>5</v>
      </c>
      <c r="N87" s="189" t="s">
        <v>44</v>
      </c>
      <c r="O87" s="41"/>
      <c r="P87" s="190">
        <f t="shared" ref="P87:P98" si="1">O87*H87</f>
        <v>0</v>
      </c>
      <c r="Q87" s="190">
        <v>0</v>
      </c>
      <c r="R87" s="190">
        <f t="shared" ref="R87:R98" si="2">Q87*H87</f>
        <v>0</v>
      </c>
      <c r="S87" s="190">
        <v>0</v>
      </c>
      <c r="T87" s="191">
        <f t="shared" ref="T87:T98" si="3">S87*H87</f>
        <v>0</v>
      </c>
      <c r="AR87" s="23" t="s">
        <v>254</v>
      </c>
      <c r="AT87" s="23" t="s">
        <v>249</v>
      </c>
      <c r="AU87" s="23" t="s">
        <v>80</v>
      </c>
      <c r="AY87" s="23" t="s">
        <v>246</v>
      </c>
      <c r="BE87" s="192">
        <f t="shared" ref="BE87:BE98" si="4">IF(N87="základní",J87,0)</f>
        <v>0</v>
      </c>
      <c r="BF87" s="192">
        <f t="shared" ref="BF87:BF98" si="5">IF(N87="snížená",J87,0)</f>
        <v>0</v>
      </c>
      <c r="BG87" s="192">
        <f t="shared" ref="BG87:BG98" si="6">IF(N87="zákl. přenesená",J87,0)</f>
        <v>0</v>
      </c>
      <c r="BH87" s="192">
        <f t="shared" ref="BH87:BH98" si="7">IF(N87="sníž. přenesená",J87,0)</f>
        <v>0</v>
      </c>
      <c r="BI87" s="192">
        <f t="shared" ref="BI87:BI98" si="8">IF(N87="nulová",J87,0)</f>
        <v>0</v>
      </c>
      <c r="BJ87" s="23" t="s">
        <v>80</v>
      </c>
      <c r="BK87" s="192">
        <f t="shared" ref="BK87:BK98" si="9">ROUND(I87*H87,2)</f>
        <v>0</v>
      </c>
      <c r="BL87" s="23" t="s">
        <v>254</v>
      </c>
      <c r="BM87" s="23" t="s">
        <v>82</v>
      </c>
    </row>
    <row r="88" spans="2:65" s="1" customFormat="1" ht="31.5" customHeight="1">
      <c r="B88" s="180"/>
      <c r="C88" s="181" t="s">
        <v>82</v>
      </c>
      <c r="D88" s="181" t="s">
        <v>249</v>
      </c>
      <c r="E88" s="182" t="s">
        <v>2669</v>
      </c>
      <c r="F88" s="183" t="s">
        <v>2670</v>
      </c>
      <c r="G88" s="184" t="s">
        <v>2074</v>
      </c>
      <c r="H88" s="185">
        <v>46</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254</v>
      </c>
    </row>
    <row r="89" spans="2:65" s="1" customFormat="1" ht="31.5" customHeight="1">
      <c r="B89" s="180"/>
      <c r="C89" s="181" t="s">
        <v>257</v>
      </c>
      <c r="D89" s="181" t="s">
        <v>249</v>
      </c>
      <c r="E89" s="182" t="s">
        <v>2671</v>
      </c>
      <c r="F89" s="183" t="s">
        <v>2672</v>
      </c>
      <c r="G89" s="184" t="s">
        <v>2074</v>
      </c>
      <c r="H89" s="185">
        <v>62</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260</v>
      </c>
    </row>
    <row r="90" spans="2:65" s="1" customFormat="1" ht="44.25" customHeight="1">
      <c r="B90" s="180"/>
      <c r="C90" s="181" t="s">
        <v>254</v>
      </c>
      <c r="D90" s="181" t="s">
        <v>249</v>
      </c>
      <c r="E90" s="182" t="s">
        <v>2673</v>
      </c>
      <c r="F90" s="183" t="s">
        <v>2674</v>
      </c>
      <c r="G90" s="184" t="s">
        <v>2074</v>
      </c>
      <c r="H90" s="185">
        <v>55</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265</v>
      </c>
    </row>
    <row r="91" spans="2:65" s="1" customFormat="1" ht="31.5" customHeight="1">
      <c r="B91" s="180"/>
      <c r="C91" s="181" t="s">
        <v>245</v>
      </c>
      <c r="D91" s="181" t="s">
        <v>249</v>
      </c>
      <c r="E91" s="182" t="s">
        <v>2675</v>
      </c>
      <c r="F91" s="183" t="s">
        <v>2676</v>
      </c>
      <c r="G91" s="184" t="s">
        <v>2074</v>
      </c>
      <c r="H91" s="185">
        <v>598</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268</v>
      </c>
    </row>
    <row r="92" spans="2:65" s="1" customFormat="1" ht="31.5" customHeight="1">
      <c r="B92" s="180"/>
      <c r="C92" s="181" t="s">
        <v>260</v>
      </c>
      <c r="D92" s="181" t="s">
        <v>249</v>
      </c>
      <c r="E92" s="182" t="s">
        <v>2677</v>
      </c>
      <c r="F92" s="183" t="s">
        <v>2678</v>
      </c>
      <c r="G92" s="184" t="s">
        <v>2074</v>
      </c>
      <c r="H92" s="185">
        <v>612</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271</v>
      </c>
    </row>
    <row r="93" spans="2:65" s="1" customFormat="1" ht="22.5" customHeight="1">
      <c r="B93" s="180"/>
      <c r="C93" s="181" t="s">
        <v>272</v>
      </c>
      <c r="D93" s="181" t="s">
        <v>249</v>
      </c>
      <c r="E93" s="182" t="s">
        <v>2679</v>
      </c>
      <c r="F93" s="183" t="s">
        <v>2680</v>
      </c>
      <c r="G93" s="184" t="s">
        <v>2074</v>
      </c>
      <c r="H93" s="185">
        <v>14</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275</v>
      </c>
    </row>
    <row r="94" spans="2:65" s="1" customFormat="1" ht="22.5" customHeight="1">
      <c r="B94" s="180"/>
      <c r="C94" s="181" t="s">
        <v>265</v>
      </c>
      <c r="D94" s="181" t="s">
        <v>249</v>
      </c>
      <c r="E94" s="182" t="s">
        <v>2681</v>
      </c>
      <c r="F94" s="183" t="s">
        <v>2682</v>
      </c>
      <c r="G94" s="184" t="s">
        <v>2074</v>
      </c>
      <c r="H94" s="185">
        <v>255</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278</v>
      </c>
    </row>
    <row r="95" spans="2:65" s="1" customFormat="1" ht="22.5" customHeight="1">
      <c r="B95" s="180"/>
      <c r="C95" s="181" t="s">
        <v>279</v>
      </c>
      <c r="D95" s="181" t="s">
        <v>249</v>
      </c>
      <c r="E95" s="182" t="s">
        <v>2683</v>
      </c>
      <c r="F95" s="183" t="s">
        <v>2684</v>
      </c>
      <c r="G95" s="184" t="s">
        <v>2074</v>
      </c>
      <c r="H95" s="185">
        <v>140</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282</v>
      </c>
    </row>
    <row r="96" spans="2:65" s="1" customFormat="1" ht="22.5" customHeight="1">
      <c r="B96" s="180"/>
      <c r="C96" s="181" t="s">
        <v>268</v>
      </c>
      <c r="D96" s="181" t="s">
        <v>249</v>
      </c>
      <c r="E96" s="182" t="s">
        <v>2685</v>
      </c>
      <c r="F96" s="183" t="s">
        <v>2686</v>
      </c>
      <c r="G96" s="184" t="s">
        <v>2074</v>
      </c>
      <c r="H96" s="185">
        <v>88</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285</v>
      </c>
    </row>
    <row r="97" spans="2:65" s="1" customFormat="1" ht="31.5" customHeight="1">
      <c r="B97" s="180"/>
      <c r="C97" s="181" t="s">
        <v>288</v>
      </c>
      <c r="D97" s="181" t="s">
        <v>249</v>
      </c>
      <c r="E97" s="182" t="s">
        <v>2687</v>
      </c>
      <c r="F97" s="183" t="s">
        <v>2688</v>
      </c>
      <c r="G97" s="184" t="s">
        <v>2074</v>
      </c>
      <c r="H97" s="185">
        <v>261</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291</v>
      </c>
    </row>
    <row r="98" spans="2:65" s="1" customFormat="1" ht="22.5" customHeight="1">
      <c r="B98" s="180"/>
      <c r="C98" s="181" t="s">
        <v>271</v>
      </c>
      <c r="D98" s="181" t="s">
        <v>249</v>
      </c>
      <c r="E98" s="182" t="s">
        <v>2689</v>
      </c>
      <c r="F98" s="183" t="s">
        <v>2690</v>
      </c>
      <c r="G98" s="184" t="s">
        <v>2074</v>
      </c>
      <c r="H98" s="185">
        <v>483</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294</v>
      </c>
    </row>
    <row r="99" spans="2:65" s="11" customFormat="1" ht="37.35" customHeight="1">
      <c r="B99" s="166"/>
      <c r="D99" s="177" t="s">
        <v>72</v>
      </c>
      <c r="E99" s="231" t="s">
        <v>2070</v>
      </c>
      <c r="F99" s="231" t="s">
        <v>2457</v>
      </c>
      <c r="I99" s="169"/>
      <c r="J99" s="232">
        <f>BK99</f>
        <v>0</v>
      </c>
      <c r="L99" s="166"/>
      <c r="M99" s="171"/>
      <c r="N99" s="172"/>
      <c r="O99" s="172"/>
      <c r="P99" s="173">
        <f>SUM(P100:P104)</f>
        <v>0</v>
      </c>
      <c r="Q99" s="172"/>
      <c r="R99" s="173">
        <f>SUM(R100:R104)</f>
        <v>0</v>
      </c>
      <c r="S99" s="172"/>
      <c r="T99" s="174">
        <f>SUM(T100:T104)</f>
        <v>0</v>
      </c>
      <c r="AR99" s="167" t="s">
        <v>80</v>
      </c>
      <c r="AT99" s="175" t="s">
        <v>72</v>
      </c>
      <c r="AU99" s="175" t="s">
        <v>73</v>
      </c>
      <c r="AY99" s="167" t="s">
        <v>246</v>
      </c>
      <c r="BK99" s="176">
        <f>SUM(BK100:BK104)</f>
        <v>0</v>
      </c>
    </row>
    <row r="100" spans="2:65" s="1" customFormat="1" ht="22.5" customHeight="1">
      <c r="B100" s="180"/>
      <c r="C100" s="181" t="s">
        <v>295</v>
      </c>
      <c r="D100" s="181" t="s">
        <v>249</v>
      </c>
      <c r="E100" s="182" t="s">
        <v>2480</v>
      </c>
      <c r="F100" s="183" t="s">
        <v>2459</v>
      </c>
      <c r="G100" s="184" t="s">
        <v>1463</v>
      </c>
      <c r="H100" s="185">
        <v>40</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298</v>
      </c>
    </row>
    <row r="101" spans="2:65" s="1" customFormat="1" ht="22.5" customHeight="1">
      <c r="B101" s="180"/>
      <c r="C101" s="181" t="s">
        <v>11</v>
      </c>
      <c r="D101" s="181" t="s">
        <v>249</v>
      </c>
      <c r="E101" s="182" t="s">
        <v>2653</v>
      </c>
      <c r="F101" s="183" t="s">
        <v>2654</v>
      </c>
      <c r="G101" s="184" t="s">
        <v>2074</v>
      </c>
      <c r="H101" s="185">
        <v>483</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301</v>
      </c>
    </row>
    <row r="102" spans="2:65" s="1" customFormat="1" ht="22.5" customHeight="1">
      <c r="B102" s="180"/>
      <c r="C102" s="181" t="s">
        <v>275</v>
      </c>
      <c r="D102" s="181" t="s">
        <v>249</v>
      </c>
      <c r="E102" s="182" t="s">
        <v>2691</v>
      </c>
      <c r="F102" s="183" t="s">
        <v>2692</v>
      </c>
      <c r="G102" s="184" t="s">
        <v>404</v>
      </c>
      <c r="H102" s="185">
        <v>1</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304</v>
      </c>
    </row>
    <row r="103" spans="2:65" s="1" customFormat="1" ht="31.5" customHeight="1">
      <c r="B103" s="180"/>
      <c r="C103" s="181" t="s">
        <v>278</v>
      </c>
      <c r="D103" s="181" t="s">
        <v>249</v>
      </c>
      <c r="E103" s="182" t="s">
        <v>2693</v>
      </c>
      <c r="F103" s="183" t="s">
        <v>2694</v>
      </c>
      <c r="G103" s="184" t="s">
        <v>404</v>
      </c>
      <c r="H103" s="185">
        <v>1</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309</v>
      </c>
    </row>
    <row r="104" spans="2:65" s="1" customFormat="1" ht="22.5" customHeight="1">
      <c r="B104" s="180"/>
      <c r="C104" s="181" t="s">
        <v>398</v>
      </c>
      <c r="D104" s="181" t="s">
        <v>249</v>
      </c>
      <c r="E104" s="182" t="s">
        <v>2695</v>
      </c>
      <c r="F104" s="183" t="s">
        <v>2696</v>
      </c>
      <c r="G104" s="184" t="s">
        <v>404</v>
      </c>
      <c r="H104" s="185">
        <v>1</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80</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401</v>
      </c>
    </row>
    <row r="105" spans="2:65" s="11" customFormat="1" ht="37.35" customHeight="1">
      <c r="B105" s="166"/>
      <c r="D105" s="177" t="s">
        <v>72</v>
      </c>
      <c r="E105" s="231" t="s">
        <v>2179</v>
      </c>
      <c r="F105" s="231" t="s">
        <v>244</v>
      </c>
      <c r="I105" s="169"/>
      <c r="J105" s="232">
        <f>BK105</f>
        <v>0</v>
      </c>
      <c r="L105" s="166"/>
      <c r="M105" s="171"/>
      <c r="N105" s="172"/>
      <c r="O105" s="172"/>
      <c r="P105" s="173">
        <f>SUM(P106:P107)</f>
        <v>0</v>
      </c>
      <c r="Q105" s="172"/>
      <c r="R105" s="173">
        <f>SUM(R106:R107)</f>
        <v>0</v>
      </c>
      <c r="S105" s="172"/>
      <c r="T105" s="174">
        <f>SUM(T106:T107)</f>
        <v>0</v>
      </c>
      <c r="AR105" s="167" t="s">
        <v>80</v>
      </c>
      <c r="AT105" s="175" t="s">
        <v>72</v>
      </c>
      <c r="AU105" s="175" t="s">
        <v>73</v>
      </c>
      <c r="AY105" s="167" t="s">
        <v>246</v>
      </c>
      <c r="BK105" s="176">
        <f>SUM(BK106:BK107)</f>
        <v>0</v>
      </c>
    </row>
    <row r="106" spans="2:65" s="1" customFormat="1" ht="22.5" customHeight="1">
      <c r="B106" s="180"/>
      <c r="C106" s="181" t="s">
        <v>282</v>
      </c>
      <c r="D106" s="181" t="s">
        <v>249</v>
      </c>
      <c r="E106" s="182" t="s">
        <v>2468</v>
      </c>
      <c r="F106" s="183" t="s">
        <v>2469</v>
      </c>
      <c r="G106" s="184" t="s">
        <v>404</v>
      </c>
      <c r="H106" s="185">
        <v>1</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314</v>
      </c>
    </row>
    <row r="107" spans="2:65" s="1" customFormat="1" ht="22.5" customHeight="1">
      <c r="B107" s="180"/>
      <c r="C107" s="181" t="s">
        <v>315</v>
      </c>
      <c r="D107" s="181" t="s">
        <v>249</v>
      </c>
      <c r="E107" s="182" t="s">
        <v>2697</v>
      </c>
      <c r="F107" s="183" t="s">
        <v>2471</v>
      </c>
      <c r="G107" s="184" t="s">
        <v>404</v>
      </c>
      <c r="H107" s="185">
        <v>1</v>
      </c>
      <c r="I107" s="186"/>
      <c r="J107" s="187">
        <f>ROUND(I107*H107,2)</f>
        <v>0</v>
      </c>
      <c r="K107" s="183" t="s">
        <v>5</v>
      </c>
      <c r="L107" s="40"/>
      <c r="M107" s="188" t="s">
        <v>5</v>
      </c>
      <c r="N107" s="193" t="s">
        <v>44</v>
      </c>
      <c r="O107" s="194"/>
      <c r="P107" s="195">
        <f>O107*H107</f>
        <v>0</v>
      </c>
      <c r="Q107" s="195">
        <v>0</v>
      </c>
      <c r="R107" s="195">
        <f>Q107*H107</f>
        <v>0</v>
      </c>
      <c r="S107" s="195">
        <v>0</v>
      </c>
      <c r="T107" s="196">
        <f>S107*H107</f>
        <v>0</v>
      </c>
      <c r="AR107" s="23" t="s">
        <v>254</v>
      </c>
      <c r="AT107" s="23" t="s">
        <v>249</v>
      </c>
      <c r="AU107" s="23" t="s">
        <v>80</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318</v>
      </c>
    </row>
    <row r="108" spans="2:65" s="1" customFormat="1" ht="6.95" customHeight="1">
      <c r="B108" s="55"/>
      <c r="C108" s="56"/>
      <c r="D108" s="56"/>
      <c r="E108" s="56"/>
      <c r="F108" s="56"/>
      <c r="G108" s="56"/>
      <c r="H108" s="56"/>
      <c r="I108" s="133"/>
      <c r="J108" s="56"/>
      <c r="K108" s="56"/>
      <c r="L108" s="40"/>
    </row>
  </sheetData>
  <autoFilter ref="C84:K107"/>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sheetPr>
    <pageSetUpPr fitToPage="1"/>
  </sheetPr>
  <dimension ref="A1:BR11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153</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2698</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ROUND(J84,2)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ROUND(SUM(BE84:BE113), 2)</f>
        <v>0</v>
      </c>
      <c r="G32" s="41"/>
      <c r="H32" s="41"/>
      <c r="I32" s="125">
        <v>0.21</v>
      </c>
      <c r="J32" s="124">
        <f>ROUND(ROUND((SUM(BE84:BE113)), 2)*I32, 2)</f>
        <v>0</v>
      </c>
      <c r="K32" s="44"/>
    </row>
    <row r="33" spans="2:11" s="1" customFormat="1" ht="14.45" customHeight="1">
      <c r="B33" s="40"/>
      <c r="C33" s="41"/>
      <c r="D33" s="41"/>
      <c r="E33" s="48" t="s">
        <v>45</v>
      </c>
      <c r="F33" s="124">
        <f>ROUND(SUM(BF84:BF113), 2)</f>
        <v>0</v>
      </c>
      <c r="G33" s="41"/>
      <c r="H33" s="41"/>
      <c r="I33" s="125">
        <v>0.15</v>
      </c>
      <c r="J33" s="124">
        <f>ROUND(ROUND((SUM(BF84:BF113)), 2)*I33, 2)</f>
        <v>0</v>
      </c>
      <c r="K33" s="44"/>
    </row>
    <row r="34" spans="2:11" s="1" customFormat="1" ht="14.45" hidden="1" customHeight="1">
      <c r="B34" s="40"/>
      <c r="C34" s="41"/>
      <c r="D34" s="41"/>
      <c r="E34" s="48" t="s">
        <v>46</v>
      </c>
      <c r="F34" s="124">
        <f>ROUND(SUM(BG84:BG113), 2)</f>
        <v>0</v>
      </c>
      <c r="G34" s="41"/>
      <c r="H34" s="41"/>
      <c r="I34" s="125">
        <v>0.21</v>
      </c>
      <c r="J34" s="124">
        <v>0</v>
      </c>
      <c r="K34" s="44"/>
    </row>
    <row r="35" spans="2:11" s="1" customFormat="1" ht="14.45" hidden="1" customHeight="1">
      <c r="B35" s="40"/>
      <c r="C35" s="41"/>
      <c r="D35" s="41"/>
      <c r="E35" s="48" t="s">
        <v>47</v>
      </c>
      <c r="F35" s="124">
        <f>ROUND(SUM(BH84:BH113), 2)</f>
        <v>0</v>
      </c>
      <c r="G35" s="41"/>
      <c r="H35" s="41"/>
      <c r="I35" s="125">
        <v>0.15</v>
      </c>
      <c r="J35" s="124">
        <v>0</v>
      </c>
      <c r="K35" s="44"/>
    </row>
    <row r="36" spans="2:11" s="1" customFormat="1" ht="14.45" hidden="1" customHeight="1">
      <c r="B36" s="40"/>
      <c r="C36" s="41"/>
      <c r="D36" s="41"/>
      <c r="E36" s="48" t="s">
        <v>48</v>
      </c>
      <c r="F36" s="124">
        <f>ROUND(SUM(BI84:BI113),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265-140e - Kabely</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J84</f>
        <v>0</v>
      </c>
      <c r="K60" s="44"/>
      <c r="AU60" s="23" t="s">
        <v>221</v>
      </c>
    </row>
    <row r="61" spans="2:47" s="8" customFormat="1" ht="24.95" customHeight="1">
      <c r="B61" s="141"/>
      <c r="C61" s="142"/>
      <c r="D61" s="143" t="s">
        <v>2699</v>
      </c>
      <c r="E61" s="144"/>
      <c r="F61" s="144"/>
      <c r="G61" s="144"/>
      <c r="H61" s="144"/>
      <c r="I61" s="145"/>
      <c r="J61" s="146">
        <f>J85</f>
        <v>0</v>
      </c>
      <c r="K61" s="147"/>
    </row>
    <row r="62" spans="2:47" s="8" customFormat="1" ht="24.95" customHeight="1">
      <c r="B62" s="141"/>
      <c r="C62" s="142"/>
      <c r="D62" s="143" t="s">
        <v>2700</v>
      </c>
      <c r="E62" s="144"/>
      <c r="F62" s="144"/>
      <c r="G62" s="144"/>
      <c r="H62" s="144"/>
      <c r="I62" s="145"/>
      <c r="J62" s="146">
        <f>J111</f>
        <v>0</v>
      </c>
      <c r="K62" s="147"/>
    </row>
    <row r="63" spans="2:47" s="1" customFormat="1" ht="21.75" customHeight="1">
      <c r="B63" s="40"/>
      <c r="C63" s="41"/>
      <c r="D63" s="41"/>
      <c r="E63" s="41"/>
      <c r="F63" s="41"/>
      <c r="G63" s="41"/>
      <c r="H63" s="41"/>
      <c r="I63" s="112"/>
      <c r="J63" s="41"/>
      <c r="K63" s="44"/>
    </row>
    <row r="64" spans="2:47" s="1" customFormat="1" ht="6.95" customHeight="1">
      <c r="B64" s="55"/>
      <c r="C64" s="56"/>
      <c r="D64" s="56"/>
      <c r="E64" s="56"/>
      <c r="F64" s="56"/>
      <c r="G64" s="56"/>
      <c r="H64" s="56"/>
      <c r="I64" s="133"/>
      <c r="J64" s="56"/>
      <c r="K64" s="57"/>
    </row>
    <row r="68" spans="2:12" s="1" customFormat="1" ht="6.95" customHeight="1">
      <c r="B68" s="58"/>
      <c r="C68" s="59"/>
      <c r="D68" s="59"/>
      <c r="E68" s="59"/>
      <c r="F68" s="59"/>
      <c r="G68" s="59"/>
      <c r="H68" s="59"/>
      <c r="I68" s="134"/>
      <c r="J68" s="59"/>
      <c r="K68" s="59"/>
      <c r="L68" s="40"/>
    </row>
    <row r="69" spans="2:12" s="1" customFormat="1" ht="36.950000000000003" customHeight="1">
      <c r="B69" s="40"/>
      <c r="C69" s="60" t="s">
        <v>229</v>
      </c>
      <c r="L69" s="40"/>
    </row>
    <row r="70" spans="2:12" s="1" customFormat="1" ht="6.95" customHeight="1">
      <c r="B70" s="40"/>
      <c r="L70" s="40"/>
    </row>
    <row r="71" spans="2:12" s="1" customFormat="1" ht="14.45" customHeight="1">
      <c r="B71" s="40"/>
      <c r="C71" s="62" t="s">
        <v>19</v>
      </c>
      <c r="L71" s="40"/>
    </row>
    <row r="72" spans="2:12" s="1" customFormat="1" ht="22.5" customHeight="1">
      <c r="B72" s="40"/>
      <c r="E72" s="356" t="str">
        <f>E7</f>
        <v>Rekonstrukce koleje Arnošta z Pardubic</v>
      </c>
      <c r="F72" s="357"/>
      <c r="G72" s="357"/>
      <c r="H72" s="357"/>
      <c r="L72" s="40"/>
    </row>
    <row r="73" spans="2:12">
      <c r="B73" s="27"/>
      <c r="C73" s="62" t="s">
        <v>215</v>
      </c>
      <c r="L73" s="27"/>
    </row>
    <row r="74" spans="2:12" s="1" customFormat="1" ht="22.5" customHeight="1">
      <c r="B74" s="40"/>
      <c r="E74" s="356" t="s">
        <v>2406</v>
      </c>
      <c r="F74" s="358"/>
      <c r="G74" s="358"/>
      <c r="H74" s="358"/>
      <c r="L74" s="40"/>
    </row>
    <row r="75" spans="2:12" s="1" customFormat="1" ht="14.45" customHeight="1">
      <c r="B75" s="40"/>
      <c r="C75" s="62" t="s">
        <v>2407</v>
      </c>
      <c r="L75" s="40"/>
    </row>
    <row r="76" spans="2:12" s="1" customFormat="1" ht="23.25" customHeight="1">
      <c r="B76" s="40"/>
      <c r="E76" s="329" t="str">
        <f>E11</f>
        <v>265-140e - Kabely</v>
      </c>
      <c r="F76" s="358"/>
      <c r="G76" s="358"/>
      <c r="H76" s="358"/>
      <c r="L76" s="40"/>
    </row>
    <row r="77" spans="2:12" s="1" customFormat="1" ht="6.95" customHeight="1">
      <c r="B77" s="40"/>
      <c r="L77" s="40"/>
    </row>
    <row r="78" spans="2:12" s="1" customFormat="1" ht="18" customHeight="1">
      <c r="B78" s="40"/>
      <c r="C78" s="62" t="s">
        <v>23</v>
      </c>
      <c r="F78" s="155" t="str">
        <f>F14</f>
        <v>Voršilská 144/1</v>
      </c>
      <c r="I78" s="156" t="s">
        <v>25</v>
      </c>
      <c r="J78" s="66" t="str">
        <f>IF(J14="","",J14)</f>
        <v>16.6.2017</v>
      </c>
      <c r="L78" s="40"/>
    </row>
    <row r="79" spans="2:12" s="1" customFormat="1" ht="6.95" customHeight="1">
      <c r="B79" s="40"/>
      <c r="L79" s="40"/>
    </row>
    <row r="80" spans="2:12" s="1" customFormat="1">
      <c r="B80" s="40"/>
      <c r="C80" s="62" t="s">
        <v>27</v>
      </c>
      <c r="F80" s="155" t="str">
        <f>E17</f>
        <v xml:space="preserve"> </v>
      </c>
      <c r="I80" s="156" t="s">
        <v>33</v>
      </c>
      <c r="J80" s="155" t="str">
        <f>E23</f>
        <v>Atelier M s.r.o., Čs. armády 370/9, Praha 6</v>
      </c>
      <c r="L80" s="40"/>
    </row>
    <row r="81" spans="2:65" s="1" customFormat="1" ht="14.45" customHeight="1">
      <c r="B81" s="40"/>
      <c r="C81" s="62" t="s">
        <v>31</v>
      </c>
      <c r="F81" s="155" t="str">
        <f>IF(E20="","",E20)</f>
        <v/>
      </c>
      <c r="L81" s="40"/>
    </row>
    <row r="82" spans="2:65" s="1" customFormat="1" ht="10.35" customHeight="1">
      <c r="B82" s="40"/>
      <c r="L82" s="40"/>
    </row>
    <row r="83" spans="2:65" s="10" customFormat="1" ht="29.25" customHeight="1">
      <c r="B83" s="157"/>
      <c r="C83" s="158" t="s">
        <v>230</v>
      </c>
      <c r="D83" s="159" t="s">
        <v>58</v>
      </c>
      <c r="E83" s="159" t="s">
        <v>54</v>
      </c>
      <c r="F83" s="159" t="s">
        <v>231</v>
      </c>
      <c r="G83" s="159" t="s">
        <v>232</v>
      </c>
      <c r="H83" s="159" t="s">
        <v>233</v>
      </c>
      <c r="I83" s="160" t="s">
        <v>234</v>
      </c>
      <c r="J83" s="159" t="s">
        <v>219</v>
      </c>
      <c r="K83" s="161" t="s">
        <v>235</v>
      </c>
      <c r="L83" s="157"/>
      <c r="M83" s="72" t="s">
        <v>236</v>
      </c>
      <c r="N83" s="73" t="s">
        <v>43</v>
      </c>
      <c r="O83" s="73" t="s">
        <v>237</v>
      </c>
      <c r="P83" s="73" t="s">
        <v>238</v>
      </c>
      <c r="Q83" s="73" t="s">
        <v>239</v>
      </c>
      <c r="R83" s="73" t="s">
        <v>240</v>
      </c>
      <c r="S83" s="73" t="s">
        <v>241</v>
      </c>
      <c r="T83" s="74" t="s">
        <v>242</v>
      </c>
    </row>
    <row r="84" spans="2:65" s="1" customFormat="1" ht="29.25" customHeight="1">
      <c r="B84" s="40"/>
      <c r="C84" s="76" t="s">
        <v>220</v>
      </c>
      <c r="J84" s="162">
        <f>BK84</f>
        <v>0</v>
      </c>
      <c r="L84" s="40"/>
      <c r="M84" s="75"/>
      <c r="N84" s="67"/>
      <c r="O84" s="67"/>
      <c r="P84" s="163">
        <f>P85+P111</f>
        <v>0</v>
      </c>
      <c r="Q84" s="67"/>
      <c r="R84" s="163">
        <f>R85+R111</f>
        <v>0</v>
      </c>
      <c r="S84" s="67"/>
      <c r="T84" s="164">
        <f>T85+T111</f>
        <v>0</v>
      </c>
      <c r="AT84" s="23" t="s">
        <v>72</v>
      </c>
      <c r="AU84" s="23" t="s">
        <v>221</v>
      </c>
      <c r="BK84" s="165">
        <f>BK85+BK111</f>
        <v>0</v>
      </c>
    </row>
    <row r="85" spans="2:65" s="11" customFormat="1" ht="37.35" customHeight="1">
      <c r="B85" s="166"/>
      <c r="D85" s="177" t="s">
        <v>72</v>
      </c>
      <c r="E85" s="231" t="s">
        <v>2043</v>
      </c>
      <c r="F85" s="231" t="s">
        <v>2701</v>
      </c>
      <c r="I85" s="169"/>
      <c r="J85" s="232">
        <f>BK85</f>
        <v>0</v>
      </c>
      <c r="L85" s="166"/>
      <c r="M85" s="171"/>
      <c r="N85" s="172"/>
      <c r="O85" s="172"/>
      <c r="P85" s="173">
        <f>SUM(P86:P110)</f>
        <v>0</v>
      </c>
      <c r="Q85" s="172"/>
      <c r="R85" s="173">
        <f>SUM(R86:R110)</f>
        <v>0</v>
      </c>
      <c r="S85" s="172"/>
      <c r="T85" s="174">
        <f>SUM(T86:T110)</f>
        <v>0</v>
      </c>
      <c r="AR85" s="167" t="s">
        <v>80</v>
      </c>
      <c r="AT85" s="175" t="s">
        <v>72</v>
      </c>
      <c r="AU85" s="175" t="s">
        <v>73</v>
      </c>
      <c r="AY85" s="167" t="s">
        <v>246</v>
      </c>
      <c r="BK85" s="176">
        <f>SUM(BK86:BK110)</f>
        <v>0</v>
      </c>
    </row>
    <row r="86" spans="2:65" s="1" customFormat="1" ht="22.5" customHeight="1">
      <c r="B86" s="180"/>
      <c r="C86" s="181" t="s">
        <v>80</v>
      </c>
      <c r="D86" s="181" t="s">
        <v>249</v>
      </c>
      <c r="E86" s="182" t="s">
        <v>2702</v>
      </c>
      <c r="F86" s="183" t="s">
        <v>2703</v>
      </c>
      <c r="G86" s="184" t="s">
        <v>423</v>
      </c>
      <c r="H86" s="185">
        <v>760</v>
      </c>
      <c r="I86" s="186"/>
      <c r="J86" s="187">
        <f t="shared" ref="J86:J110" si="0">ROUND(I86*H86,2)</f>
        <v>0</v>
      </c>
      <c r="K86" s="183" t="s">
        <v>5</v>
      </c>
      <c r="L86" s="40"/>
      <c r="M86" s="188" t="s">
        <v>5</v>
      </c>
      <c r="N86" s="189" t="s">
        <v>44</v>
      </c>
      <c r="O86" s="41"/>
      <c r="P86" s="190">
        <f t="shared" ref="P86:P110" si="1">O86*H86</f>
        <v>0</v>
      </c>
      <c r="Q86" s="190">
        <v>0</v>
      </c>
      <c r="R86" s="190">
        <f t="shared" ref="R86:R110" si="2">Q86*H86</f>
        <v>0</v>
      </c>
      <c r="S86" s="190">
        <v>0</v>
      </c>
      <c r="T86" s="191">
        <f t="shared" ref="T86:T110" si="3">S86*H86</f>
        <v>0</v>
      </c>
      <c r="AR86" s="23" t="s">
        <v>254</v>
      </c>
      <c r="AT86" s="23" t="s">
        <v>249</v>
      </c>
      <c r="AU86" s="23" t="s">
        <v>80</v>
      </c>
      <c r="AY86" s="23" t="s">
        <v>246</v>
      </c>
      <c r="BE86" s="192">
        <f t="shared" ref="BE86:BE110" si="4">IF(N86="základní",J86,0)</f>
        <v>0</v>
      </c>
      <c r="BF86" s="192">
        <f t="shared" ref="BF86:BF110" si="5">IF(N86="snížená",J86,0)</f>
        <v>0</v>
      </c>
      <c r="BG86" s="192">
        <f t="shared" ref="BG86:BG110" si="6">IF(N86="zákl. přenesená",J86,0)</f>
        <v>0</v>
      </c>
      <c r="BH86" s="192">
        <f t="shared" ref="BH86:BH110" si="7">IF(N86="sníž. přenesená",J86,0)</f>
        <v>0</v>
      </c>
      <c r="BI86" s="192">
        <f t="shared" ref="BI86:BI110" si="8">IF(N86="nulová",J86,0)</f>
        <v>0</v>
      </c>
      <c r="BJ86" s="23" t="s">
        <v>80</v>
      </c>
      <c r="BK86" s="192">
        <f t="shared" ref="BK86:BK110" si="9">ROUND(I86*H86,2)</f>
        <v>0</v>
      </c>
      <c r="BL86" s="23" t="s">
        <v>254</v>
      </c>
      <c r="BM86" s="23" t="s">
        <v>82</v>
      </c>
    </row>
    <row r="87" spans="2:65" s="1" customFormat="1" ht="22.5" customHeight="1">
      <c r="B87" s="180"/>
      <c r="C87" s="181" t="s">
        <v>82</v>
      </c>
      <c r="D87" s="181" t="s">
        <v>249</v>
      </c>
      <c r="E87" s="182" t="s">
        <v>2704</v>
      </c>
      <c r="F87" s="183" t="s">
        <v>2705</v>
      </c>
      <c r="G87" s="184" t="s">
        <v>423</v>
      </c>
      <c r="H87" s="185">
        <v>1120</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80</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254</v>
      </c>
    </row>
    <row r="88" spans="2:65" s="1" customFormat="1" ht="22.5" customHeight="1">
      <c r="B88" s="180"/>
      <c r="C88" s="181" t="s">
        <v>257</v>
      </c>
      <c r="D88" s="181" t="s">
        <v>249</v>
      </c>
      <c r="E88" s="182" t="s">
        <v>2706</v>
      </c>
      <c r="F88" s="183" t="s">
        <v>2707</v>
      </c>
      <c r="G88" s="184" t="s">
        <v>423</v>
      </c>
      <c r="H88" s="185">
        <v>9996</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260</v>
      </c>
    </row>
    <row r="89" spans="2:65" s="1" customFormat="1" ht="22.5" customHeight="1">
      <c r="B89" s="180"/>
      <c r="C89" s="181" t="s">
        <v>254</v>
      </c>
      <c r="D89" s="181" t="s">
        <v>249</v>
      </c>
      <c r="E89" s="182" t="s">
        <v>2708</v>
      </c>
      <c r="F89" s="183" t="s">
        <v>2709</v>
      </c>
      <c r="G89" s="184" t="s">
        <v>423</v>
      </c>
      <c r="H89" s="185">
        <v>840</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265</v>
      </c>
    </row>
    <row r="90" spans="2:65" s="1" customFormat="1" ht="22.5" customHeight="1">
      <c r="B90" s="180"/>
      <c r="C90" s="181" t="s">
        <v>245</v>
      </c>
      <c r="D90" s="181" t="s">
        <v>249</v>
      </c>
      <c r="E90" s="182" t="s">
        <v>2710</v>
      </c>
      <c r="F90" s="183" t="s">
        <v>2711</v>
      </c>
      <c r="G90" s="184" t="s">
        <v>423</v>
      </c>
      <c r="H90" s="185">
        <v>2310</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268</v>
      </c>
    </row>
    <row r="91" spans="2:65" s="1" customFormat="1" ht="22.5" customHeight="1">
      <c r="B91" s="180"/>
      <c r="C91" s="181" t="s">
        <v>260</v>
      </c>
      <c r="D91" s="181" t="s">
        <v>249</v>
      </c>
      <c r="E91" s="182" t="s">
        <v>2712</v>
      </c>
      <c r="F91" s="183" t="s">
        <v>2713</v>
      </c>
      <c r="G91" s="184" t="s">
        <v>423</v>
      </c>
      <c r="H91" s="185">
        <v>108</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271</v>
      </c>
    </row>
    <row r="92" spans="2:65" s="1" customFormat="1" ht="22.5" customHeight="1">
      <c r="B92" s="180"/>
      <c r="C92" s="181" t="s">
        <v>272</v>
      </c>
      <c r="D92" s="181" t="s">
        <v>249</v>
      </c>
      <c r="E92" s="182" t="s">
        <v>2714</v>
      </c>
      <c r="F92" s="183" t="s">
        <v>2715</v>
      </c>
      <c r="G92" s="184" t="s">
        <v>423</v>
      </c>
      <c r="H92" s="185">
        <v>120</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275</v>
      </c>
    </row>
    <row r="93" spans="2:65" s="1" customFormat="1" ht="22.5" customHeight="1">
      <c r="B93" s="180"/>
      <c r="C93" s="181" t="s">
        <v>265</v>
      </c>
      <c r="D93" s="181" t="s">
        <v>249</v>
      </c>
      <c r="E93" s="182" t="s">
        <v>2716</v>
      </c>
      <c r="F93" s="183" t="s">
        <v>2717</v>
      </c>
      <c r="G93" s="184" t="s">
        <v>423</v>
      </c>
      <c r="H93" s="185">
        <v>36</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278</v>
      </c>
    </row>
    <row r="94" spans="2:65" s="1" customFormat="1" ht="22.5" customHeight="1">
      <c r="B94" s="180"/>
      <c r="C94" s="181" t="s">
        <v>279</v>
      </c>
      <c r="D94" s="181" t="s">
        <v>249</v>
      </c>
      <c r="E94" s="182" t="s">
        <v>2718</v>
      </c>
      <c r="F94" s="183" t="s">
        <v>2719</v>
      </c>
      <c r="G94" s="184" t="s">
        <v>423</v>
      </c>
      <c r="H94" s="185">
        <v>14140</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282</v>
      </c>
    </row>
    <row r="95" spans="2:65" s="1" customFormat="1" ht="22.5" customHeight="1">
      <c r="B95" s="180"/>
      <c r="C95" s="181" t="s">
        <v>268</v>
      </c>
      <c r="D95" s="181" t="s">
        <v>249</v>
      </c>
      <c r="E95" s="182" t="s">
        <v>2720</v>
      </c>
      <c r="F95" s="183" t="s">
        <v>2721</v>
      </c>
      <c r="G95" s="184" t="s">
        <v>423</v>
      </c>
      <c r="H95" s="185">
        <v>620</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285</v>
      </c>
    </row>
    <row r="96" spans="2:65" s="1" customFormat="1" ht="22.5" customHeight="1">
      <c r="B96" s="180"/>
      <c r="C96" s="181" t="s">
        <v>288</v>
      </c>
      <c r="D96" s="181" t="s">
        <v>249</v>
      </c>
      <c r="E96" s="182" t="s">
        <v>2722</v>
      </c>
      <c r="F96" s="183" t="s">
        <v>2723</v>
      </c>
      <c r="G96" s="184" t="s">
        <v>423</v>
      </c>
      <c r="H96" s="185">
        <v>320</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291</v>
      </c>
    </row>
    <row r="97" spans="2:65" s="1" customFormat="1" ht="22.5" customHeight="1">
      <c r="B97" s="180"/>
      <c r="C97" s="181" t="s">
        <v>271</v>
      </c>
      <c r="D97" s="181" t="s">
        <v>249</v>
      </c>
      <c r="E97" s="182" t="s">
        <v>2724</v>
      </c>
      <c r="F97" s="183" t="s">
        <v>2725</v>
      </c>
      <c r="G97" s="184" t="s">
        <v>423</v>
      </c>
      <c r="H97" s="185">
        <v>48</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294</v>
      </c>
    </row>
    <row r="98" spans="2:65" s="1" customFormat="1" ht="22.5" customHeight="1">
      <c r="B98" s="180"/>
      <c r="C98" s="181" t="s">
        <v>295</v>
      </c>
      <c r="D98" s="181" t="s">
        <v>249</v>
      </c>
      <c r="E98" s="182" t="s">
        <v>2726</v>
      </c>
      <c r="F98" s="183" t="s">
        <v>2727</v>
      </c>
      <c r="G98" s="184" t="s">
        <v>423</v>
      </c>
      <c r="H98" s="185">
        <v>100</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298</v>
      </c>
    </row>
    <row r="99" spans="2:65" s="1" customFormat="1" ht="22.5" customHeight="1">
      <c r="B99" s="180"/>
      <c r="C99" s="181" t="s">
        <v>275</v>
      </c>
      <c r="D99" s="181" t="s">
        <v>249</v>
      </c>
      <c r="E99" s="182" t="s">
        <v>2728</v>
      </c>
      <c r="F99" s="183" t="s">
        <v>2729</v>
      </c>
      <c r="G99" s="184" t="s">
        <v>423</v>
      </c>
      <c r="H99" s="185">
        <v>628</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301</v>
      </c>
    </row>
    <row r="100" spans="2:65" s="1" customFormat="1" ht="22.5" customHeight="1">
      <c r="B100" s="180"/>
      <c r="C100" s="181" t="s">
        <v>11</v>
      </c>
      <c r="D100" s="181" t="s">
        <v>249</v>
      </c>
      <c r="E100" s="182" t="s">
        <v>2730</v>
      </c>
      <c r="F100" s="183" t="s">
        <v>2731</v>
      </c>
      <c r="G100" s="184" t="s">
        <v>423</v>
      </c>
      <c r="H100" s="185">
        <v>85</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80</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304</v>
      </c>
    </row>
    <row r="101" spans="2:65" s="1" customFormat="1" ht="22.5" customHeight="1">
      <c r="B101" s="180"/>
      <c r="C101" s="181" t="s">
        <v>278</v>
      </c>
      <c r="D101" s="181" t="s">
        <v>249</v>
      </c>
      <c r="E101" s="182" t="s">
        <v>2732</v>
      </c>
      <c r="F101" s="183" t="s">
        <v>2733</v>
      </c>
      <c r="G101" s="184" t="s">
        <v>423</v>
      </c>
      <c r="H101" s="185">
        <v>75</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80</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309</v>
      </c>
    </row>
    <row r="102" spans="2:65" s="1" customFormat="1" ht="22.5" customHeight="1">
      <c r="B102" s="180"/>
      <c r="C102" s="181" t="s">
        <v>398</v>
      </c>
      <c r="D102" s="181" t="s">
        <v>249</v>
      </c>
      <c r="E102" s="182" t="s">
        <v>2734</v>
      </c>
      <c r="F102" s="183" t="s">
        <v>2735</v>
      </c>
      <c r="G102" s="184" t="s">
        <v>423</v>
      </c>
      <c r="H102" s="185">
        <v>90</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80</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401</v>
      </c>
    </row>
    <row r="103" spans="2:65" s="1" customFormat="1" ht="22.5" customHeight="1">
      <c r="B103" s="180"/>
      <c r="C103" s="181" t="s">
        <v>282</v>
      </c>
      <c r="D103" s="181" t="s">
        <v>249</v>
      </c>
      <c r="E103" s="182" t="s">
        <v>2736</v>
      </c>
      <c r="F103" s="183" t="s">
        <v>2737</v>
      </c>
      <c r="G103" s="184" t="s">
        <v>423</v>
      </c>
      <c r="H103" s="185">
        <v>320</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80</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314</v>
      </c>
    </row>
    <row r="104" spans="2:65" s="1" customFormat="1" ht="22.5" customHeight="1">
      <c r="B104" s="180"/>
      <c r="C104" s="181" t="s">
        <v>315</v>
      </c>
      <c r="D104" s="181" t="s">
        <v>249</v>
      </c>
      <c r="E104" s="182" t="s">
        <v>2738</v>
      </c>
      <c r="F104" s="183" t="s">
        <v>2739</v>
      </c>
      <c r="G104" s="184" t="s">
        <v>423</v>
      </c>
      <c r="H104" s="185">
        <v>530</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80</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318</v>
      </c>
    </row>
    <row r="105" spans="2:65" s="1" customFormat="1" ht="22.5" customHeight="1">
      <c r="B105" s="180"/>
      <c r="C105" s="181" t="s">
        <v>285</v>
      </c>
      <c r="D105" s="181" t="s">
        <v>249</v>
      </c>
      <c r="E105" s="182" t="s">
        <v>2740</v>
      </c>
      <c r="F105" s="183" t="s">
        <v>2741</v>
      </c>
      <c r="G105" s="184" t="s">
        <v>423</v>
      </c>
      <c r="H105" s="185">
        <v>75</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80</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323</v>
      </c>
    </row>
    <row r="106" spans="2:65" s="1" customFormat="1" ht="22.5" customHeight="1">
      <c r="B106" s="180"/>
      <c r="C106" s="181" t="s">
        <v>10</v>
      </c>
      <c r="D106" s="181" t="s">
        <v>249</v>
      </c>
      <c r="E106" s="182" t="s">
        <v>2742</v>
      </c>
      <c r="F106" s="183" t="s">
        <v>2743</v>
      </c>
      <c r="G106" s="184" t="s">
        <v>423</v>
      </c>
      <c r="H106" s="185">
        <v>140</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326</v>
      </c>
    </row>
    <row r="107" spans="2:65" s="1" customFormat="1" ht="22.5" customHeight="1">
      <c r="B107" s="180"/>
      <c r="C107" s="181" t="s">
        <v>291</v>
      </c>
      <c r="D107" s="181" t="s">
        <v>249</v>
      </c>
      <c r="E107" s="182" t="s">
        <v>2744</v>
      </c>
      <c r="F107" s="183" t="s">
        <v>2745</v>
      </c>
      <c r="G107" s="184" t="s">
        <v>423</v>
      </c>
      <c r="H107" s="185">
        <v>1260</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414</v>
      </c>
    </row>
    <row r="108" spans="2:65" s="1" customFormat="1" ht="22.5" customHeight="1">
      <c r="B108" s="180"/>
      <c r="C108" s="181" t="s">
        <v>415</v>
      </c>
      <c r="D108" s="181" t="s">
        <v>249</v>
      </c>
      <c r="E108" s="182" t="s">
        <v>2746</v>
      </c>
      <c r="F108" s="183" t="s">
        <v>2747</v>
      </c>
      <c r="G108" s="184" t="s">
        <v>423</v>
      </c>
      <c r="H108" s="185">
        <v>1136</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418</v>
      </c>
    </row>
    <row r="109" spans="2:65" s="1" customFormat="1" ht="22.5" customHeight="1">
      <c r="B109" s="180"/>
      <c r="C109" s="181" t="s">
        <v>294</v>
      </c>
      <c r="D109" s="181" t="s">
        <v>249</v>
      </c>
      <c r="E109" s="182" t="s">
        <v>2748</v>
      </c>
      <c r="F109" s="183" t="s">
        <v>2749</v>
      </c>
      <c r="G109" s="184" t="s">
        <v>423</v>
      </c>
      <c r="H109" s="185">
        <v>140</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80</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424</v>
      </c>
    </row>
    <row r="110" spans="2:65" s="1" customFormat="1" ht="22.5" customHeight="1">
      <c r="B110" s="180"/>
      <c r="C110" s="181" t="s">
        <v>425</v>
      </c>
      <c r="D110" s="181" t="s">
        <v>249</v>
      </c>
      <c r="E110" s="182" t="s">
        <v>2750</v>
      </c>
      <c r="F110" s="183" t="s">
        <v>2751</v>
      </c>
      <c r="G110" s="184" t="s">
        <v>423</v>
      </c>
      <c r="H110" s="185">
        <v>60</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80</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428</v>
      </c>
    </row>
    <row r="111" spans="2:65" s="11" customFormat="1" ht="37.35" customHeight="1">
      <c r="B111" s="166"/>
      <c r="D111" s="177" t="s">
        <v>72</v>
      </c>
      <c r="E111" s="231" t="s">
        <v>2070</v>
      </c>
      <c r="F111" s="231" t="s">
        <v>244</v>
      </c>
      <c r="I111" s="169"/>
      <c r="J111" s="232">
        <f>BK111</f>
        <v>0</v>
      </c>
      <c r="L111" s="166"/>
      <c r="M111" s="171"/>
      <c r="N111" s="172"/>
      <c r="O111" s="172"/>
      <c r="P111" s="173">
        <f>SUM(P112:P113)</f>
        <v>0</v>
      </c>
      <c r="Q111" s="172"/>
      <c r="R111" s="173">
        <f>SUM(R112:R113)</f>
        <v>0</v>
      </c>
      <c r="S111" s="172"/>
      <c r="T111" s="174">
        <f>SUM(T112:T113)</f>
        <v>0</v>
      </c>
      <c r="AR111" s="167" t="s">
        <v>80</v>
      </c>
      <c r="AT111" s="175" t="s">
        <v>72</v>
      </c>
      <c r="AU111" s="175" t="s">
        <v>73</v>
      </c>
      <c r="AY111" s="167" t="s">
        <v>246</v>
      </c>
      <c r="BK111" s="176">
        <f>SUM(BK112:BK113)</f>
        <v>0</v>
      </c>
    </row>
    <row r="112" spans="2:65" s="1" customFormat="1" ht="22.5" customHeight="1">
      <c r="B112" s="180"/>
      <c r="C112" s="181" t="s">
        <v>298</v>
      </c>
      <c r="D112" s="181" t="s">
        <v>249</v>
      </c>
      <c r="E112" s="182" t="s">
        <v>2468</v>
      </c>
      <c r="F112" s="183" t="s">
        <v>2469</v>
      </c>
      <c r="G112" s="184" t="s">
        <v>404</v>
      </c>
      <c r="H112" s="185">
        <v>1</v>
      </c>
      <c r="I112" s="186"/>
      <c r="J112" s="187">
        <f>ROUND(I112*H112,2)</f>
        <v>0</v>
      </c>
      <c r="K112" s="183" t="s">
        <v>5</v>
      </c>
      <c r="L112" s="40"/>
      <c r="M112" s="188" t="s">
        <v>5</v>
      </c>
      <c r="N112" s="189" t="s">
        <v>44</v>
      </c>
      <c r="O112" s="41"/>
      <c r="P112" s="190">
        <f>O112*H112</f>
        <v>0</v>
      </c>
      <c r="Q112" s="190">
        <v>0</v>
      </c>
      <c r="R112" s="190">
        <f>Q112*H112</f>
        <v>0</v>
      </c>
      <c r="S112" s="190">
        <v>0</v>
      </c>
      <c r="T112" s="191">
        <f>S112*H112</f>
        <v>0</v>
      </c>
      <c r="AR112" s="23" t="s">
        <v>254</v>
      </c>
      <c r="AT112" s="23" t="s">
        <v>249</v>
      </c>
      <c r="AU112" s="23" t="s">
        <v>80</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431</v>
      </c>
    </row>
    <row r="113" spans="2:65" s="1" customFormat="1" ht="22.5" customHeight="1">
      <c r="B113" s="180"/>
      <c r="C113" s="181" t="s">
        <v>432</v>
      </c>
      <c r="D113" s="181" t="s">
        <v>249</v>
      </c>
      <c r="E113" s="182" t="s">
        <v>2752</v>
      </c>
      <c r="F113" s="183" t="s">
        <v>2471</v>
      </c>
      <c r="G113" s="184" t="s">
        <v>404</v>
      </c>
      <c r="H113" s="185">
        <v>1</v>
      </c>
      <c r="I113" s="186"/>
      <c r="J113" s="187">
        <f>ROUND(I113*H113,2)</f>
        <v>0</v>
      </c>
      <c r="K113" s="183" t="s">
        <v>5</v>
      </c>
      <c r="L113" s="40"/>
      <c r="M113" s="188" t="s">
        <v>5</v>
      </c>
      <c r="N113" s="193" t="s">
        <v>44</v>
      </c>
      <c r="O113" s="194"/>
      <c r="P113" s="195">
        <f>O113*H113</f>
        <v>0</v>
      </c>
      <c r="Q113" s="195">
        <v>0</v>
      </c>
      <c r="R113" s="195">
        <f>Q113*H113</f>
        <v>0</v>
      </c>
      <c r="S113" s="195">
        <v>0</v>
      </c>
      <c r="T113" s="196">
        <f>S113*H113</f>
        <v>0</v>
      </c>
      <c r="AR113" s="23" t="s">
        <v>254</v>
      </c>
      <c r="AT113" s="23" t="s">
        <v>249</v>
      </c>
      <c r="AU113" s="23" t="s">
        <v>80</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435</v>
      </c>
    </row>
    <row r="114" spans="2:65" s="1" customFormat="1" ht="6.95" customHeight="1">
      <c r="B114" s="55"/>
      <c r="C114" s="56"/>
      <c r="D114" s="56"/>
      <c r="E114" s="56"/>
      <c r="F114" s="56"/>
      <c r="G114" s="56"/>
      <c r="H114" s="56"/>
      <c r="I114" s="133"/>
      <c r="J114" s="56"/>
      <c r="K114" s="56"/>
      <c r="L114" s="40"/>
    </row>
  </sheetData>
  <autoFilter ref="C83:K11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sheetPr>
    <pageSetUpPr fitToPage="1"/>
  </sheetPr>
  <dimension ref="A1:BR13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156</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2753</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ROUND(J85,2)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ROUND(SUM(BE85:BE131), 2)</f>
        <v>0</v>
      </c>
      <c r="G32" s="41"/>
      <c r="H32" s="41"/>
      <c r="I32" s="125">
        <v>0.21</v>
      </c>
      <c r="J32" s="124">
        <f>ROUND(ROUND((SUM(BE85:BE131)), 2)*I32, 2)</f>
        <v>0</v>
      </c>
      <c r="K32" s="44"/>
    </row>
    <row r="33" spans="2:11" s="1" customFormat="1" ht="14.45" customHeight="1">
      <c r="B33" s="40"/>
      <c r="C33" s="41"/>
      <c r="D33" s="41"/>
      <c r="E33" s="48" t="s">
        <v>45</v>
      </c>
      <c r="F33" s="124">
        <f>ROUND(SUM(BF85:BF131), 2)</f>
        <v>0</v>
      </c>
      <c r="G33" s="41"/>
      <c r="H33" s="41"/>
      <c r="I33" s="125">
        <v>0.15</v>
      </c>
      <c r="J33" s="124">
        <f>ROUND(ROUND((SUM(BF85:BF131)), 2)*I33, 2)</f>
        <v>0</v>
      </c>
      <c r="K33" s="44"/>
    </row>
    <row r="34" spans="2:11" s="1" customFormat="1" ht="14.45" hidden="1" customHeight="1">
      <c r="B34" s="40"/>
      <c r="C34" s="41"/>
      <c r="D34" s="41"/>
      <c r="E34" s="48" t="s">
        <v>46</v>
      </c>
      <c r="F34" s="124">
        <f>ROUND(SUM(BG85:BG131), 2)</f>
        <v>0</v>
      </c>
      <c r="G34" s="41"/>
      <c r="H34" s="41"/>
      <c r="I34" s="125">
        <v>0.21</v>
      </c>
      <c r="J34" s="124">
        <v>0</v>
      </c>
      <c r="K34" s="44"/>
    </row>
    <row r="35" spans="2:11" s="1" customFormat="1" ht="14.45" hidden="1" customHeight="1">
      <c r="B35" s="40"/>
      <c r="C35" s="41"/>
      <c r="D35" s="41"/>
      <c r="E35" s="48" t="s">
        <v>47</v>
      </c>
      <c r="F35" s="124">
        <f>ROUND(SUM(BH85:BH131), 2)</f>
        <v>0</v>
      </c>
      <c r="G35" s="41"/>
      <c r="H35" s="41"/>
      <c r="I35" s="125">
        <v>0.15</v>
      </c>
      <c r="J35" s="124">
        <v>0</v>
      </c>
      <c r="K35" s="44"/>
    </row>
    <row r="36" spans="2:11" s="1" customFormat="1" ht="14.45" hidden="1" customHeight="1">
      <c r="B36" s="40"/>
      <c r="C36" s="41"/>
      <c r="D36" s="41"/>
      <c r="E36" s="48" t="s">
        <v>48</v>
      </c>
      <c r="F36" s="124">
        <f>ROUND(SUM(BI85:BI131),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265-140f - Kabelové trasy</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J85</f>
        <v>0</v>
      </c>
      <c r="K60" s="44"/>
      <c r="AU60" s="23" t="s">
        <v>221</v>
      </c>
    </row>
    <row r="61" spans="2:47" s="8" customFormat="1" ht="24.95" customHeight="1">
      <c r="B61" s="141"/>
      <c r="C61" s="142"/>
      <c r="D61" s="143" t="s">
        <v>2754</v>
      </c>
      <c r="E61" s="144"/>
      <c r="F61" s="144"/>
      <c r="G61" s="144"/>
      <c r="H61" s="144"/>
      <c r="I61" s="145"/>
      <c r="J61" s="146">
        <f>J86</f>
        <v>0</v>
      </c>
      <c r="K61" s="147"/>
    </row>
    <row r="62" spans="2:47" s="8" customFormat="1" ht="24.95" customHeight="1">
      <c r="B62" s="141"/>
      <c r="C62" s="142"/>
      <c r="D62" s="143" t="s">
        <v>2410</v>
      </c>
      <c r="E62" s="144"/>
      <c r="F62" s="144"/>
      <c r="G62" s="144"/>
      <c r="H62" s="144"/>
      <c r="I62" s="145"/>
      <c r="J62" s="146">
        <f>J119</f>
        <v>0</v>
      </c>
      <c r="K62" s="147"/>
    </row>
    <row r="63" spans="2:47" s="8" customFormat="1" ht="24.95" customHeight="1">
      <c r="B63" s="141"/>
      <c r="C63" s="142"/>
      <c r="D63" s="143" t="s">
        <v>2411</v>
      </c>
      <c r="E63" s="144"/>
      <c r="F63" s="144"/>
      <c r="G63" s="144"/>
      <c r="H63" s="144"/>
      <c r="I63" s="145"/>
      <c r="J63" s="146">
        <f>J129</f>
        <v>0</v>
      </c>
      <c r="K63" s="147"/>
    </row>
    <row r="64" spans="2:47" s="1" customFormat="1" ht="21.75" customHeight="1">
      <c r="B64" s="40"/>
      <c r="C64" s="41"/>
      <c r="D64" s="41"/>
      <c r="E64" s="41"/>
      <c r="F64" s="41"/>
      <c r="G64" s="41"/>
      <c r="H64" s="41"/>
      <c r="I64" s="112"/>
      <c r="J64" s="41"/>
      <c r="K64" s="44"/>
    </row>
    <row r="65" spans="2:12" s="1" customFormat="1" ht="6.95" customHeight="1">
      <c r="B65" s="55"/>
      <c r="C65" s="56"/>
      <c r="D65" s="56"/>
      <c r="E65" s="56"/>
      <c r="F65" s="56"/>
      <c r="G65" s="56"/>
      <c r="H65" s="56"/>
      <c r="I65" s="133"/>
      <c r="J65" s="56"/>
      <c r="K65" s="57"/>
    </row>
    <row r="69" spans="2:12" s="1" customFormat="1" ht="6.95" customHeight="1">
      <c r="B69" s="58"/>
      <c r="C69" s="59"/>
      <c r="D69" s="59"/>
      <c r="E69" s="59"/>
      <c r="F69" s="59"/>
      <c r="G69" s="59"/>
      <c r="H69" s="59"/>
      <c r="I69" s="134"/>
      <c r="J69" s="59"/>
      <c r="K69" s="59"/>
      <c r="L69" s="40"/>
    </row>
    <row r="70" spans="2:12" s="1" customFormat="1" ht="36.950000000000003" customHeight="1">
      <c r="B70" s="40"/>
      <c r="C70" s="60" t="s">
        <v>229</v>
      </c>
      <c r="L70" s="40"/>
    </row>
    <row r="71" spans="2:12" s="1" customFormat="1" ht="6.95" customHeight="1">
      <c r="B71" s="40"/>
      <c r="L71" s="40"/>
    </row>
    <row r="72" spans="2:12" s="1" customFormat="1" ht="14.45" customHeight="1">
      <c r="B72" s="40"/>
      <c r="C72" s="62" t="s">
        <v>19</v>
      </c>
      <c r="L72" s="40"/>
    </row>
    <row r="73" spans="2:12" s="1" customFormat="1" ht="22.5" customHeight="1">
      <c r="B73" s="40"/>
      <c r="E73" s="356" t="str">
        <f>E7</f>
        <v>Rekonstrukce koleje Arnošta z Pardubic</v>
      </c>
      <c r="F73" s="357"/>
      <c r="G73" s="357"/>
      <c r="H73" s="357"/>
      <c r="L73" s="40"/>
    </row>
    <row r="74" spans="2:12">
      <c r="B74" s="27"/>
      <c r="C74" s="62" t="s">
        <v>215</v>
      </c>
      <c r="L74" s="27"/>
    </row>
    <row r="75" spans="2:12" s="1" customFormat="1" ht="22.5" customHeight="1">
      <c r="B75" s="40"/>
      <c r="E75" s="356" t="s">
        <v>2406</v>
      </c>
      <c r="F75" s="358"/>
      <c r="G75" s="358"/>
      <c r="H75" s="358"/>
      <c r="L75" s="40"/>
    </row>
    <row r="76" spans="2:12" s="1" customFormat="1" ht="14.45" customHeight="1">
      <c r="B76" s="40"/>
      <c r="C76" s="62" t="s">
        <v>2407</v>
      </c>
      <c r="L76" s="40"/>
    </row>
    <row r="77" spans="2:12" s="1" customFormat="1" ht="23.25" customHeight="1">
      <c r="B77" s="40"/>
      <c r="E77" s="329" t="str">
        <f>E11</f>
        <v>265-140f - Kabelové trasy</v>
      </c>
      <c r="F77" s="358"/>
      <c r="G77" s="358"/>
      <c r="H77" s="358"/>
      <c r="L77" s="40"/>
    </row>
    <row r="78" spans="2:12" s="1" customFormat="1" ht="6.95" customHeight="1">
      <c r="B78" s="40"/>
      <c r="L78" s="40"/>
    </row>
    <row r="79" spans="2:12" s="1" customFormat="1" ht="18" customHeight="1">
      <c r="B79" s="40"/>
      <c r="C79" s="62" t="s">
        <v>23</v>
      </c>
      <c r="F79" s="155" t="str">
        <f>F14</f>
        <v>Voršilská 144/1</v>
      </c>
      <c r="I79" s="156" t="s">
        <v>25</v>
      </c>
      <c r="J79" s="66" t="str">
        <f>IF(J14="","",J14)</f>
        <v>16.6.2017</v>
      </c>
      <c r="L79" s="40"/>
    </row>
    <row r="80" spans="2:12" s="1" customFormat="1" ht="6.95" customHeight="1">
      <c r="B80" s="40"/>
      <c r="L80" s="40"/>
    </row>
    <row r="81" spans="2:65" s="1" customFormat="1">
      <c r="B81" s="40"/>
      <c r="C81" s="62" t="s">
        <v>27</v>
      </c>
      <c r="F81" s="155" t="str">
        <f>E17</f>
        <v xml:space="preserve"> </v>
      </c>
      <c r="I81" s="156" t="s">
        <v>33</v>
      </c>
      <c r="J81" s="155" t="str">
        <f>E23</f>
        <v>Atelier M s.r.o., Čs. armády 370/9, Praha 6</v>
      </c>
      <c r="L81" s="40"/>
    </row>
    <row r="82" spans="2:65" s="1" customFormat="1" ht="14.45" customHeight="1">
      <c r="B82" s="40"/>
      <c r="C82" s="62" t="s">
        <v>31</v>
      </c>
      <c r="F82" s="155" t="str">
        <f>IF(E20="","",E20)</f>
        <v/>
      </c>
      <c r="L82" s="40"/>
    </row>
    <row r="83" spans="2:65" s="1" customFormat="1" ht="10.35" customHeight="1">
      <c r="B83" s="40"/>
      <c r="L83" s="40"/>
    </row>
    <row r="84" spans="2:65" s="10" customFormat="1" ht="29.25" customHeight="1">
      <c r="B84" s="157"/>
      <c r="C84" s="158" t="s">
        <v>230</v>
      </c>
      <c r="D84" s="159" t="s">
        <v>58</v>
      </c>
      <c r="E84" s="159" t="s">
        <v>54</v>
      </c>
      <c r="F84" s="159" t="s">
        <v>231</v>
      </c>
      <c r="G84" s="159" t="s">
        <v>232</v>
      </c>
      <c r="H84" s="159" t="s">
        <v>233</v>
      </c>
      <c r="I84" s="160" t="s">
        <v>234</v>
      </c>
      <c r="J84" s="159" t="s">
        <v>219</v>
      </c>
      <c r="K84" s="161" t="s">
        <v>235</v>
      </c>
      <c r="L84" s="157"/>
      <c r="M84" s="72" t="s">
        <v>236</v>
      </c>
      <c r="N84" s="73" t="s">
        <v>43</v>
      </c>
      <c r="O84" s="73" t="s">
        <v>237</v>
      </c>
      <c r="P84" s="73" t="s">
        <v>238</v>
      </c>
      <c r="Q84" s="73" t="s">
        <v>239</v>
      </c>
      <c r="R84" s="73" t="s">
        <v>240</v>
      </c>
      <c r="S84" s="73" t="s">
        <v>241</v>
      </c>
      <c r="T84" s="74" t="s">
        <v>242</v>
      </c>
    </row>
    <row r="85" spans="2:65" s="1" customFormat="1" ht="29.25" customHeight="1">
      <c r="B85" s="40"/>
      <c r="C85" s="76" t="s">
        <v>220</v>
      </c>
      <c r="J85" s="162">
        <f>BK85</f>
        <v>0</v>
      </c>
      <c r="L85" s="40"/>
      <c r="M85" s="75"/>
      <c r="N85" s="67"/>
      <c r="O85" s="67"/>
      <c r="P85" s="163">
        <f>P86+P119+P129</f>
        <v>0</v>
      </c>
      <c r="Q85" s="67"/>
      <c r="R85" s="163">
        <f>R86+R119+R129</f>
        <v>0</v>
      </c>
      <c r="S85" s="67"/>
      <c r="T85" s="164">
        <f>T86+T119+T129</f>
        <v>0</v>
      </c>
      <c r="AT85" s="23" t="s">
        <v>72</v>
      </c>
      <c r="AU85" s="23" t="s">
        <v>221</v>
      </c>
      <c r="BK85" s="165">
        <f>BK86+BK119+BK129</f>
        <v>0</v>
      </c>
    </row>
    <row r="86" spans="2:65" s="11" customFormat="1" ht="37.35" customHeight="1">
      <c r="B86" s="166"/>
      <c r="D86" s="177" t="s">
        <v>72</v>
      </c>
      <c r="E86" s="231" t="s">
        <v>2043</v>
      </c>
      <c r="F86" s="231" t="s">
        <v>2755</v>
      </c>
      <c r="I86" s="169"/>
      <c r="J86" s="232">
        <f>BK86</f>
        <v>0</v>
      </c>
      <c r="L86" s="166"/>
      <c r="M86" s="171"/>
      <c r="N86" s="172"/>
      <c r="O86" s="172"/>
      <c r="P86" s="173">
        <f>SUM(P87:P118)</f>
        <v>0</v>
      </c>
      <c r="Q86" s="172"/>
      <c r="R86" s="173">
        <f>SUM(R87:R118)</f>
        <v>0</v>
      </c>
      <c r="S86" s="172"/>
      <c r="T86" s="174">
        <f>SUM(T87:T118)</f>
        <v>0</v>
      </c>
      <c r="AR86" s="167" t="s">
        <v>80</v>
      </c>
      <c r="AT86" s="175" t="s">
        <v>72</v>
      </c>
      <c r="AU86" s="175" t="s">
        <v>73</v>
      </c>
      <c r="AY86" s="167" t="s">
        <v>246</v>
      </c>
      <c r="BK86" s="176">
        <f>SUM(BK87:BK118)</f>
        <v>0</v>
      </c>
    </row>
    <row r="87" spans="2:65" s="1" customFormat="1" ht="31.5" customHeight="1">
      <c r="B87" s="180"/>
      <c r="C87" s="181" t="s">
        <v>80</v>
      </c>
      <c r="D87" s="181" t="s">
        <v>249</v>
      </c>
      <c r="E87" s="182" t="s">
        <v>2756</v>
      </c>
      <c r="F87" s="183" t="s">
        <v>2757</v>
      </c>
      <c r="G87" s="184" t="s">
        <v>423</v>
      </c>
      <c r="H87" s="185">
        <v>285</v>
      </c>
      <c r="I87" s="186"/>
      <c r="J87" s="187">
        <f t="shared" ref="J87:J118" si="0">ROUND(I87*H87,2)</f>
        <v>0</v>
      </c>
      <c r="K87" s="183" t="s">
        <v>5</v>
      </c>
      <c r="L87" s="40"/>
      <c r="M87" s="188" t="s">
        <v>5</v>
      </c>
      <c r="N87" s="189" t="s">
        <v>44</v>
      </c>
      <c r="O87" s="41"/>
      <c r="P87" s="190">
        <f t="shared" ref="P87:P118" si="1">O87*H87</f>
        <v>0</v>
      </c>
      <c r="Q87" s="190">
        <v>0</v>
      </c>
      <c r="R87" s="190">
        <f t="shared" ref="R87:R118" si="2">Q87*H87</f>
        <v>0</v>
      </c>
      <c r="S87" s="190">
        <v>0</v>
      </c>
      <c r="T87" s="191">
        <f t="shared" ref="T87:T118" si="3">S87*H87</f>
        <v>0</v>
      </c>
      <c r="AR87" s="23" t="s">
        <v>254</v>
      </c>
      <c r="AT87" s="23" t="s">
        <v>249</v>
      </c>
      <c r="AU87" s="23" t="s">
        <v>80</v>
      </c>
      <c r="AY87" s="23" t="s">
        <v>246</v>
      </c>
      <c r="BE87" s="192">
        <f t="shared" ref="BE87:BE118" si="4">IF(N87="základní",J87,0)</f>
        <v>0</v>
      </c>
      <c r="BF87" s="192">
        <f t="shared" ref="BF87:BF118" si="5">IF(N87="snížená",J87,0)</f>
        <v>0</v>
      </c>
      <c r="BG87" s="192">
        <f t="shared" ref="BG87:BG118" si="6">IF(N87="zákl. přenesená",J87,0)</f>
        <v>0</v>
      </c>
      <c r="BH87" s="192">
        <f t="shared" ref="BH87:BH118" si="7">IF(N87="sníž. přenesená",J87,0)</f>
        <v>0</v>
      </c>
      <c r="BI87" s="192">
        <f t="shared" ref="BI87:BI118" si="8">IF(N87="nulová",J87,0)</f>
        <v>0</v>
      </c>
      <c r="BJ87" s="23" t="s">
        <v>80</v>
      </c>
      <c r="BK87" s="192">
        <f t="shared" ref="BK87:BK118" si="9">ROUND(I87*H87,2)</f>
        <v>0</v>
      </c>
      <c r="BL87" s="23" t="s">
        <v>254</v>
      </c>
      <c r="BM87" s="23" t="s">
        <v>82</v>
      </c>
    </row>
    <row r="88" spans="2:65" s="1" customFormat="1" ht="31.5" customHeight="1">
      <c r="B88" s="180"/>
      <c r="C88" s="181" t="s">
        <v>82</v>
      </c>
      <c r="D88" s="181" t="s">
        <v>249</v>
      </c>
      <c r="E88" s="182" t="s">
        <v>2758</v>
      </c>
      <c r="F88" s="183" t="s">
        <v>2759</v>
      </c>
      <c r="G88" s="184" t="s">
        <v>2074</v>
      </c>
      <c r="H88" s="185">
        <v>9</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254</v>
      </c>
    </row>
    <row r="89" spans="2:65" s="1" customFormat="1" ht="22.5" customHeight="1">
      <c r="B89" s="180"/>
      <c r="C89" s="181" t="s">
        <v>257</v>
      </c>
      <c r="D89" s="181" t="s">
        <v>249</v>
      </c>
      <c r="E89" s="182" t="s">
        <v>2760</v>
      </c>
      <c r="F89" s="183" t="s">
        <v>2761</v>
      </c>
      <c r="G89" s="184" t="s">
        <v>2074</v>
      </c>
      <c r="H89" s="185">
        <v>162</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260</v>
      </c>
    </row>
    <row r="90" spans="2:65" s="1" customFormat="1" ht="31.5" customHeight="1">
      <c r="B90" s="180"/>
      <c r="C90" s="181" t="s">
        <v>254</v>
      </c>
      <c r="D90" s="181" t="s">
        <v>249</v>
      </c>
      <c r="E90" s="182" t="s">
        <v>2762</v>
      </c>
      <c r="F90" s="183" t="s">
        <v>2763</v>
      </c>
      <c r="G90" s="184" t="s">
        <v>2074</v>
      </c>
      <c r="H90" s="185">
        <v>11</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265</v>
      </c>
    </row>
    <row r="91" spans="2:65" s="1" customFormat="1" ht="22.5" customHeight="1">
      <c r="B91" s="180"/>
      <c r="C91" s="181" t="s">
        <v>245</v>
      </c>
      <c r="D91" s="181" t="s">
        <v>249</v>
      </c>
      <c r="E91" s="182" t="s">
        <v>2764</v>
      </c>
      <c r="F91" s="183" t="s">
        <v>2765</v>
      </c>
      <c r="G91" s="184" t="s">
        <v>2074</v>
      </c>
      <c r="H91" s="185">
        <v>24</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268</v>
      </c>
    </row>
    <row r="92" spans="2:65" s="1" customFormat="1" ht="22.5" customHeight="1">
      <c r="B92" s="180"/>
      <c r="C92" s="181" t="s">
        <v>260</v>
      </c>
      <c r="D92" s="181" t="s">
        <v>249</v>
      </c>
      <c r="E92" s="182" t="s">
        <v>2766</v>
      </c>
      <c r="F92" s="183" t="s">
        <v>2767</v>
      </c>
      <c r="G92" s="184" t="s">
        <v>2074</v>
      </c>
      <c r="H92" s="185">
        <v>9</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271</v>
      </c>
    </row>
    <row r="93" spans="2:65" s="1" customFormat="1" ht="22.5" customHeight="1">
      <c r="B93" s="180"/>
      <c r="C93" s="181" t="s">
        <v>272</v>
      </c>
      <c r="D93" s="181" t="s">
        <v>249</v>
      </c>
      <c r="E93" s="182" t="s">
        <v>2768</v>
      </c>
      <c r="F93" s="183" t="s">
        <v>2769</v>
      </c>
      <c r="G93" s="184" t="s">
        <v>423</v>
      </c>
      <c r="H93" s="185">
        <v>160</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275</v>
      </c>
    </row>
    <row r="94" spans="2:65" s="1" customFormat="1" ht="31.5" customHeight="1">
      <c r="B94" s="180"/>
      <c r="C94" s="181" t="s">
        <v>265</v>
      </c>
      <c r="D94" s="181" t="s">
        <v>249</v>
      </c>
      <c r="E94" s="182" t="s">
        <v>2770</v>
      </c>
      <c r="F94" s="183" t="s">
        <v>2771</v>
      </c>
      <c r="G94" s="184" t="s">
        <v>2074</v>
      </c>
      <c r="H94" s="185">
        <v>340</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278</v>
      </c>
    </row>
    <row r="95" spans="2:65" s="1" customFormat="1" ht="31.5" customHeight="1">
      <c r="B95" s="180"/>
      <c r="C95" s="181" t="s">
        <v>279</v>
      </c>
      <c r="D95" s="181" t="s">
        <v>249</v>
      </c>
      <c r="E95" s="182" t="s">
        <v>2772</v>
      </c>
      <c r="F95" s="183" t="s">
        <v>2773</v>
      </c>
      <c r="G95" s="184" t="s">
        <v>2074</v>
      </c>
      <c r="H95" s="185">
        <v>368</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282</v>
      </c>
    </row>
    <row r="96" spans="2:65" s="1" customFormat="1" ht="22.5" customHeight="1">
      <c r="B96" s="180"/>
      <c r="C96" s="181" t="s">
        <v>268</v>
      </c>
      <c r="D96" s="181" t="s">
        <v>249</v>
      </c>
      <c r="E96" s="182" t="s">
        <v>2774</v>
      </c>
      <c r="F96" s="183" t="s">
        <v>2775</v>
      </c>
      <c r="G96" s="184" t="s">
        <v>2074</v>
      </c>
      <c r="H96" s="185">
        <v>128</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285</v>
      </c>
    </row>
    <row r="97" spans="2:65" s="1" customFormat="1" ht="22.5" customHeight="1">
      <c r="B97" s="180"/>
      <c r="C97" s="181" t="s">
        <v>288</v>
      </c>
      <c r="D97" s="181" t="s">
        <v>249</v>
      </c>
      <c r="E97" s="182" t="s">
        <v>2776</v>
      </c>
      <c r="F97" s="183" t="s">
        <v>2777</v>
      </c>
      <c r="G97" s="184" t="s">
        <v>423</v>
      </c>
      <c r="H97" s="185">
        <v>160</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291</v>
      </c>
    </row>
    <row r="98" spans="2:65" s="1" customFormat="1" ht="31.5" customHeight="1">
      <c r="B98" s="180"/>
      <c r="C98" s="181" t="s">
        <v>271</v>
      </c>
      <c r="D98" s="181" t="s">
        <v>249</v>
      </c>
      <c r="E98" s="182" t="s">
        <v>2778</v>
      </c>
      <c r="F98" s="183" t="s">
        <v>2779</v>
      </c>
      <c r="G98" s="184" t="s">
        <v>2074</v>
      </c>
      <c r="H98" s="185">
        <v>92</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294</v>
      </c>
    </row>
    <row r="99" spans="2:65" s="1" customFormat="1" ht="22.5" customHeight="1">
      <c r="B99" s="180"/>
      <c r="C99" s="181" t="s">
        <v>295</v>
      </c>
      <c r="D99" s="181" t="s">
        <v>249</v>
      </c>
      <c r="E99" s="182" t="s">
        <v>2780</v>
      </c>
      <c r="F99" s="183" t="s">
        <v>2781</v>
      </c>
      <c r="G99" s="184" t="s">
        <v>2074</v>
      </c>
      <c r="H99" s="185">
        <v>64</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298</v>
      </c>
    </row>
    <row r="100" spans="2:65" s="1" customFormat="1" ht="22.5" customHeight="1">
      <c r="B100" s="180"/>
      <c r="C100" s="181" t="s">
        <v>275</v>
      </c>
      <c r="D100" s="181" t="s">
        <v>249</v>
      </c>
      <c r="E100" s="182" t="s">
        <v>2782</v>
      </c>
      <c r="F100" s="183" t="s">
        <v>2783</v>
      </c>
      <c r="G100" s="184" t="s">
        <v>2074</v>
      </c>
      <c r="H100" s="185">
        <v>256</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80</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301</v>
      </c>
    </row>
    <row r="101" spans="2:65" s="1" customFormat="1" ht="22.5" customHeight="1">
      <c r="B101" s="180"/>
      <c r="C101" s="181" t="s">
        <v>11</v>
      </c>
      <c r="D101" s="181" t="s">
        <v>249</v>
      </c>
      <c r="E101" s="182" t="s">
        <v>2784</v>
      </c>
      <c r="F101" s="183" t="s">
        <v>2785</v>
      </c>
      <c r="G101" s="184" t="s">
        <v>423</v>
      </c>
      <c r="H101" s="185">
        <v>60</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80</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304</v>
      </c>
    </row>
    <row r="102" spans="2:65" s="1" customFormat="1" ht="22.5" customHeight="1">
      <c r="B102" s="180"/>
      <c r="C102" s="181" t="s">
        <v>278</v>
      </c>
      <c r="D102" s="181" t="s">
        <v>249</v>
      </c>
      <c r="E102" s="182" t="s">
        <v>2786</v>
      </c>
      <c r="F102" s="183" t="s">
        <v>2787</v>
      </c>
      <c r="G102" s="184" t="s">
        <v>2074</v>
      </c>
      <c r="H102" s="185">
        <v>136</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80</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309</v>
      </c>
    </row>
    <row r="103" spans="2:65" s="1" customFormat="1" ht="22.5" customHeight="1">
      <c r="B103" s="180"/>
      <c r="C103" s="181" t="s">
        <v>398</v>
      </c>
      <c r="D103" s="181" t="s">
        <v>249</v>
      </c>
      <c r="E103" s="182" t="s">
        <v>2788</v>
      </c>
      <c r="F103" s="183" t="s">
        <v>2789</v>
      </c>
      <c r="G103" s="184" t="s">
        <v>423</v>
      </c>
      <c r="H103" s="185">
        <v>60</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80</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401</v>
      </c>
    </row>
    <row r="104" spans="2:65" s="1" customFormat="1" ht="22.5" customHeight="1">
      <c r="B104" s="180"/>
      <c r="C104" s="181" t="s">
        <v>282</v>
      </c>
      <c r="D104" s="181" t="s">
        <v>249</v>
      </c>
      <c r="E104" s="182" t="s">
        <v>2790</v>
      </c>
      <c r="F104" s="183" t="s">
        <v>2791</v>
      </c>
      <c r="G104" s="184" t="s">
        <v>2074</v>
      </c>
      <c r="H104" s="185">
        <v>156</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80</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314</v>
      </c>
    </row>
    <row r="105" spans="2:65" s="1" customFormat="1" ht="22.5" customHeight="1">
      <c r="B105" s="180"/>
      <c r="C105" s="181" t="s">
        <v>315</v>
      </c>
      <c r="D105" s="181" t="s">
        <v>249</v>
      </c>
      <c r="E105" s="182" t="s">
        <v>2792</v>
      </c>
      <c r="F105" s="183" t="s">
        <v>2793</v>
      </c>
      <c r="G105" s="184" t="s">
        <v>2074</v>
      </c>
      <c r="H105" s="185">
        <v>42</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80</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318</v>
      </c>
    </row>
    <row r="106" spans="2:65" s="1" customFormat="1" ht="22.5" customHeight="1">
      <c r="B106" s="180"/>
      <c r="C106" s="181" t="s">
        <v>285</v>
      </c>
      <c r="D106" s="181" t="s">
        <v>249</v>
      </c>
      <c r="E106" s="182" t="s">
        <v>2794</v>
      </c>
      <c r="F106" s="183" t="s">
        <v>2795</v>
      </c>
      <c r="G106" s="184" t="s">
        <v>2074</v>
      </c>
      <c r="H106" s="185">
        <v>16</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323</v>
      </c>
    </row>
    <row r="107" spans="2:65" s="1" customFormat="1" ht="22.5" customHeight="1">
      <c r="B107" s="180"/>
      <c r="C107" s="181" t="s">
        <v>10</v>
      </c>
      <c r="D107" s="181" t="s">
        <v>249</v>
      </c>
      <c r="E107" s="182" t="s">
        <v>2796</v>
      </c>
      <c r="F107" s="183" t="s">
        <v>2797</v>
      </c>
      <c r="G107" s="184" t="s">
        <v>2074</v>
      </c>
      <c r="H107" s="185">
        <v>16</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326</v>
      </c>
    </row>
    <row r="108" spans="2:65" s="1" customFormat="1" ht="22.5" customHeight="1">
      <c r="B108" s="180"/>
      <c r="C108" s="181" t="s">
        <v>291</v>
      </c>
      <c r="D108" s="181" t="s">
        <v>249</v>
      </c>
      <c r="E108" s="182" t="s">
        <v>2798</v>
      </c>
      <c r="F108" s="183" t="s">
        <v>2799</v>
      </c>
      <c r="G108" s="184" t="s">
        <v>2074</v>
      </c>
      <c r="H108" s="185">
        <v>202</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414</v>
      </c>
    </row>
    <row r="109" spans="2:65" s="1" customFormat="1" ht="22.5" customHeight="1">
      <c r="B109" s="180"/>
      <c r="C109" s="181" t="s">
        <v>415</v>
      </c>
      <c r="D109" s="181" t="s">
        <v>249</v>
      </c>
      <c r="E109" s="182" t="s">
        <v>2800</v>
      </c>
      <c r="F109" s="183" t="s">
        <v>2801</v>
      </c>
      <c r="G109" s="184" t="s">
        <v>2074</v>
      </c>
      <c r="H109" s="185">
        <v>544</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80</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418</v>
      </c>
    </row>
    <row r="110" spans="2:65" s="1" customFormat="1" ht="22.5" customHeight="1">
      <c r="B110" s="180"/>
      <c r="C110" s="181" t="s">
        <v>294</v>
      </c>
      <c r="D110" s="181" t="s">
        <v>249</v>
      </c>
      <c r="E110" s="182" t="s">
        <v>2802</v>
      </c>
      <c r="F110" s="183" t="s">
        <v>2803</v>
      </c>
      <c r="G110" s="184" t="s">
        <v>2074</v>
      </c>
      <c r="H110" s="185">
        <v>544</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80</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424</v>
      </c>
    </row>
    <row r="111" spans="2:65" s="1" customFormat="1" ht="22.5" customHeight="1">
      <c r="B111" s="180"/>
      <c r="C111" s="181" t="s">
        <v>425</v>
      </c>
      <c r="D111" s="181" t="s">
        <v>249</v>
      </c>
      <c r="E111" s="182" t="s">
        <v>2804</v>
      </c>
      <c r="F111" s="183" t="s">
        <v>2805</v>
      </c>
      <c r="G111" s="184" t="s">
        <v>2074</v>
      </c>
      <c r="H111" s="185">
        <v>840</v>
      </c>
      <c r="I111" s="186"/>
      <c r="J111" s="187">
        <f t="shared" si="0"/>
        <v>0</v>
      </c>
      <c r="K111" s="183" t="s">
        <v>5</v>
      </c>
      <c r="L111" s="40"/>
      <c r="M111" s="188" t="s">
        <v>5</v>
      </c>
      <c r="N111" s="189" t="s">
        <v>44</v>
      </c>
      <c r="O111" s="41"/>
      <c r="P111" s="190">
        <f t="shared" si="1"/>
        <v>0</v>
      </c>
      <c r="Q111" s="190">
        <v>0</v>
      </c>
      <c r="R111" s="190">
        <f t="shared" si="2"/>
        <v>0</v>
      </c>
      <c r="S111" s="190">
        <v>0</v>
      </c>
      <c r="T111" s="191">
        <f t="shared" si="3"/>
        <v>0</v>
      </c>
      <c r="AR111" s="23" t="s">
        <v>254</v>
      </c>
      <c r="AT111" s="23" t="s">
        <v>249</v>
      </c>
      <c r="AU111" s="23" t="s">
        <v>80</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428</v>
      </c>
    </row>
    <row r="112" spans="2:65" s="1" customFormat="1" ht="22.5" customHeight="1">
      <c r="B112" s="180"/>
      <c r="C112" s="181" t="s">
        <v>298</v>
      </c>
      <c r="D112" s="181" t="s">
        <v>249</v>
      </c>
      <c r="E112" s="182" t="s">
        <v>2806</v>
      </c>
      <c r="F112" s="183" t="s">
        <v>2807</v>
      </c>
      <c r="G112" s="184" t="s">
        <v>423</v>
      </c>
      <c r="H112" s="185">
        <v>142</v>
      </c>
      <c r="I112" s="186"/>
      <c r="J112" s="187">
        <f t="shared" si="0"/>
        <v>0</v>
      </c>
      <c r="K112" s="183" t="s">
        <v>5</v>
      </c>
      <c r="L112" s="40"/>
      <c r="M112" s="188" t="s">
        <v>5</v>
      </c>
      <c r="N112" s="189" t="s">
        <v>44</v>
      </c>
      <c r="O112" s="41"/>
      <c r="P112" s="190">
        <f t="shared" si="1"/>
        <v>0</v>
      </c>
      <c r="Q112" s="190">
        <v>0</v>
      </c>
      <c r="R112" s="190">
        <f t="shared" si="2"/>
        <v>0</v>
      </c>
      <c r="S112" s="190">
        <v>0</v>
      </c>
      <c r="T112" s="191">
        <f t="shared" si="3"/>
        <v>0</v>
      </c>
      <c r="AR112" s="23" t="s">
        <v>254</v>
      </c>
      <c r="AT112" s="23" t="s">
        <v>249</v>
      </c>
      <c r="AU112" s="23" t="s">
        <v>80</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431</v>
      </c>
    </row>
    <row r="113" spans="2:65" s="1" customFormat="1" ht="22.5" customHeight="1">
      <c r="B113" s="180"/>
      <c r="C113" s="181" t="s">
        <v>432</v>
      </c>
      <c r="D113" s="181" t="s">
        <v>249</v>
      </c>
      <c r="E113" s="182" t="s">
        <v>2808</v>
      </c>
      <c r="F113" s="183" t="s">
        <v>2809</v>
      </c>
      <c r="G113" s="184" t="s">
        <v>423</v>
      </c>
      <c r="H113" s="185">
        <v>234</v>
      </c>
      <c r="I113" s="186"/>
      <c r="J113" s="187">
        <f t="shared" si="0"/>
        <v>0</v>
      </c>
      <c r="K113" s="183" t="s">
        <v>5</v>
      </c>
      <c r="L113" s="40"/>
      <c r="M113" s="188" t="s">
        <v>5</v>
      </c>
      <c r="N113" s="189" t="s">
        <v>44</v>
      </c>
      <c r="O113" s="41"/>
      <c r="P113" s="190">
        <f t="shared" si="1"/>
        <v>0</v>
      </c>
      <c r="Q113" s="190">
        <v>0</v>
      </c>
      <c r="R113" s="190">
        <f t="shared" si="2"/>
        <v>0</v>
      </c>
      <c r="S113" s="190">
        <v>0</v>
      </c>
      <c r="T113" s="191">
        <f t="shared" si="3"/>
        <v>0</v>
      </c>
      <c r="AR113" s="23" t="s">
        <v>254</v>
      </c>
      <c r="AT113" s="23" t="s">
        <v>249</v>
      </c>
      <c r="AU113" s="23" t="s">
        <v>80</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435</v>
      </c>
    </row>
    <row r="114" spans="2:65" s="1" customFormat="1" ht="31.5" customHeight="1">
      <c r="B114" s="180"/>
      <c r="C114" s="181" t="s">
        <v>301</v>
      </c>
      <c r="D114" s="181" t="s">
        <v>249</v>
      </c>
      <c r="E114" s="182" t="s">
        <v>2810</v>
      </c>
      <c r="F114" s="183" t="s">
        <v>2811</v>
      </c>
      <c r="G114" s="184" t="s">
        <v>423</v>
      </c>
      <c r="H114" s="185">
        <v>150</v>
      </c>
      <c r="I114" s="186"/>
      <c r="J114" s="187">
        <f t="shared" si="0"/>
        <v>0</v>
      </c>
      <c r="K114" s="183" t="s">
        <v>5</v>
      </c>
      <c r="L114" s="40"/>
      <c r="M114" s="188" t="s">
        <v>5</v>
      </c>
      <c r="N114" s="189" t="s">
        <v>44</v>
      </c>
      <c r="O114" s="41"/>
      <c r="P114" s="190">
        <f t="shared" si="1"/>
        <v>0</v>
      </c>
      <c r="Q114" s="190">
        <v>0</v>
      </c>
      <c r="R114" s="190">
        <f t="shared" si="2"/>
        <v>0</v>
      </c>
      <c r="S114" s="190">
        <v>0</v>
      </c>
      <c r="T114" s="191">
        <f t="shared" si="3"/>
        <v>0</v>
      </c>
      <c r="AR114" s="23" t="s">
        <v>254</v>
      </c>
      <c r="AT114" s="23" t="s">
        <v>249</v>
      </c>
      <c r="AU114" s="23" t="s">
        <v>80</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440</v>
      </c>
    </row>
    <row r="115" spans="2:65" s="1" customFormat="1" ht="31.5" customHeight="1">
      <c r="B115" s="180"/>
      <c r="C115" s="181" t="s">
        <v>441</v>
      </c>
      <c r="D115" s="181" t="s">
        <v>249</v>
      </c>
      <c r="E115" s="182" t="s">
        <v>2812</v>
      </c>
      <c r="F115" s="183" t="s">
        <v>2813</v>
      </c>
      <c r="G115" s="184" t="s">
        <v>423</v>
      </c>
      <c r="H115" s="185">
        <v>170</v>
      </c>
      <c r="I115" s="186"/>
      <c r="J115" s="187">
        <f t="shared" si="0"/>
        <v>0</v>
      </c>
      <c r="K115" s="183" t="s">
        <v>5</v>
      </c>
      <c r="L115" s="40"/>
      <c r="M115" s="188" t="s">
        <v>5</v>
      </c>
      <c r="N115" s="189" t="s">
        <v>44</v>
      </c>
      <c r="O115" s="41"/>
      <c r="P115" s="190">
        <f t="shared" si="1"/>
        <v>0</v>
      </c>
      <c r="Q115" s="190">
        <v>0</v>
      </c>
      <c r="R115" s="190">
        <f t="shared" si="2"/>
        <v>0</v>
      </c>
      <c r="S115" s="190">
        <v>0</v>
      </c>
      <c r="T115" s="191">
        <f t="shared" si="3"/>
        <v>0</v>
      </c>
      <c r="AR115" s="23" t="s">
        <v>254</v>
      </c>
      <c r="AT115" s="23" t="s">
        <v>249</v>
      </c>
      <c r="AU115" s="23" t="s">
        <v>80</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444</v>
      </c>
    </row>
    <row r="116" spans="2:65" s="1" customFormat="1" ht="31.5" customHeight="1">
      <c r="B116" s="180"/>
      <c r="C116" s="181" t="s">
        <v>304</v>
      </c>
      <c r="D116" s="181" t="s">
        <v>249</v>
      </c>
      <c r="E116" s="182" t="s">
        <v>2814</v>
      </c>
      <c r="F116" s="183" t="s">
        <v>2815</v>
      </c>
      <c r="G116" s="184" t="s">
        <v>423</v>
      </c>
      <c r="H116" s="185">
        <v>245</v>
      </c>
      <c r="I116" s="186"/>
      <c r="J116" s="187">
        <f t="shared" si="0"/>
        <v>0</v>
      </c>
      <c r="K116" s="183" t="s">
        <v>5</v>
      </c>
      <c r="L116" s="40"/>
      <c r="M116" s="188" t="s">
        <v>5</v>
      </c>
      <c r="N116" s="189" t="s">
        <v>44</v>
      </c>
      <c r="O116" s="41"/>
      <c r="P116" s="190">
        <f t="shared" si="1"/>
        <v>0</v>
      </c>
      <c r="Q116" s="190">
        <v>0</v>
      </c>
      <c r="R116" s="190">
        <f t="shared" si="2"/>
        <v>0</v>
      </c>
      <c r="S116" s="190">
        <v>0</v>
      </c>
      <c r="T116" s="191">
        <f t="shared" si="3"/>
        <v>0</v>
      </c>
      <c r="AR116" s="23" t="s">
        <v>254</v>
      </c>
      <c r="AT116" s="23" t="s">
        <v>249</v>
      </c>
      <c r="AU116" s="23" t="s">
        <v>80</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447</v>
      </c>
    </row>
    <row r="117" spans="2:65" s="1" customFormat="1" ht="31.5" customHeight="1">
      <c r="B117" s="180"/>
      <c r="C117" s="181" t="s">
        <v>448</v>
      </c>
      <c r="D117" s="181" t="s">
        <v>249</v>
      </c>
      <c r="E117" s="182" t="s">
        <v>2816</v>
      </c>
      <c r="F117" s="183" t="s">
        <v>2817</v>
      </c>
      <c r="G117" s="184" t="s">
        <v>423</v>
      </c>
      <c r="H117" s="185">
        <v>192</v>
      </c>
      <c r="I117" s="186"/>
      <c r="J117" s="187">
        <f t="shared" si="0"/>
        <v>0</v>
      </c>
      <c r="K117" s="183" t="s">
        <v>5</v>
      </c>
      <c r="L117" s="40"/>
      <c r="M117" s="188" t="s">
        <v>5</v>
      </c>
      <c r="N117" s="189" t="s">
        <v>44</v>
      </c>
      <c r="O117" s="41"/>
      <c r="P117" s="190">
        <f t="shared" si="1"/>
        <v>0</v>
      </c>
      <c r="Q117" s="190">
        <v>0</v>
      </c>
      <c r="R117" s="190">
        <f t="shared" si="2"/>
        <v>0</v>
      </c>
      <c r="S117" s="190">
        <v>0</v>
      </c>
      <c r="T117" s="191">
        <f t="shared" si="3"/>
        <v>0</v>
      </c>
      <c r="AR117" s="23" t="s">
        <v>254</v>
      </c>
      <c r="AT117" s="23" t="s">
        <v>249</v>
      </c>
      <c r="AU117" s="23" t="s">
        <v>80</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451</v>
      </c>
    </row>
    <row r="118" spans="2:65" s="1" customFormat="1" ht="31.5" customHeight="1">
      <c r="B118" s="180"/>
      <c r="C118" s="181" t="s">
        <v>309</v>
      </c>
      <c r="D118" s="181" t="s">
        <v>249</v>
      </c>
      <c r="E118" s="182" t="s">
        <v>2818</v>
      </c>
      <c r="F118" s="183" t="s">
        <v>2819</v>
      </c>
      <c r="G118" s="184" t="s">
        <v>404</v>
      </c>
      <c r="H118" s="185">
        <v>1</v>
      </c>
      <c r="I118" s="186"/>
      <c r="J118" s="187">
        <f t="shared" si="0"/>
        <v>0</v>
      </c>
      <c r="K118" s="183" t="s">
        <v>5</v>
      </c>
      <c r="L118" s="40"/>
      <c r="M118" s="188" t="s">
        <v>5</v>
      </c>
      <c r="N118" s="189" t="s">
        <v>44</v>
      </c>
      <c r="O118" s="41"/>
      <c r="P118" s="190">
        <f t="shared" si="1"/>
        <v>0</v>
      </c>
      <c r="Q118" s="190">
        <v>0</v>
      </c>
      <c r="R118" s="190">
        <f t="shared" si="2"/>
        <v>0</v>
      </c>
      <c r="S118" s="190">
        <v>0</v>
      </c>
      <c r="T118" s="191">
        <f t="shared" si="3"/>
        <v>0</v>
      </c>
      <c r="AR118" s="23" t="s">
        <v>254</v>
      </c>
      <c r="AT118" s="23" t="s">
        <v>249</v>
      </c>
      <c r="AU118" s="23" t="s">
        <v>80</v>
      </c>
      <c r="AY118" s="23" t="s">
        <v>246</v>
      </c>
      <c r="BE118" s="192">
        <f t="shared" si="4"/>
        <v>0</v>
      </c>
      <c r="BF118" s="192">
        <f t="shared" si="5"/>
        <v>0</v>
      </c>
      <c r="BG118" s="192">
        <f t="shared" si="6"/>
        <v>0</v>
      </c>
      <c r="BH118" s="192">
        <f t="shared" si="7"/>
        <v>0</v>
      </c>
      <c r="BI118" s="192">
        <f t="shared" si="8"/>
        <v>0</v>
      </c>
      <c r="BJ118" s="23" t="s">
        <v>80</v>
      </c>
      <c r="BK118" s="192">
        <f t="shared" si="9"/>
        <v>0</v>
      </c>
      <c r="BL118" s="23" t="s">
        <v>254</v>
      </c>
      <c r="BM118" s="23" t="s">
        <v>454</v>
      </c>
    </row>
    <row r="119" spans="2:65" s="11" customFormat="1" ht="37.35" customHeight="1">
      <c r="B119" s="166"/>
      <c r="D119" s="177" t="s">
        <v>72</v>
      </c>
      <c r="E119" s="231" t="s">
        <v>2070</v>
      </c>
      <c r="F119" s="231" t="s">
        <v>2457</v>
      </c>
      <c r="I119" s="169"/>
      <c r="J119" s="232">
        <f>BK119</f>
        <v>0</v>
      </c>
      <c r="L119" s="166"/>
      <c r="M119" s="171"/>
      <c r="N119" s="172"/>
      <c r="O119" s="172"/>
      <c r="P119" s="173">
        <f>SUM(P120:P128)</f>
        <v>0</v>
      </c>
      <c r="Q119" s="172"/>
      <c r="R119" s="173">
        <f>SUM(R120:R128)</f>
        <v>0</v>
      </c>
      <c r="S119" s="172"/>
      <c r="T119" s="174">
        <f>SUM(T120:T128)</f>
        <v>0</v>
      </c>
      <c r="AR119" s="167" t="s">
        <v>80</v>
      </c>
      <c r="AT119" s="175" t="s">
        <v>72</v>
      </c>
      <c r="AU119" s="175" t="s">
        <v>73</v>
      </c>
      <c r="AY119" s="167" t="s">
        <v>246</v>
      </c>
      <c r="BK119" s="176">
        <f>SUM(BK120:BK128)</f>
        <v>0</v>
      </c>
    </row>
    <row r="120" spans="2:65" s="1" customFormat="1" ht="22.5" customHeight="1">
      <c r="B120" s="180"/>
      <c r="C120" s="181" t="s">
        <v>456</v>
      </c>
      <c r="D120" s="181" t="s">
        <v>249</v>
      </c>
      <c r="E120" s="182" t="s">
        <v>2480</v>
      </c>
      <c r="F120" s="183" t="s">
        <v>2459</v>
      </c>
      <c r="G120" s="184" t="s">
        <v>1463</v>
      </c>
      <c r="H120" s="185">
        <v>150</v>
      </c>
      <c r="I120" s="186"/>
      <c r="J120" s="187">
        <f t="shared" ref="J120:J128" si="10">ROUND(I120*H120,2)</f>
        <v>0</v>
      </c>
      <c r="K120" s="183" t="s">
        <v>5</v>
      </c>
      <c r="L120" s="40"/>
      <c r="M120" s="188" t="s">
        <v>5</v>
      </c>
      <c r="N120" s="189" t="s">
        <v>44</v>
      </c>
      <c r="O120" s="41"/>
      <c r="P120" s="190">
        <f t="shared" ref="P120:P128" si="11">O120*H120</f>
        <v>0</v>
      </c>
      <c r="Q120" s="190">
        <v>0</v>
      </c>
      <c r="R120" s="190">
        <f t="shared" ref="R120:R128" si="12">Q120*H120</f>
        <v>0</v>
      </c>
      <c r="S120" s="190">
        <v>0</v>
      </c>
      <c r="T120" s="191">
        <f t="shared" ref="T120:T128" si="13">S120*H120</f>
        <v>0</v>
      </c>
      <c r="AR120" s="23" t="s">
        <v>254</v>
      </c>
      <c r="AT120" s="23" t="s">
        <v>249</v>
      </c>
      <c r="AU120" s="23" t="s">
        <v>80</v>
      </c>
      <c r="AY120" s="23" t="s">
        <v>246</v>
      </c>
      <c r="BE120" s="192">
        <f t="shared" ref="BE120:BE128" si="14">IF(N120="základní",J120,0)</f>
        <v>0</v>
      </c>
      <c r="BF120" s="192">
        <f t="shared" ref="BF120:BF128" si="15">IF(N120="snížená",J120,0)</f>
        <v>0</v>
      </c>
      <c r="BG120" s="192">
        <f t="shared" ref="BG120:BG128" si="16">IF(N120="zákl. přenesená",J120,0)</f>
        <v>0</v>
      </c>
      <c r="BH120" s="192">
        <f t="shared" ref="BH120:BH128" si="17">IF(N120="sníž. přenesená",J120,0)</f>
        <v>0</v>
      </c>
      <c r="BI120" s="192">
        <f t="shared" ref="BI120:BI128" si="18">IF(N120="nulová",J120,0)</f>
        <v>0</v>
      </c>
      <c r="BJ120" s="23" t="s">
        <v>80</v>
      </c>
      <c r="BK120" s="192">
        <f t="shared" ref="BK120:BK128" si="19">ROUND(I120*H120,2)</f>
        <v>0</v>
      </c>
      <c r="BL120" s="23" t="s">
        <v>254</v>
      </c>
      <c r="BM120" s="23" t="s">
        <v>459</v>
      </c>
    </row>
    <row r="121" spans="2:65" s="1" customFormat="1" ht="22.5" customHeight="1">
      <c r="B121" s="180"/>
      <c r="C121" s="181" t="s">
        <v>323</v>
      </c>
      <c r="D121" s="181" t="s">
        <v>249</v>
      </c>
      <c r="E121" s="182" t="s">
        <v>2659</v>
      </c>
      <c r="F121" s="183" t="s">
        <v>2660</v>
      </c>
      <c r="G121" s="184" t="s">
        <v>404</v>
      </c>
      <c r="H121" s="185">
        <v>1</v>
      </c>
      <c r="I121" s="186"/>
      <c r="J121" s="187">
        <f t="shared" si="10"/>
        <v>0</v>
      </c>
      <c r="K121" s="183" t="s">
        <v>5</v>
      </c>
      <c r="L121" s="40"/>
      <c r="M121" s="188" t="s">
        <v>5</v>
      </c>
      <c r="N121" s="189" t="s">
        <v>44</v>
      </c>
      <c r="O121" s="41"/>
      <c r="P121" s="190">
        <f t="shared" si="11"/>
        <v>0</v>
      </c>
      <c r="Q121" s="190">
        <v>0</v>
      </c>
      <c r="R121" s="190">
        <f t="shared" si="12"/>
        <v>0</v>
      </c>
      <c r="S121" s="190">
        <v>0</v>
      </c>
      <c r="T121" s="191">
        <f t="shared" si="13"/>
        <v>0</v>
      </c>
      <c r="AR121" s="23" t="s">
        <v>254</v>
      </c>
      <c r="AT121" s="23" t="s">
        <v>249</v>
      </c>
      <c r="AU121" s="23" t="s">
        <v>80</v>
      </c>
      <c r="AY121" s="23" t="s">
        <v>246</v>
      </c>
      <c r="BE121" s="192">
        <f t="shared" si="14"/>
        <v>0</v>
      </c>
      <c r="BF121" s="192">
        <f t="shared" si="15"/>
        <v>0</v>
      </c>
      <c r="BG121" s="192">
        <f t="shared" si="16"/>
        <v>0</v>
      </c>
      <c r="BH121" s="192">
        <f t="shared" si="17"/>
        <v>0</v>
      </c>
      <c r="BI121" s="192">
        <f t="shared" si="18"/>
        <v>0</v>
      </c>
      <c r="BJ121" s="23" t="s">
        <v>80</v>
      </c>
      <c r="BK121" s="192">
        <f t="shared" si="19"/>
        <v>0</v>
      </c>
      <c r="BL121" s="23" t="s">
        <v>254</v>
      </c>
      <c r="BM121" s="23" t="s">
        <v>462</v>
      </c>
    </row>
    <row r="122" spans="2:65" s="1" customFormat="1" ht="22.5" customHeight="1">
      <c r="B122" s="180"/>
      <c r="C122" s="181" t="s">
        <v>401</v>
      </c>
      <c r="D122" s="181" t="s">
        <v>249</v>
      </c>
      <c r="E122" s="182" t="s">
        <v>2820</v>
      </c>
      <c r="F122" s="183" t="s">
        <v>2821</v>
      </c>
      <c r="G122" s="184" t="s">
        <v>404</v>
      </c>
      <c r="H122" s="185">
        <v>1</v>
      </c>
      <c r="I122" s="186"/>
      <c r="J122" s="187">
        <f t="shared" si="10"/>
        <v>0</v>
      </c>
      <c r="K122" s="183" t="s">
        <v>5</v>
      </c>
      <c r="L122" s="40"/>
      <c r="M122" s="188" t="s">
        <v>5</v>
      </c>
      <c r="N122" s="189" t="s">
        <v>44</v>
      </c>
      <c r="O122" s="41"/>
      <c r="P122" s="190">
        <f t="shared" si="11"/>
        <v>0</v>
      </c>
      <c r="Q122" s="190">
        <v>0</v>
      </c>
      <c r="R122" s="190">
        <f t="shared" si="12"/>
        <v>0</v>
      </c>
      <c r="S122" s="190">
        <v>0</v>
      </c>
      <c r="T122" s="191">
        <f t="shared" si="13"/>
        <v>0</v>
      </c>
      <c r="AR122" s="23" t="s">
        <v>254</v>
      </c>
      <c r="AT122" s="23" t="s">
        <v>249</v>
      </c>
      <c r="AU122" s="23" t="s">
        <v>80</v>
      </c>
      <c r="AY122" s="23" t="s">
        <v>246</v>
      </c>
      <c r="BE122" s="192">
        <f t="shared" si="14"/>
        <v>0</v>
      </c>
      <c r="BF122" s="192">
        <f t="shared" si="15"/>
        <v>0</v>
      </c>
      <c r="BG122" s="192">
        <f t="shared" si="16"/>
        <v>0</v>
      </c>
      <c r="BH122" s="192">
        <f t="shared" si="17"/>
        <v>0</v>
      </c>
      <c r="BI122" s="192">
        <f t="shared" si="18"/>
        <v>0</v>
      </c>
      <c r="BJ122" s="23" t="s">
        <v>80</v>
      </c>
      <c r="BK122" s="192">
        <f t="shared" si="19"/>
        <v>0</v>
      </c>
      <c r="BL122" s="23" t="s">
        <v>254</v>
      </c>
      <c r="BM122" s="23" t="s">
        <v>468</v>
      </c>
    </row>
    <row r="123" spans="2:65" s="1" customFormat="1" ht="22.5" customHeight="1">
      <c r="B123" s="180"/>
      <c r="C123" s="181" t="s">
        <v>465</v>
      </c>
      <c r="D123" s="181" t="s">
        <v>249</v>
      </c>
      <c r="E123" s="182" t="s">
        <v>2822</v>
      </c>
      <c r="F123" s="183" t="s">
        <v>2823</v>
      </c>
      <c r="G123" s="184" t="s">
        <v>423</v>
      </c>
      <c r="H123" s="185">
        <v>1694</v>
      </c>
      <c r="I123" s="186"/>
      <c r="J123" s="187">
        <f t="shared" si="10"/>
        <v>0</v>
      </c>
      <c r="K123" s="183" t="s">
        <v>5</v>
      </c>
      <c r="L123" s="40"/>
      <c r="M123" s="188" t="s">
        <v>5</v>
      </c>
      <c r="N123" s="189" t="s">
        <v>44</v>
      </c>
      <c r="O123" s="41"/>
      <c r="P123" s="190">
        <f t="shared" si="11"/>
        <v>0</v>
      </c>
      <c r="Q123" s="190">
        <v>0</v>
      </c>
      <c r="R123" s="190">
        <f t="shared" si="12"/>
        <v>0</v>
      </c>
      <c r="S123" s="190">
        <v>0</v>
      </c>
      <c r="T123" s="191">
        <f t="shared" si="13"/>
        <v>0</v>
      </c>
      <c r="AR123" s="23" t="s">
        <v>254</v>
      </c>
      <c r="AT123" s="23" t="s">
        <v>249</v>
      </c>
      <c r="AU123" s="23" t="s">
        <v>80</v>
      </c>
      <c r="AY123" s="23" t="s">
        <v>246</v>
      </c>
      <c r="BE123" s="192">
        <f t="shared" si="14"/>
        <v>0</v>
      </c>
      <c r="BF123" s="192">
        <f t="shared" si="15"/>
        <v>0</v>
      </c>
      <c r="BG123" s="192">
        <f t="shared" si="16"/>
        <v>0</v>
      </c>
      <c r="BH123" s="192">
        <f t="shared" si="17"/>
        <v>0</v>
      </c>
      <c r="BI123" s="192">
        <f t="shared" si="18"/>
        <v>0</v>
      </c>
      <c r="BJ123" s="23" t="s">
        <v>80</v>
      </c>
      <c r="BK123" s="192">
        <f t="shared" si="19"/>
        <v>0</v>
      </c>
      <c r="BL123" s="23" t="s">
        <v>254</v>
      </c>
      <c r="BM123" s="23" t="s">
        <v>473</v>
      </c>
    </row>
    <row r="124" spans="2:65" s="1" customFormat="1" ht="22.5" customHeight="1">
      <c r="B124" s="180"/>
      <c r="C124" s="181" t="s">
        <v>314</v>
      </c>
      <c r="D124" s="181" t="s">
        <v>249</v>
      </c>
      <c r="E124" s="182" t="s">
        <v>2824</v>
      </c>
      <c r="F124" s="183" t="s">
        <v>2825</v>
      </c>
      <c r="G124" s="184" t="s">
        <v>423</v>
      </c>
      <c r="H124" s="185">
        <v>683</v>
      </c>
      <c r="I124" s="186"/>
      <c r="J124" s="187">
        <f t="shared" si="10"/>
        <v>0</v>
      </c>
      <c r="K124" s="183" t="s">
        <v>5</v>
      </c>
      <c r="L124" s="40"/>
      <c r="M124" s="188" t="s">
        <v>5</v>
      </c>
      <c r="N124" s="189" t="s">
        <v>44</v>
      </c>
      <c r="O124" s="41"/>
      <c r="P124" s="190">
        <f t="shared" si="11"/>
        <v>0</v>
      </c>
      <c r="Q124" s="190">
        <v>0</v>
      </c>
      <c r="R124" s="190">
        <f t="shared" si="12"/>
        <v>0</v>
      </c>
      <c r="S124" s="190">
        <v>0</v>
      </c>
      <c r="T124" s="191">
        <f t="shared" si="13"/>
        <v>0</v>
      </c>
      <c r="AR124" s="23" t="s">
        <v>254</v>
      </c>
      <c r="AT124" s="23" t="s">
        <v>249</v>
      </c>
      <c r="AU124" s="23" t="s">
        <v>80</v>
      </c>
      <c r="AY124" s="23" t="s">
        <v>246</v>
      </c>
      <c r="BE124" s="192">
        <f t="shared" si="14"/>
        <v>0</v>
      </c>
      <c r="BF124" s="192">
        <f t="shared" si="15"/>
        <v>0</v>
      </c>
      <c r="BG124" s="192">
        <f t="shared" si="16"/>
        <v>0</v>
      </c>
      <c r="BH124" s="192">
        <f t="shared" si="17"/>
        <v>0</v>
      </c>
      <c r="BI124" s="192">
        <f t="shared" si="18"/>
        <v>0</v>
      </c>
      <c r="BJ124" s="23" t="s">
        <v>80</v>
      </c>
      <c r="BK124" s="192">
        <f t="shared" si="19"/>
        <v>0</v>
      </c>
      <c r="BL124" s="23" t="s">
        <v>254</v>
      </c>
      <c r="BM124" s="23" t="s">
        <v>477</v>
      </c>
    </row>
    <row r="125" spans="2:65" s="1" customFormat="1" ht="22.5" customHeight="1">
      <c r="B125" s="180"/>
      <c r="C125" s="181" t="s">
        <v>474</v>
      </c>
      <c r="D125" s="181" t="s">
        <v>249</v>
      </c>
      <c r="E125" s="182" t="s">
        <v>2826</v>
      </c>
      <c r="F125" s="183" t="s">
        <v>2827</v>
      </c>
      <c r="G125" s="184" t="s">
        <v>2074</v>
      </c>
      <c r="H125" s="185">
        <v>74</v>
      </c>
      <c r="I125" s="186"/>
      <c r="J125" s="187">
        <f t="shared" si="10"/>
        <v>0</v>
      </c>
      <c r="K125" s="183" t="s">
        <v>5</v>
      </c>
      <c r="L125" s="40"/>
      <c r="M125" s="188" t="s">
        <v>5</v>
      </c>
      <c r="N125" s="189" t="s">
        <v>44</v>
      </c>
      <c r="O125" s="41"/>
      <c r="P125" s="190">
        <f t="shared" si="11"/>
        <v>0</v>
      </c>
      <c r="Q125" s="190">
        <v>0</v>
      </c>
      <c r="R125" s="190">
        <f t="shared" si="12"/>
        <v>0</v>
      </c>
      <c r="S125" s="190">
        <v>0</v>
      </c>
      <c r="T125" s="191">
        <f t="shared" si="13"/>
        <v>0</v>
      </c>
      <c r="AR125" s="23" t="s">
        <v>254</v>
      </c>
      <c r="AT125" s="23" t="s">
        <v>249</v>
      </c>
      <c r="AU125" s="23" t="s">
        <v>80</v>
      </c>
      <c r="AY125" s="23" t="s">
        <v>246</v>
      </c>
      <c r="BE125" s="192">
        <f t="shared" si="14"/>
        <v>0</v>
      </c>
      <c r="BF125" s="192">
        <f t="shared" si="15"/>
        <v>0</v>
      </c>
      <c r="BG125" s="192">
        <f t="shared" si="16"/>
        <v>0</v>
      </c>
      <c r="BH125" s="192">
        <f t="shared" si="17"/>
        <v>0</v>
      </c>
      <c r="BI125" s="192">
        <f t="shared" si="18"/>
        <v>0</v>
      </c>
      <c r="BJ125" s="23" t="s">
        <v>80</v>
      </c>
      <c r="BK125" s="192">
        <f t="shared" si="19"/>
        <v>0</v>
      </c>
      <c r="BL125" s="23" t="s">
        <v>254</v>
      </c>
      <c r="BM125" s="23" t="s">
        <v>480</v>
      </c>
    </row>
    <row r="126" spans="2:65" s="1" customFormat="1" ht="22.5" customHeight="1">
      <c r="B126" s="180"/>
      <c r="C126" s="181" t="s">
        <v>318</v>
      </c>
      <c r="D126" s="181" t="s">
        <v>249</v>
      </c>
      <c r="E126" s="182" t="s">
        <v>2828</v>
      </c>
      <c r="F126" s="183" t="s">
        <v>2829</v>
      </c>
      <c r="G126" s="184" t="s">
        <v>2074</v>
      </c>
      <c r="H126" s="185">
        <v>126</v>
      </c>
      <c r="I126" s="186"/>
      <c r="J126" s="187">
        <f t="shared" si="10"/>
        <v>0</v>
      </c>
      <c r="K126" s="183" t="s">
        <v>5</v>
      </c>
      <c r="L126" s="40"/>
      <c r="M126" s="188" t="s">
        <v>5</v>
      </c>
      <c r="N126" s="189" t="s">
        <v>44</v>
      </c>
      <c r="O126" s="41"/>
      <c r="P126" s="190">
        <f t="shared" si="11"/>
        <v>0</v>
      </c>
      <c r="Q126" s="190">
        <v>0</v>
      </c>
      <c r="R126" s="190">
        <f t="shared" si="12"/>
        <v>0</v>
      </c>
      <c r="S126" s="190">
        <v>0</v>
      </c>
      <c r="T126" s="191">
        <f t="shared" si="13"/>
        <v>0</v>
      </c>
      <c r="AR126" s="23" t="s">
        <v>254</v>
      </c>
      <c r="AT126" s="23" t="s">
        <v>249</v>
      </c>
      <c r="AU126" s="23" t="s">
        <v>80</v>
      </c>
      <c r="AY126" s="23" t="s">
        <v>246</v>
      </c>
      <c r="BE126" s="192">
        <f t="shared" si="14"/>
        <v>0</v>
      </c>
      <c r="BF126" s="192">
        <f t="shared" si="15"/>
        <v>0</v>
      </c>
      <c r="BG126" s="192">
        <f t="shared" si="16"/>
        <v>0</v>
      </c>
      <c r="BH126" s="192">
        <f t="shared" si="17"/>
        <v>0</v>
      </c>
      <c r="BI126" s="192">
        <f t="shared" si="18"/>
        <v>0</v>
      </c>
      <c r="BJ126" s="23" t="s">
        <v>80</v>
      </c>
      <c r="BK126" s="192">
        <f t="shared" si="19"/>
        <v>0</v>
      </c>
      <c r="BL126" s="23" t="s">
        <v>254</v>
      </c>
      <c r="BM126" s="23" t="s">
        <v>486</v>
      </c>
    </row>
    <row r="127" spans="2:65" s="1" customFormat="1" ht="22.5" customHeight="1">
      <c r="B127" s="180"/>
      <c r="C127" s="181" t="s">
        <v>483</v>
      </c>
      <c r="D127" s="181" t="s">
        <v>249</v>
      </c>
      <c r="E127" s="182" t="s">
        <v>2830</v>
      </c>
      <c r="F127" s="183" t="s">
        <v>2831</v>
      </c>
      <c r="G127" s="184" t="s">
        <v>404</v>
      </c>
      <c r="H127" s="185">
        <v>1</v>
      </c>
      <c r="I127" s="186"/>
      <c r="J127" s="187">
        <f t="shared" si="10"/>
        <v>0</v>
      </c>
      <c r="K127" s="183" t="s">
        <v>5</v>
      </c>
      <c r="L127" s="40"/>
      <c r="M127" s="188" t="s">
        <v>5</v>
      </c>
      <c r="N127" s="189" t="s">
        <v>44</v>
      </c>
      <c r="O127" s="41"/>
      <c r="P127" s="190">
        <f t="shared" si="11"/>
        <v>0</v>
      </c>
      <c r="Q127" s="190">
        <v>0</v>
      </c>
      <c r="R127" s="190">
        <f t="shared" si="12"/>
        <v>0</v>
      </c>
      <c r="S127" s="190">
        <v>0</v>
      </c>
      <c r="T127" s="191">
        <f t="shared" si="13"/>
        <v>0</v>
      </c>
      <c r="AR127" s="23" t="s">
        <v>254</v>
      </c>
      <c r="AT127" s="23" t="s">
        <v>249</v>
      </c>
      <c r="AU127" s="23" t="s">
        <v>80</v>
      </c>
      <c r="AY127" s="23" t="s">
        <v>246</v>
      </c>
      <c r="BE127" s="192">
        <f t="shared" si="14"/>
        <v>0</v>
      </c>
      <c r="BF127" s="192">
        <f t="shared" si="15"/>
        <v>0</v>
      </c>
      <c r="BG127" s="192">
        <f t="shared" si="16"/>
        <v>0</v>
      </c>
      <c r="BH127" s="192">
        <f t="shared" si="17"/>
        <v>0</v>
      </c>
      <c r="BI127" s="192">
        <f t="shared" si="18"/>
        <v>0</v>
      </c>
      <c r="BJ127" s="23" t="s">
        <v>80</v>
      </c>
      <c r="BK127" s="192">
        <f t="shared" si="19"/>
        <v>0</v>
      </c>
      <c r="BL127" s="23" t="s">
        <v>254</v>
      </c>
      <c r="BM127" s="23" t="s">
        <v>489</v>
      </c>
    </row>
    <row r="128" spans="2:65" s="1" customFormat="1" ht="31.5" customHeight="1">
      <c r="B128" s="180"/>
      <c r="C128" s="181" t="s">
        <v>490</v>
      </c>
      <c r="D128" s="181" t="s">
        <v>249</v>
      </c>
      <c r="E128" s="182" t="s">
        <v>2832</v>
      </c>
      <c r="F128" s="183" t="s">
        <v>2833</v>
      </c>
      <c r="G128" s="184" t="s">
        <v>404</v>
      </c>
      <c r="H128" s="185">
        <v>1</v>
      </c>
      <c r="I128" s="186"/>
      <c r="J128" s="187">
        <f t="shared" si="10"/>
        <v>0</v>
      </c>
      <c r="K128" s="183" t="s">
        <v>5</v>
      </c>
      <c r="L128" s="40"/>
      <c r="M128" s="188" t="s">
        <v>5</v>
      </c>
      <c r="N128" s="189" t="s">
        <v>44</v>
      </c>
      <c r="O128" s="41"/>
      <c r="P128" s="190">
        <f t="shared" si="11"/>
        <v>0</v>
      </c>
      <c r="Q128" s="190">
        <v>0</v>
      </c>
      <c r="R128" s="190">
        <f t="shared" si="12"/>
        <v>0</v>
      </c>
      <c r="S128" s="190">
        <v>0</v>
      </c>
      <c r="T128" s="191">
        <f t="shared" si="13"/>
        <v>0</v>
      </c>
      <c r="AR128" s="23" t="s">
        <v>254</v>
      </c>
      <c r="AT128" s="23" t="s">
        <v>249</v>
      </c>
      <c r="AU128" s="23" t="s">
        <v>80</v>
      </c>
      <c r="AY128" s="23" t="s">
        <v>246</v>
      </c>
      <c r="BE128" s="192">
        <f t="shared" si="14"/>
        <v>0</v>
      </c>
      <c r="BF128" s="192">
        <f t="shared" si="15"/>
        <v>0</v>
      </c>
      <c r="BG128" s="192">
        <f t="shared" si="16"/>
        <v>0</v>
      </c>
      <c r="BH128" s="192">
        <f t="shared" si="17"/>
        <v>0</v>
      </c>
      <c r="BI128" s="192">
        <f t="shared" si="18"/>
        <v>0</v>
      </c>
      <c r="BJ128" s="23" t="s">
        <v>80</v>
      </c>
      <c r="BK128" s="192">
        <f t="shared" si="19"/>
        <v>0</v>
      </c>
      <c r="BL128" s="23" t="s">
        <v>254</v>
      </c>
      <c r="BM128" s="23" t="s">
        <v>493</v>
      </c>
    </row>
    <row r="129" spans="2:65" s="11" customFormat="1" ht="37.35" customHeight="1">
      <c r="B129" s="166"/>
      <c r="D129" s="177" t="s">
        <v>72</v>
      </c>
      <c r="E129" s="231" t="s">
        <v>2179</v>
      </c>
      <c r="F129" s="231" t="s">
        <v>244</v>
      </c>
      <c r="I129" s="169"/>
      <c r="J129" s="232">
        <f>BK129</f>
        <v>0</v>
      </c>
      <c r="L129" s="166"/>
      <c r="M129" s="171"/>
      <c r="N129" s="172"/>
      <c r="O129" s="172"/>
      <c r="P129" s="173">
        <f>SUM(P130:P131)</f>
        <v>0</v>
      </c>
      <c r="Q129" s="172"/>
      <c r="R129" s="173">
        <f>SUM(R130:R131)</f>
        <v>0</v>
      </c>
      <c r="S129" s="172"/>
      <c r="T129" s="174">
        <f>SUM(T130:T131)</f>
        <v>0</v>
      </c>
      <c r="AR129" s="167" t="s">
        <v>80</v>
      </c>
      <c r="AT129" s="175" t="s">
        <v>72</v>
      </c>
      <c r="AU129" s="175" t="s">
        <v>73</v>
      </c>
      <c r="AY129" s="167" t="s">
        <v>246</v>
      </c>
      <c r="BK129" s="176">
        <f>SUM(BK130:BK131)</f>
        <v>0</v>
      </c>
    </row>
    <row r="130" spans="2:65" s="1" customFormat="1" ht="22.5" customHeight="1">
      <c r="B130" s="180"/>
      <c r="C130" s="181" t="s">
        <v>326</v>
      </c>
      <c r="D130" s="181" t="s">
        <v>249</v>
      </c>
      <c r="E130" s="182" t="s">
        <v>2468</v>
      </c>
      <c r="F130" s="183" t="s">
        <v>2469</v>
      </c>
      <c r="G130" s="184" t="s">
        <v>404</v>
      </c>
      <c r="H130" s="185">
        <v>1</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80</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498</v>
      </c>
    </row>
    <row r="131" spans="2:65" s="1" customFormat="1" ht="22.5" customHeight="1">
      <c r="B131" s="180"/>
      <c r="C131" s="181" t="s">
        <v>499</v>
      </c>
      <c r="D131" s="181" t="s">
        <v>249</v>
      </c>
      <c r="E131" s="182" t="s">
        <v>2697</v>
      </c>
      <c r="F131" s="183" t="s">
        <v>2471</v>
      </c>
      <c r="G131" s="184" t="s">
        <v>404</v>
      </c>
      <c r="H131" s="185">
        <v>1</v>
      </c>
      <c r="I131" s="186"/>
      <c r="J131" s="187">
        <f>ROUND(I131*H131,2)</f>
        <v>0</v>
      </c>
      <c r="K131" s="183" t="s">
        <v>5</v>
      </c>
      <c r="L131" s="40"/>
      <c r="M131" s="188" t="s">
        <v>5</v>
      </c>
      <c r="N131" s="193" t="s">
        <v>44</v>
      </c>
      <c r="O131" s="194"/>
      <c r="P131" s="195">
        <f>O131*H131</f>
        <v>0</v>
      </c>
      <c r="Q131" s="195">
        <v>0</v>
      </c>
      <c r="R131" s="195">
        <f>Q131*H131</f>
        <v>0</v>
      </c>
      <c r="S131" s="195">
        <v>0</v>
      </c>
      <c r="T131" s="196">
        <f>S131*H131</f>
        <v>0</v>
      </c>
      <c r="AR131" s="23" t="s">
        <v>254</v>
      </c>
      <c r="AT131" s="23" t="s">
        <v>249</v>
      </c>
      <c r="AU131" s="23" t="s">
        <v>80</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502</v>
      </c>
    </row>
    <row r="132" spans="2:65" s="1" customFormat="1" ht="6.95" customHeight="1">
      <c r="B132" s="55"/>
      <c r="C132" s="56"/>
      <c r="D132" s="56"/>
      <c r="E132" s="56"/>
      <c r="F132" s="56"/>
      <c r="G132" s="56"/>
      <c r="H132" s="56"/>
      <c r="I132" s="133"/>
      <c r="J132" s="56"/>
      <c r="K132" s="56"/>
      <c r="L132" s="40"/>
    </row>
  </sheetData>
  <autoFilter ref="C84:K131"/>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sheetPr>
    <pageSetUpPr fitToPage="1"/>
  </sheetPr>
  <dimension ref="A1:BR10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159</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2406</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2834</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ROUND(J86,2)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ROUND(SUM(BE86:BE102), 2)</f>
        <v>0</v>
      </c>
      <c r="G32" s="41"/>
      <c r="H32" s="41"/>
      <c r="I32" s="125">
        <v>0.21</v>
      </c>
      <c r="J32" s="124">
        <f>ROUND(ROUND((SUM(BE86:BE102)), 2)*I32, 2)</f>
        <v>0</v>
      </c>
      <c r="K32" s="44"/>
    </row>
    <row r="33" spans="2:11" s="1" customFormat="1" ht="14.45" customHeight="1">
      <c r="B33" s="40"/>
      <c r="C33" s="41"/>
      <c r="D33" s="41"/>
      <c r="E33" s="48" t="s">
        <v>45</v>
      </c>
      <c r="F33" s="124">
        <f>ROUND(SUM(BF86:BF102), 2)</f>
        <v>0</v>
      </c>
      <c r="G33" s="41"/>
      <c r="H33" s="41"/>
      <c r="I33" s="125">
        <v>0.15</v>
      </c>
      <c r="J33" s="124">
        <f>ROUND(ROUND((SUM(BF86:BF102)), 2)*I33, 2)</f>
        <v>0</v>
      </c>
      <c r="K33" s="44"/>
    </row>
    <row r="34" spans="2:11" s="1" customFormat="1" ht="14.45" hidden="1" customHeight="1">
      <c r="B34" s="40"/>
      <c r="C34" s="41"/>
      <c r="D34" s="41"/>
      <c r="E34" s="48" t="s">
        <v>46</v>
      </c>
      <c r="F34" s="124">
        <f>ROUND(SUM(BG86:BG102), 2)</f>
        <v>0</v>
      </c>
      <c r="G34" s="41"/>
      <c r="H34" s="41"/>
      <c r="I34" s="125">
        <v>0.21</v>
      </c>
      <c r="J34" s="124">
        <v>0</v>
      </c>
      <c r="K34" s="44"/>
    </row>
    <row r="35" spans="2:11" s="1" customFormat="1" ht="14.45" hidden="1" customHeight="1">
      <c r="B35" s="40"/>
      <c r="C35" s="41"/>
      <c r="D35" s="41"/>
      <c r="E35" s="48" t="s">
        <v>47</v>
      </c>
      <c r="F35" s="124">
        <f>ROUND(SUM(BH86:BH102), 2)</f>
        <v>0</v>
      </c>
      <c r="G35" s="41"/>
      <c r="H35" s="41"/>
      <c r="I35" s="125">
        <v>0.15</v>
      </c>
      <c r="J35" s="124">
        <v>0</v>
      </c>
      <c r="K35" s="44"/>
    </row>
    <row r="36" spans="2:11" s="1" customFormat="1" ht="14.45" hidden="1" customHeight="1">
      <c r="B36" s="40"/>
      <c r="C36" s="41"/>
      <c r="D36" s="41"/>
      <c r="E36" s="48" t="s">
        <v>48</v>
      </c>
      <c r="F36" s="124">
        <f>ROUND(SUM(BI86:BI102),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2406</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265-140g - Ostatní materi</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J86</f>
        <v>0</v>
      </c>
      <c r="K60" s="44"/>
      <c r="AU60" s="23" t="s">
        <v>221</v>
      </c>
    </row>
    <row r="61" spans="2:47" s="8" customFormat="1" ht="24.95" customHeight="1">
      <c r="B61" s="141"/>
      <c r="C61" s="142"/>
      <c r="D61" s="143" t="s">
        <v>2835</v>
      </c>
      <c r="E61" s="144"/>
      <c r="F61" s="144"/>
      <c r="G61" s="144"/>
      <c r="H61" s="144"/>
      <c r="I61" s="145"/>
      <c r="J61" s="146">
        <f>J87</f>
        <v>0</v>
      </c>
      <c r="K61" s="147"/>
    </row>
    <row r="62" spans="2:47" s="8" customFormat="1" ht="24.95" customHeight="1">
      <c r="B62" s="141"/>
      <c r="C62" s="142"/>
      <c r="D62" s="143" t="s">
        <v>2836</v>
      </c>
      <c r="E62" s="144"/>
      <c r="F62" s="144"/>
      <c r="G62" s="144"/>
      <c r="H62" s="144"/>
      <c r="I62" s="145"/>
      <c r="J62" s="146">
        <f>J95</f>
        <v>0</v>
      </c>
      <c r="K62" s="147"/>
    </row>
    <row r="63" spans="2:47" s="8" customFormat="1" ht="24.95" customHeight="1">
      <c r="B63" s="141"/>
      <c r="C63" s="142"/>
      <c r="D63" s="143" t="s">
        <v>2837</v>
      </c>
      <c r="E63" s="144"/>
      <c r="F63" s="144"/>
      <c r="G63" s="144"/>
      <c r="H63" s="144"/>
      <c r="I63" s="145"/>
      <c r="J63" s="146">
        <f>J98</f>
        <v>0</v>
      </c>
      <c r="K63" s="147"/>
    </row>
    <row r="64" spans="2:47" s="8" customFormat="1" ht="24.95" customHeight="1">
      <c r="B64" s="141"/>
      <c r="C64" s="142"/>
      <c r="D64" s="143" t="s">
        <v>2509</v>
      </c>
      <c r="E64" s="144"/>
      <c r="F64" s="144"/>
      <c r="G64" s="144"/>
      <c r="H64" s="144"/>
      <c r="I64" s="145"/>
      <c r="J64" s="146">
        <f>J100</f>
        <v>0</v>
      </c>
      <c r="K64" s="147"/>
    </row>
    <row r="65" spans="2:12" s="1" customFormat="1" ht="21.75" customHeight="1">
      <c r="B65" s="40"/>
      <c r="C65" s="41"/>
      <c r="D65" s="41"/>
      <c r="E65" s="41"/>
      <c r="F65" s="41"/>
      <c r="G65" s="41"/>
      <c r="H65" s="41"/>
      <c r="I65" s="112"/>
      <c r="J65" s="41"/>
      <c r="K65" s="44"/>
    </row>
    <row r="66" spans="2:12" s="1" customFormat="1" ht="6.95" customHeight="1">
      <c r="B66" s="55"/>
      <c r="C66" s="56"/>
      <c r="D66" s="56"/>
      <c r="E66" s="56"/>
      <c r="F66" s="56"/>
      <c r="G66" s="56"/>
      <c r="H66" s="56"/>
      <c r="I66" s="133"/>
      <c r="J66" s="56"/>
      <c r="K66" s="57"/>
    </row>
    <row r="70" spans="2:12" s="1" customFormat="1" ht="6.95" customHeight="1">
      <c r="B70" s="58"/>
      <c r="C70" s="59"/>
      <c r="D70" s="59"/>
      <c r="E70" s="59"/>
      <c r="F70" s="59"/>
      <c r="G70" s="59"/>
      <c r="H70" s="59"/>
      <c r="I70" s="134"/>
      <c r="J70" s="59"/>
      <c r="K70" s="59"/>
      <c r="L70" s="40"/>
    </row>
    <row r="71" spans="2:12" s="1" customFormat="1" ht="36.950000000000003" customHeight="1">
      <c r="B71" s="40"/>
      <c r="C71" s="60" t="s">
        <v>229</v>
      </c>
      <c r="L71" s="40"/>
    </row>
    <row r="72" spans="2:12" s="1" customFormat="1" ht="6.95" customHeight="1">
      <c r="B72" s="40"/>
      <c r="L72" s="40"/>
    </row>
    <row r="73" spans="2:12" s="1" customFormat="1" ht="14.45" customHeight="1">
      <c r="B73" s="40"/>
      <c r="C73" s="62" t="s">
        <v>19</v>
      </c>
      <c r="L73" s="40"/>
    </row>
    <row r="74" spans="2:12" s="1" customFormat="1" ht="22.5" customHeight="1">
      <c r="B74" s="40"/>
      <c r="E74" s="356" t="str">
        <f>E7</f>
        <v>Rekonstrukce koleje Arnošta z Pardubic</v>
      </c>
      <c r="F74" s="357"/>
      <c r="G74" s="357"/>
      <c r="H74" s="357"/>
      <c r="L74" s="40"/>
    </row>
    <row r="75" spans="2:12">
      <c r="B75" s="27"/>
      <c r="C75" s="62" t="s">
        <v>215</v>
      </c>
      <c r="L75" s="27"/>
    </row>
    <row r="76" spans="2:12" s="1" customFormat="1" ht="22.5" customHeight="1">
      <c r="B76" s="40"/>
      <c r="E76" s="356" t="s">
        <v>2406</v>
      </c>
      <c r="F76" s="358"/>
      <c r="G76" s="358"/>
      <c r="H76" s="358"/>
      <c r="L76" s="40"/>
    </row>
    <row r="77" spans="2:12" s="1" customFormat="1" ht="14.45" customHeight="1">
      <c r="B77" s="40"/>
      <c r="C77" s="62" t="s">
        <v>2407</v>
      </c>
      <c r="L77" s="40"/>
    </row>
    <row r="78" spans="2:12" s="1" customFormat="1" ht="23.25" customHeight="1">
      <c r="B78" s="40"/>
      <c r="E78" s="329" t="str">
        <f>E11</f>
        <v>265-140g - Ostatní materi</v>
      </c>
      <c r="F78" s="358"/>
      <c r="G78" s="358"/>
      <c r="H78" s="358"/>
      <c r="L78" s="40"/>
    </row>
    <row r="79" spans="2:12" s="1" customFormat="1" ht="6.95" customHeight="1">
      <c r="B79" s="40"/>
      <c r="L79" s="40"/>
    </row>
    <row r="80" spans="2:12" s="1" customFormat="1" ht="18" customHeight="1">
      <c r="B80" s="40"/>
      <c r="C80" s="62" t="s">
        <v>23</v>
      </c>
      <c r="F80" s="155" t="str">
        <f>F14</f>
        <v>Voršilská 144/1</v>
      </c>
      <c r="I80" s="156" t="s">
        <v>25</v>
      </c>
      <c r="J80" s="66" t="str">
        <f>IF(J14="","",J14)</f>
        <v>16.6.2017</v>
      </c>
      <c r="L80" s="40"/>
    </row>
    <row r="81" spans="2:65" s="1" customFormat="1" ht="6.95" customHeight="1">
      <c r="B81" s="40"/>
      <c r="L81" s="40"/>
    </row>
    <row r="82" spans="2:65" s="1" customFormat="1">
      <c r="B82" s="40"/>
      <c r="C82" s="62" t="s">
        <v>27</v>
      </c>
      <c r="F82" s="155" t="str">
        <f>E17</f>
        <v xml:space="preserve"> </v>
      </c>
      <c r="I82" s="156" t="s">
        <v>33</v>
      </c>
      <c r="J82" s="155" t="str">
        <f>E23</f>
        <v>Atelier M s.r.o., Čs. armády 370/9, Praha 6</v>
      </c>
      <c r="L82" s="40"/>
    </row>
    <row r="83" spans="2:65" s="1" customFormat="1" ht="14.45" customHeight="1">
      <c r="B83" s="40"/>
      <c r="C83" s="62" t="s">
        <v>31</v>
      </c>
      <c r="F83" s="155" t="str">
        <f>IF(E20="","",E20)</f>
        <v/>
      </c>
      <c r="L83" s="40"/>
    </row>
    <row r="84" spans="2:65" s="1" customFormat="1" ht="10.35" customHeight="1">
      <c r="B84" s="40"/>
      <c r="L84" s="40"/>
    </row>
    <row r="85" spans="2:65" s="10" customFormat="1" ht="29.25" customHeight="1">
      <c r="B85" s="157"/>
      <c r="C85" s="158" t="s">
        <v>230</v>
      </c>
      <c r="D85" s="159" t="s">
        <v>58</v>
      </c>
      <c r="E85" s="159" t="s">
        <v>54</v>
      </c>
      <c r="F85" s="159" t="s">
        <v>231</v>
      </c>
      <c r="G85" s="159" t="s">
        <v>232</v>
      </c>
      <c r="H85" s="159" t="s">
        <v>233</v>
      </c>
      <c r="I85" s="160" t="s">
        <v>234</v>
      </c>
      <c r="J85" s="159" t="s">
        <v>219</v>
      </c>
      <c r="K85" s="161" t="s">
        <v>235</v>
      </c>
      <c r="L85" s="157"/>
      <c r="M85" s="72" t="s">
        <v>236</v>
      </c>
      <c r="N85" s="73" t="s">
        <v>43</v>
      </c>
      <c r="O85" s="73" t="s">
        <v>237</v>
      </c>
      <c r="P85" s="73" t="s">
        <v>238</v>
      </c>
      <c r="Q85" s="73" t="s">
        <v>239</v>
      </c>
      <c r="R85" s="73" t="s">
        <v>240</v>
      </c>
      <c r="S85" s="73" t="s">
        <v>241</v>
      </c>
      <c r="T85" s="74" t="s">
        <v>242</v>
      </c>
    </row>
    <row r="86" spans="2:65" s="1" customFormat="1" ht="29.25" customHeight="1">
      <c r="B86" s="40"/>
      <c r="C86" s="76" t="s">
        <v>220</v>
      </c>
      <c r="J86" s="162">
        <f>BK86</f>
        <v>0</v>
      </c>
      <c r="L86" s="40"/>
      <c r="M86" s="75"/>
      <c r="N86" s="67"/>
      <c r="O86" s="67"/>
      <c r="P86" s="163">
        <f>P87+P95+P98+P100</f>
        <v>0</v>
      </c>
      <c r="Q86" s="67"/>
      <c r="R86" s="163">
        <f>R87+R95+R98+R100</f>
        <v>0</v>
      </c>
      <c r="S86" s="67"/>
      <c r="T86" s="164">
        <f>T87+T95+T98+T100</f>
        <v>0</v>
      </c>
      <c r="AT86" s="23" t="s">
        <v>72</v>
      </c>
      <c r="AU86" s="23" t="s">
        <v>221</v>
      </c>
      <c r="BK86" s="165">
        <f>BK87+BK95+BK98+BK100</f>
        <v>0</v>
      </c>
    </row>
    <row r="87" spans="2:65" s="11" customFormat="1" ht="37.35" customHeight="1">
      <c r="B87" s="166"/>
      <c r="D87" s="177" t="s">
        <v>72</v>
      </c>
      <c r="E87" s="231" t="s">
        <v>2043</v>
      </c>
      <c r="F87" s="231" t="s">
        <v>2457</v>
      </c>
      <c r="I87" s="169"/>
      <c r="J87" s="232">
        <f>BK87</f>
        <v>0</v>
      </c>
      <c r="L87" s="166"/>
      <c r="M87" s="171"/>
      <c r="N87" s="172"/>
      <c r="O87" s="172"/>
      <c r="P87" s="173">
        <f>SUM(P88:P94)</f>
        <v>0</v>
      </c>
      <c r="Q87" s="172"/>
      <c r="R87" s="173">
        <f>SUM(R88:R94)</f>
        <v>0</v>
      </c>
      <c r="S87" s="172"/>
      <c r="T87" s="174">
        <f>SUM(T88:T94)</f>
        <v>0</v>
      </c>
      <c r="AR87" s="167" t="s">
        <v>80</v>
      </c>
      <c r="AT87" s="175" t="s">
        <v>72</v>
      </c>
      <c r="AU87" s="175" t="s">
        <v>73</v>
      </c>
      <c r="AY87" s="167" t="s">
        <v>246</v>
      </c>
      <c r="BK87" s="176">
        <f>SUM(BK88:BK94)</f>
        <v>0</v>
      </c>
    </row>
    <row r="88" spans="2:65" s="1" customFormat="1" ht="22.5" customHeight="1">
      <c r="B88" s="180"/>
      <c r="C88" s="181" t="s">
        <v>80</v>
      </c>
      <c r="D88" s="181" t="s">
        <v>249</v>
      </c>
      <c r="E88" s="182" t="s">
        <v>2480</v>
      </c>
      <c r="F88" s="183" t="s">
        <v>2459</v>
      </c>
      <c r="G88" s="184" t="s">
        <v>1463</v>
      </c>
      <c r="H88" s="185">
        <v>84</v>
      </c>
      <c r="I88" s="186"/>
      <c r="J88" s="187">
        <f t="shared" ref="J88:J94" si="0">ROUND(I88*H88,2)</f>
        <v>0</v>
      </c>
      <c r="K88" s="183" t="s">
        <v>5</v>
      </c>
      <c r="L88" s="40"/>
      <c r="M88" s="188" t="s">
        <v>5</v>
      </c>
      <c r="N88" s="189" t="s">
        <v>44</v>
      </c>
      <c r="O88" s="41"/>
      <c r="P88" s="190">
        <f t="shared" ref="P88:P94" si="1">O88*H88</f>
        <v>0</v>
      </c>
      <c r="Q88" s="190">
        <v>0</v>
      </c>
      <c r="R88" s="190">
        <f t="shared" ref="R88:R94" si="2">Q88*H88</f>
        <v>0</v>
      </c>
      <c r="S88" s="190">
        <v>0</v>
      </c>
      <c r="T88" s="191">
        <f t="shared" ref="T88:T94" si="3">S88*H88</f>
        <v>0</v>
      </c>
      <c r="AR88" s="23" t="s">
        <v>254</v>
      </c>
      <c r="AT88" s="23" t="s">
        <v>249</v>
      </c>
      <c r="AU88" s="23" t="s">
        <v>80</v>
      </c>
      <c r="AY88" s="23" t="s">
        <v>246</v>
      </c>
      <c r="BE88" s="192">
        <f t="shared" ref="BE88:BE94" si="4">IF(N88="základní",J88,0)</f>
        <v>0</v>
      </c>
      <c r="BF88" s="192">
        <f t="shared" ref="BF88:BF94" si="5">IF(N88="snížená",J88,0)</f>
        <v>0</v>
      </c>
      <c r="BG88" s="192">
        <f t="shared" ref="BG88:BG94" si="6">IF(N88="zákl. přenesená",J88,0)</f>
        <v>0</v>
      </c>
      <c r="BH88" s="192">
        <f t="shared" ref="BH88:BH94" si="7">IF(N88="sníž. přenesená",J88,0)</f>
        <v>0</v>
      </c>
      <c r="BI88" s="192">
        <f t="shared" ref="BI88:BI94" si="8">IF(N88="nulová",J88,0)</f>
        <v>0</v>
      </c>
      <c r="BJ88" s="23" t="s">
        <v>80</v>
      </c>
      <c r="BK88" s="192">
        <f t="shared" ref="BK88:BK94" si="9">ROUND(I88*H88,2)</f>
        <v>0</v>
      </c>
      <c r="BL88" s="23" t="s">
        <v>254</v>
      </c>
      <c r="BM88" s="23" t="s">
        <v>82</v>
      </c>
    </row>
    <row r="89" spans="2:65" s="1" customFormat="1" ht="22.5" customHeight="1">
      <c r="B89" s="180"/>
      <c r="C89" s="181" t="s">
        <v>82</v>
      </c>
      <c r="D89" s="181" t="s">
        <v>249</v>
      </c>
      <c r="E89" s="182" t="s">
        <v>2838</v>
      </c>
      <c r="F89" s="183" t="s">
        <v>2839</v>
      </c>
      <c r="G89" s="184" t="s">
        <v>404</v>
      </c>
      <c r="H89" s="185">
        <v>1</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254</v>
      </c>
    </row>
    <row r="90" spans="2:65" s="1" customFormat="1" ht="31.5" customHeight="1">
      <c r="B90" s="180"/>
      <c r="C90" s="181" t="s">
        <v>257</v>
      </c>
      <c r="D90" s="181" t="s">
        <v>249</v>
      </c>
      <c r="E90" s="182" t="s">
        <v>2840</v>
      </c>
      <c r="F90" s="183" t="s">
        <v>2841</v>
      </c>
      <c r="G90" s="184" t="s">
        <v>404</v>
      </c>
      <c r="H90" s="185">
        <v>1</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260</v>
      </c>
    </row>
    <row r="91" spans="2:65" s="1" customFormat="1" ht="22.5" customHeight="1">
      <c r="B91" s="180"/>
      <c r="C91" s="181" t="s">
        <v>254</v>
      </c>
      <c r="D91" s="181" t="s">
        <v>249</v>
      </c>
      <c r="E91" s="182" t="s">
        <v>2842</v>
      </c>
      <c r="F91" s="183" t="s">
        <v>2843</v>
      </c>
      <c r="G91" s="184" t="s">
        <v>404</v>
      </c>
      <c r="H91" s="185">
        <v>1</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265</v>
      </c>
    </row>
    <row r="92" spans="2:65" s="1" customFormat="1" ht="31.5" customHeight="1">
      <c r="B92" s="180"/>
      <c r="C92" s="181" t="s">
        <v>245</v>
      </c>
      <c r="D92" s="181" t="s">
        <v>249</v>
      </c>
      <c r="E92" s="182" t="s">
        <v>2844</v>
      </c>
      <c r="F92" s="183" t="s">
        <v>2845</v>
      </c>
      <c r="G92" s="184" t="s">
        <v>404</v>
      </c>
      <c r="H92" s="185">
        <v>1</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268</v>
      </c>
    </row>
    <row r="93" spans="2:65" s="1" customFormat="1" ht="22.5" customHeight="1">
      <c r="B93" s="180"/>
      <c r="C93" s="181" t="s">
        <v>260</v>
      </c>
      <c r="D93" s="181" t="s">
        <v>249</v>
      </c>
      <c r="E93" s="182" t="s">
        <v>2846</v>
      </c>
      <c r="F93" s="183" t="s">
        <v>2847</v>
      </c>
      <c r="G93" s="184" t="s">
        <v>404</v>
      </c>
      <c r="H93" s="185">
        <v>1</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271</v>
      </c>
    </row>
    <row r="94" spans="2:65" s="1" customFormat="1" ht="22.5" customHeight="1">
      <c r="B94" s="180"/>
      <c r="C94" s="181" t="s">
        <v>272</v>
      </c>
      <c r="D94" s="181" t="s">
        <v>249</v>
      </c>
      <c r="E94" s="182" t="s">
        <v>2848</v>
      </c>
      <c r="F94" s="183" t="s">
        <v>2849</v>
      </c>
      <c r="G94" s="184" t="s">
        <v>404</v>
      </c>
      <c r="H94" s="185">
        <v>1</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275</v>
      </c>
    </row>
    <row r="95" spans="2:65" s="11" customFormat="1" ht="37.35" customHeight="1">
      <c r="B95" s="166"/>
      <c r="D95" s="177" t="s">
        <v>72</v>
      </c>
      <c r="E95" s="231" t="s">
        <v>2070</v>
      </c>
      <c r="F95" s="231" t="s">
        <v>2491</v>
      </c>
      <c r="I95" s="169"/>
      <c r="J95" s="232">
        <f>BK95</f>
        <v>0</v>
      </c>
      <c r="L95" s="166"/>
      <c r="M95" s="171"/>
      <c r="N95" s="172"/>
      <c r="O95" s="172"/>
      <c r="P95" s="173">
        <f>SUM(P96:P97)</f>
        <v>0</v>
      </c>
      <c r="Q95" s="172"/>
      <c r="R95" s="173">
        <f>SUM(R96:R97)</f>
        <v>0</v>
      </c>
      <c r="S95" s="172"/>
      <c r="T95" s="174">
        <f>SUM(T96:T97)</f>
        <v>0</v>
      </c>
      <c r="AR95" s="167" t="s">
        <v>80</v>
      </c>
      <c r="AT95" s="175" t="s">
        <v>72</v>
      </c>
      <c r="AU95" s="175" t="s">
        <v>73</v>
      </c>
      <c r="AY95" s="167" t="s">
        <v>246</v>
      </c>
      <c r="BK95" s="176">
        <f>SUM(BK96:BK97)</f>
        <v>0</v>
      </c>
    </row>
    <row r="96" spans="2:65" s="1" customFormat="1" ht="22.5" customHeight="1">
      <c r="B96" s="180"/>
      <c r="C96" s="181" t="s">
        <v>265</v>
      </c>
      <c r="D96" s="181" t="s">
        <v>249</v>
      </c>
      <c r="E96" s="182" t="s">
        <v>2850</v>
      </c>
      <c r="F96" s="183" t="s">
        <v>2851</v>
      </c>
      <c r="G96" s="184" t="s">
        <v>404</v>
      </c>
      <c r="H96" s="185">
        <v>1</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278</v>
      </c>
    </row>
    <row r="97" spans="2:65" s="1" customFormat="1" ht="22.5" customHeight="1">
      <c r="B97" s="180"/>
      <c r="C97" s="181" t="s">
        <v>279</v>
      </c>
      <c r="D97" s="181" t="s">
        <v>249</v>
      </c>
      <c r="E97" s="182" t="s">
        <v>2852</v>
      </c>
      <c r="F97" s="183" t="s">
        <v>2853</v>
      </c>
      <c r="G97" s="184" t="s">
        <v>404</v>
      </c>
      <c r="H97" s="185">
        <v>1</v>
      </c>
      <c r="I97" s="186"/>
      <c r="J97" s="187">
        <f>ROUND(I97*H97,2)</f>
        <v>0</v>
      </c>
      <c r="K97" s="183" t="s">
        <v>5</v>
      </c>
      <c r="L97" s="40"/>
      <c r="M97" s="188" t="s">
        <v>5</v>
      </c>
      <c r="N97" s="189" t="s">
        <v>44</v>
      </c>
      <c r="O97" s="41"/>
      <c r="P97" s="190">
        <f>O97*H97</f>
        <v>0</v>
      </c>
      <c r="Q97" s="190">
        <v>0</v>
      </c>
      <c r="R97" s="190">
        <f>Q97*H97</f>
        <v>0</v>
      </c>
      <c r="S97" s="190">
        <v>0</v>
      </c>
      <c r="T97" s="191">
        <f>S97*H97</f>
        <v>0</v>
      </c>
      <c r="AR97" s="23" t="s">
        <v>254</v>
      </c>
      <c r="AT97" s="23" t="s">
        <v>249</v>
      </c>
      <c r="AU97" s="23" t="s">
        <v>80</v>
      </c>
      <c r="AY97" s="23" t="s">
        <v>246</v>
      </c>
      <c r="BE97" s="192">
        <f>IF(N97="základní",J97,0)</f>
        <v>0</v>
      </c>
      <c r="BF97" s="192">
        <f>IF(N97="snížená",J97,0)</f>
        <v>0</v>
      </c>
      <c r="BG97" s="192">
        <f>IF(N97="zákl. přenesená",J97,0)</f>
        <v>0</v>
      </c>
      <c r="BH97" s="192">
        <f>IF(N97="sníž. přenesená",J97,0)</f>
        <v>0</v>
      </c>
      <c r="BI97" s="192">
        <f>IF(N97="nulová",J97,0)</f>
        <v>0</v>
      </c>
      <c r="BJ97" s="23" t="s">
        <v>80</v>
      </c>
      <c r="BK97" s="192">
        <f>ROUND(I97*H97,2)</f>
        <v>0</v>
      </c>
      <c r="BL97" s="23" t="s">
        <v>254</v>
      </c>
      <c r="BM97" s="23" t="s">
        <v>282</v>
      </c>
    </row>
    <row r="98" spans="2:65" s="11" customFormat="1" ht="37.35" customHeight="1">
      <c r="B98" s="166"/>
      <c r="D98" s="177" t="s">
        <v>72</v>
      </c>
      <c r="E98" s="231" t="s">
        <v>2179</v>
      </c>
      <c r="F98" s="231" t="s">
        <v>2500</v>
      </c>
      <c r="I98" s="169"/>
      <c r="J98" s="232">
        <f>BK98</f>
        <v>0</v>
      </c>
      <c r="L98" s="166"/>
      <c r="M98" s="171"/>
      <c r="N98" s="172"/>
      <c r="O98" s="172"/>
      <c r="P98" s="173">
        <f>P99</f>
        <v>0</v>
      </c>
      <c r="Q98" s="172"/>
      <c r="R98" s="173">
        <f>R99</f>
        <v>0</v>
      </c>
      <c r="S98" s="172"/>
      <c r="T98" s="174">
        <f>T99</f>
        <v>0</v>
      </c>
      <c r="AR98" s="167" t="s">
        <v>80</v>
      </c>
      <c r="AT98" s="175" t="s">
        <v>72</v>
      </c>
      <c r="AU98" s="175" t="s">
        <v>73</v>
      </c>
      <c r="AY98" s="167" t="s">
        <v>246</v>
      </c>
      <c r="BK98" s="176">
        <f>BK99</f>
        <v>0</v>
      </c>
    </row>
    <row r="99" spans="2:65" s="1" customFormat="1" ht="22.5" customHeight="1">
      <c r="B99" s="180"/>
      <c r="C99" s="181" t="s">
        <v>268</v>
      </c>
      <c r="D99" s="181" t="s">
        <v>249</v>
      </c>
      <c r="E99" s="182" t="s">
        <v>2854</v>
      </c>
      <c r="F99" s="183" t="s">
        <v>2502</v>
      </c>
      <c r="G99" s="184" t="s">
        <v>404</v>
      </c>
      <c r="H99" s="185">
        <v>1</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80</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285</v>
      </c>
    </row>
    <row r="100" spans="2:65" s="11" customFormat="1" ht="37.35" customHeight="1">
      <c r="B100" s="166"/>
      <c r="D100" s="177" t="s">
        <v>72</v>
      </c>
      <c r="E100" s="231" t="s">
        <v>2297</v>
      </c>
      <c r="F100" s="231" t="s">
        <v>244</v>
      </c>
      <c r="I100" s="169"/>
      <c r="J100" s="232">
        <f>BK100</f>
        <v>0</v>
      </c>
      <c r="L100" s="166"/>
      <c r="M100" s="171"/>
      <c r="N100" s="172"/>
      <c r="O100" s="172"/>
      <c r="P100" s="173">
        <f>SUM(P101:P102)</f>
        <v>0</v>
      </c>
      <c r="Q100" s="172"/>
      <c r="R100" s="173">
        <f>SUM(R101:R102)</f>
        <v>0</v>
      </c>
      <c r="S100" s="172"/>
      <c r="T100" s="174">
        <f>SUM(T101:T102)</f>
        <v>0</v>
      </c>
      <c r="AR100" s="167" t="s">
        <v>80</v>
      </c>
      <c r="AT100" s="175" t="s">
        <v>72</v>
      </c>
      <c r="AU100" s="175" t="s">
        <v>73</v>
      </c>
      <c r="AY100" s="167" t="s">
        <v>246</v>
      </c>
      <c r="BK100" s="176">
        <f>SUM(BK101:BK102)</f>
        <v>0</v>
      </c>
    </row>
    <row r="101" spans="2:65" s="1" customFormat="1" ht="22.5" customHeight="1">
      <c r="B101" s="180"/>
      <c r="C101" s="181" t="s">
        <v>288</v>
      </c>
      <c r="D101" s="181" t="s">
        <v>249</v>
      </c>
      <c r="E101" s="182" t="s">
        <v>2468</v>
      </c>
      <c r="F101" s="183" t="s">
        <v>2469</v>
      </c>
      <c r="G101" s="184" t="s">
        <v>404</v>
      </c>
      <c r="H101" s="185">
        <v>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291</v>
      </c>
    </row>
    <row r="102" spans="2:65" s="1" customFormat="1" ht="22.5" customHeight="1">
      <c r="B102" s="180"/>
      <c r="C102" s="181" t="s">
        <v>271</v>
      </c>
      <c r="D102" s="181" t="s">
        <v>249</v>
      </c>
      <c r="E102" s="182" t="s">
        <v>2697</v>
      </c>
      <c r="F102" s="183" t="s">
        <v>2471</v>
      </c>
      <c r="G102" s="184" t="s">
        <v>404</v>
      </c>
      <c r="H102" s="185">
        <v>1</v>
      </c>
      <c r="I102" s="186"/>
      <c r="J102" s="187">
        <f>ROUND(I102*H102,2)</f>
        <v>0</v>
      </c>
      <c r="K102" s="183" t="s">
        <v>5</v>
      </c>
      <c r="L102" s="40"/>
      <c r="M102" s="188" t="s">
        <v>5</v>
      </c>
      <c r="N102" s="193" t="s">
        <v>44</v>
      </c>
      <c r="O102" s="194"/>
      <c r="P102" s="195">
        <f>O102*H102</f>
        <v>0</v>
      </c>
      <c r="Q102" s="195">
        <v>0</v>
      </c>
      <c r="R102" s="195">
        <f>Q102*H102</f>
        <v>0</v>
      </c>
      <c r="S102" s="195">
        <v>0</v>
      </c>
      <c r="T102" s="196">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294</v>
      </c>
    </row>
    <row r="103" spans="2:65" s="1" customFormat="1" ht="6.95" customHeight="1">
      <c r="B103" s="55"/>
      <c r="C103" s="56"/>
      <c r="D103" s="56"/>
      <c r="E103" s="56"/>
      <c r="F103" s="56"/>
      <c r="G103" s="56"/>
      <c r="H103" s="56"/>
      <c r="I103" s="133"/>
      <c r="J103" s="56"/>
      <c r="K103" s="56"/>
      <c r="L103" s="40"/>
    </row>
  </sheetData>
  <autoFilter ref="C85:K102"/>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sheetPr>
    <pageSetUpPr fitToPage="1"/>
  </sheetPr>
  <dimension ref="A1:BR14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165</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2856</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ROUND(J87,2)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ROUND(SUM(BE87:BE140), 2)</f>
        <v>0</v>
      </c>
      <c r="G32" s="41"/>
      <c r="H32" s="41"/>
      <c r="I32" s="125">
        <v>0.21</v>
      </c>
      <c r="J32" s="124">
        <f>ROUND(ROUND((SUM(BE87:BE140)), 2)*I32, 2)</f>
        <v>0</v>
      </c>
      <c r="K32" s="44"/>
    </row>
    <row r="33" spans="2:11" s="1" customFormat="1" ht="14.45" customHeight="1">
      <c r="B33" s="40"/>
      <c r="C33" s="41"/>
      <c r="D33" s="41"/>
      <c r="E33" s="48" t="s">
        <v>45</v>
      </c>
      <c r="F33" s="124">
        <f>ROUND(SUM(BF87:BF140), 2)</f>
        <v>0</v>
      </c>
      <c r="G33" s="41"/>
      <c r="H33" s="41"/>
      <c r="I33" s="125">
        <v>0.15</v>
      </c>
      <c r="J33" s="124">
        <f>ROUND(ROUND((SUM(BF87:BF140)), 2)*I33, 2)</f>
        <v>0</v>
      </c>
      <c r="K33" s="44"/>
    </row>
    <row r="34" spans="2:11" s="1" customFormat="1" ht="14.45" hidden="1" customHeight="1">
      <c r="B34" s="40"/>
      <c r="C34" s="41"/>
      <c r="D34" s="41"/>
      <c r="E34" s="48" t="s">
        <v>46</v>
      </c>
      <c r="F34" s="124">
        <f>ROUND(SUM(BG87:BG140), 2)</f>
        <v>0</v>
      </c>
      <c r="G34" s="41"/>
      <c r="H34" s="41"/>
      <c r="I34" s="125">
        <v>0.21</v>
      </c>
      <c r="J34" s="124">
        <v>0</v>
      </c>
      <c r="K34" s="44"/>
    </row>
    <row r="35" spans="2:11" s="1" customFormat="1" ht="14.45" hidden="1" customHeight="1">
      <c r="B35" s="40"/>
      <c r="C35" s="41"/>
      <c r="D35" s="41"/>
      <c r="E35" s="48" t="s">
        <v>47</v>
      </c>
      <c r="F35" s="124">
        <f>ROUND(SUM(BH87:BH140), 2)</f>
        <v>0</v>
      </c>
      <c r="G35" s="41"/>
      <c r="H35" s="41"/>
      <c r="I35" s="125">
        <v>0.15</v>
      </c>
      <c r="J35" s="124">
        <v>0</v>
      </c>
      <c r="K35" s="44"/>
    </row>
    <row r="36" spans="2:11" s="1" customFormat="1" ht="14.45" hidden="1" customHeight="1">
      <c r="B36" s="40"/>
      <c r="C36" s="41"/>
      <c r="D36" s="41"/>
      <c r="E36" s="48" t="s">
        <v>48</v>
      </c>
      <c r="F36" s="124">
        <f>ROUND(SUM(BI87:BI140),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265-150a - Strukturovaná kabeláž</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J87</f>
        <v>0</v>
      </c>
      <c r="K60" s="44"/>
      <c r="AU60" s="23" t="s">
        <v>221</v>
      </c>
    </row>
    <row r="61" spans="2:47" s="8" customFormat="1" ht="24.95" customHeight="1">
      <c r="B61" s="141"/>
      <c r="C61" s="142"/>
      <c r="D61" s="143" t="s">
        <v>2857</v>
      </c>
      <c r="E61" s="144"/>
      <c r="F61" s="144"/>
      <c r="G61" s="144"/>
      <c r="H61" s="144"/>
      <c r="I61" s="145"/>
      <c r="J61" s="146">
        <f>J88</f>
        <v>0</v>
      </c>
      <c r="K61" s="147"/>
    </row>
    <row r="62" spans="2:47" s="8" customFormat="1" ht="24.95" customHeight="1">
      <c r="B62" s="141"/>
      <c r="C62" s="142"/>
      <c r="D62" s="143" t="s">
        <v>2858</v>
      </c>
      <c r="E62" s="144"/>
      <c r="F62" s="144"/>
      <c r="G62" s="144"/>
      <c r="H62" s="144"/>
      <c r="I62" s="145"/>
      <c r="J62" s="146">
        <f>J90</f>
        <v>0</v>
      </c>
      <c r="K62" s="147"/>
    </row>
    <row r="63" spans="2:47" s="8" customFormat="1" ht="24.95" customHeight="1">
      <c r="B63" s="141"/>
      <c r="C63" s="142"/>
      <c r="D63" s="143" t="s">
        <v>2859</v>
      </c>
      <c r="E63" s="144"/>
      <c r="F63" s="144"/>
      <c r="G63" s="144"/>
      <c r="H63" s="144"/>
      <c r="I63" s="145"/>
      <c r="J63" s="146">
        <f>J105</f>
        <v>0</v>
      </c>
      <c r="K63" s="147"/>
    </row>
    <row r="64" spans="2:47" s="8" customFormat="1" ht="24.95" customHeight="1">
      <c r="B64" s="141"/>
      <c r="C64" s="142"/>
      <c r="D64" s="143" t="s">
        <v>2860</v>
      </c>
      <c r="E64" s="144"/>
      <c r="F64" s="144"/>
      <c r="G64" s="144"/>
      <c r="H64" s="144"/>
      <c r="I64" s="145"/>
      <c r="J64" s="146">
        <f>J128</f>
        <v>0</v>
      </c>
      <c r="K64" s="147"/>
    </row>
    <row r="65" spans="2:12" s="8" customFormat="1" ht="24.95" customHeight="1">
      <c r="B65" s="141"/>
      <c r="C65" s="142"/>
      <c r="D65" s="143" t="s">
        <v>2861</v>
      </c>
      <c r="E65" s="144"/>
      <c r="F65" s="144"/>
      <c r="G65" s="144"/>
      <c r="H65" s="144"/>
      <c r="I65" s="145"/>
      <c r="J65" s="146">
        <f>J137</f>
        <v>0</v>
      </c>
      <c r="K65" s="147"/>
    </row>
    <row r="66" spans="2:12" s="1" customFormat="1" ht="21.75" customHeight="1">
      <c r="B66" s="40"/>
      <c r="C66" s="41"/>
      <c r="D66" s="41"/>
      <c r="E66" s="41"/>
      <c r="F66" s="41"/>
      <c r="G66" s="41"/>
      <c r="H66" s="41"/>
      <c r="I66" s="112"/>
      <c r="J66" s="41"/>
      <c r="K66" s="44"/>
    </row>
    <row r="67" spans="2:12" s="1" customFormat="1" ht="6.95" customHeight="1">
      <c r="B67" s="55"/>
      <c r="C67" s="56"/>
      <c r="D67" s="56"/>
      <c r="E67" s="56"/>
      <c r="F67" s="56"/>
      <c r="G67" s="56"/>
      <c r="H67" s="56"/>
      <c r="I67" s="133"/>
      <c r="J67" s="56"/>
      <c r="K67" s="57"/>
    </row>
    <row r="71" spans="2:12" s="1" customFormat="1" ht="6.95" customHeight="1">
      <c r="B71" s="58"/>
      <c r="C71" s="59"/>
      <c r="D71" s="59"/>
      <c r="E71" s="59"/>
      <c r="F71" s="59"/>
      <c r="G71" s="59"/>
      <c r="H71" s="59"/>
      <c r="I71" s="134"/>
      <c r="J71" s="59"/>
      <c r="K71" s="59"/>
      <c r="L71" s="40"/>
    </row>
    <row r="72" spans="2:12" s="1" customFormat="1" ht="36.950000000000003" customHeight="1">
      <c r="B72" s="40"/>
      <c r="C72" s="60" t="s">
        <v>229</v>
      </c>
      <c r="L72" s="40"/>
    </row>
    <row r="73" spans="2:12" s="1" customFormat="1" ht="6.95" customHeight="1">
      <c r="B73" s="40"/>
      <c r="L73" s="40"/>
    </row>
    <row r="74" spans="2:12" s="1" customFormat="1" ht="14.45" customHeight="1">
      <c r="B74" s="40"/>
      <c r="C74" s="62" t="s">
        <v>19</v>
      </c>
      <c r="L74" s="40"/>
    </row>
    <row r="75" spans="2:12" s="1" customFormat="1" ht="22.5" customHeight="1">
      <c r="B75" s="40"/>
      <c r="E75" s="356" t="str">
        <f>E7</f>
        <v>Rekonstrukce koleje Arnošta z Pardubic</v>
      </c>
      <c r="F75" s="357"/>
      <c r="G75" s="357"/>
      <c r="H75" s="357"/>
      <c r="L75" s="40"/>
    </row>
    <row r="76" spans="2:12">
      <c r="B76" s="27"/>
      <c r="C76" s="62" t="s">
        <v>215</v>
      </c>
      <c r="L76" s="27"/>
    </row>
    <row r="77" spans="2:12" s="1" customFormat="1" ht="22.5" customHeight="1">
      <c r="B77" s="40"/>
      <c r="E77" s="356" t="s">
        <v>2855</v>
      </c>
      <c r="F77" s="358"/>
      <c r="G77" s="358"/>
      <c r="H77" s="358"/>
      <c r="L77" s="40"/>
    </row>
    <row r="78" spans="2:12" s="1" customFormat="1" ht="14.45" customHeight="1">
      <c r="B78" s="40"/>
      <c r="C78" s="62" t="s">
        <v>2407</v>
      </c>
      <c r="L78" s="40"/>
    </row>
    <row r="79" spans="2:12" s="1" customFormat="1" ht="23.25" customHeight="1">
      <c r="B79" s="40"/>
      <c r="E79" s="329" t="str">
        <f>E11</f>
        <v>265-150a - Strukturovaná kabeláž</v>
      </c>
      <c r="F79" s="358"/>
      <c r="G79" s="358"/>
      <c r="H79" s="358"/>
      <c r="L79" s="40"/>
    </row>
    <row r="80" spans="2:12" s="1" customFormat="1" ht="6.95" customHeight="1">
      <c r="B80" s="40"/>
      <c r="L80" s="40"/>
    </row>
    <row r="81" spans="2:65" s="1" customFormat="1" ht="18" customHeight="1">
      <c r="B81" s="40"/>
      <c r="C81" s="62" t="s">
        <v>23</v>
      </c>
      <c r="F81" s="155" t="str">
        <f>F14</f>
        <v>Voršilská 144/1</v>
      </c>
      <c r="I81" s="156" t="s">
        <v>25</v>
      </c>
      <c r="J81" s="66" t="str">
        <f>IF(J14="","",J14)</f>
        <v>16.6.2017</v>
      </c>
      <c r="L81" s="40"/>
    </row>
    <row r="82" spans="2:65" s="1" customFormat="1" ht="6.95" customHeight="1">
      <c r="B82" s="40"/>
      <c r="L82" s="40"/>
    </row>
    <row r="83" spans="2:65" s="1" customFormat="1">
      <c r="B83" s="40"/>
      <c r="C83" s="62" t="s">
        <v>27</v>
      </c>
      <c r="F83" s="155" t="str">
        <f>E17</f>
        <v xml:space="preserve"> </v>
      </c>
      <c r="I83" s="156" t="s">
        <v>33</v>
      </c>
      <c r="J83" s="155" t="str">
        <f>E23</f>
        <v>Atelier M s.r.o., Čs. armády 370/9, Praha 6</v>
      </c>
      <c r="L83" s="40"/>
    </row>
    <row r="84" spans="2:65" s="1" customFormat="1" ht="14.45" customHeight="1">
      <c r="B84" s="40"/>
      <c r="C84" s="62" t="s">
        <v>31</v>
      </c>
      <c r="F84" s="155" t="str">
        <f>IF(E20="","",E20)</f>
        <v/>
      </c>
      <c r="L84" s="40"/>
    </row>
    <row r="85" spans="2:65" s="1" customFormat="1" ht="10.35" customHeight="1">
      <c r="B85" s="40"/>
      <c r="L85" s="40"/>
    </row>
    <row r="86" spans="2:65" s="10" customFormat="1" ht="29.25" customHeight="1">
      <c r="B86" s="157"/>
      <c r="C86" s="158" t="s">
        <v>230</v>
      </c>
      <c r="D86" s="159" t="s">
        <v>58</v>
      </c>
      <c r="E86" s="159" t="s">
        <v>54</v>
      </c>
      <c r="F86" s="159" t="s">
        <v>231</v>
      </c>
      <c r="G86" s="159" t="s">
        <v>232</v>
      </c>
      <c r="H86" s="159" t="s">
        <v>233</v>
      </c>
      <c r="I86" s="160" t="s">
        <v>234</v>
      </c>
      <c r="J86" s="159" t="s">
        <v>219</v>
      </c>
      <c r="K86" s="161" t="s">
        <v>235</v>
      </c>
      <c r="L86" s="157"/>
      <c r="M86" s="72" t="s">
        <v>236</v>
      </c>
      <c r="N86" s="73" t="s">
        <v>43</v>
      </c>
      <c r="O86" s="73" t="s">
        <v>237</v>
      </c>
      <c r="P86" s="73" t="s">
        <v>238</v>
      </c>
      <c r="Q86" s="73" t="s">
        <v>239</v>
      </c>
      <c r="R86" s="73" t="s">
        <v>240</v>
      </c>
      <c r="S86" s="73" t="s">
        <v>241</v>
      </c>
      <c r="T86" s="74" t="s">
        <v>242</v>
      </c>
    </row>
    <row r="87" spans="2:65" s="1" customFormat="1" ht="29.25" customHeight="1">
      <c r="B87" s="40"/>
      <c r="C87" s="76" t="s">
        <v>220</v>
      </c>
      <c r="J87" s="162">
        <f>BK87</f>
        <v>0</v>
      </c>
      <c r="L87" s="40"/>
      <c r="M87" s="75"/>
      <c r="N87" s="67"/>
      <c r="O87" s="67"/>
      <c r="P87" s="163">
        <f>P88+P90+P105+P128+P137</f>
        <v>0</v>
      </c>
      <c r="Q87" s="67"/>
      <c r="R87" s="163">
        <f>R88+R90+R105+R128+R137</f>
        <v>0</v>
      </c>
      <c r="S87" s="67"/>
      <c r="T87" s="164">
        <f>T88+T90+T105+T128+T137</f>
        <v>0</v>
      </c>
      <c r="AT87" s="23" t="s">
        <v>72</v>
      </c>
      <c r="AU87" s="23" t="s">
        <v>221</v>
      </c>
      <c r="BK87" s="165">
        <f>BK88+BK90+BK105+BK128+BK137</f>
        <v>0</v>
      </c>
    </row>
    <row r="88" spans="2:65" s="11" customFormat="1" ht="37.35" customHeight="1">
      <c r="B88" s="166"/>
      <c r="D88" s="177" t="s">
        <v>72</v>
      </c>
      <c r="E88" s="231" t="s">
        <v>2043</v>
      </c>
      <c r="F88" s="231" t="s">
        <v>2862</v>
      </c>
      <c r="I88" s="169"/>
      <c r="J88" s="232">
        <f>BK88</f>
        <v>0</v>
      </c>
      <c r="L88" s="166"/>
      <c r="M88" s="171"/>
      <c r="N88" s="172"/>
      <c r="O88" s="172"/>
      <c r="P88" s="173">
        <f>P89</f>
        <v>0</v>
      </c>
      <c r="Q88" s="172"/>
      <c r="R88" s="173">
        <f>R89</f>
        <v>0</v>
      </c>
      <c r="S88" s="172"/>
      <c r="T88" s="174">
        <f>T89</f>
        <v>0</v>
      </c>
      <c r="AR88" s="167" t="s">
        <v>80</v>
      </c>
      <c r="AT88" s="175" t="s">
        <v>72</v>
      </c>
      <c r="AU88" s="175" t="s">
        <v>73</v>
      </c>
      <c r="AY88" s="167" t="s">
        <v>246</v>
      </c>
      <c r="BK88" s="176">
        <f>BK89</f>
        <v>0</v>
      </c>
    </row>
    <row r="89" spans="2:65" s="1" customFormat="1" ht="22.5" customHeight="1">
      <c r="B89" s="180"/>
      <c r="C89" s="181" t="s">
        <v>80</v>
      </c>
      <c r="D89" s="181" t="s">
        <v>249</v>
      </c>
      <c r="E89" s="182" t="s">
        <v>2863</v>
      </c>
      <c r="F89" s="183" t="s">
        <v>2864</v>
      </c>
      <c r="G89" s="184" t="s">
        <v>423</v>
      </c>
      <c r="H89" s="185">
        <v>70696</v>
      </c>
      <c r="I89" s="186"/>
      <c r="J89" s="187">
        <f>ROUND(I89*H89,2)</f>
        <v>0</v>
      </c>
      <c r="K89" s="183" t="s">
        <v>5</v>
      </c>
      <c r="L89" s="40"/>
      <c r="M89" s="188" t="s">
        <v>5</v>
      </c>
      <c r="N89" s="189" t="s">
        <v>44</v>
      </c>
      <c r="O89" s="41"/>
      <c r="P89" s="190">
        <f>O89*H89</f>
        <v>0</v>
      </c>
      <c r="Q89" s="190">
        <v>0</v>
      </c>
      <c r="R89" s="190">
        <f>Q89*H89</f>
        <v>0</v>
      </c>
      <c r="S89" s="190">
        <v>0</v>
      </c>
      <c r="T89" s="191">
        <f>S89*H89</f>
        <v>0</v>
      </c>
      <c r="AR89" s="23" t="s">
        <v>254</v>
      </c>
      <c r="AT89" s="23" t="s">
        <v>249</v>
      </c>
      <c r="AU89" s="23" t="s">
        <v>80</v>
      </c>
      <c r="AY89" s="23" t="s">
        <v>246</v>
      </c>
      <c r="BE89" s="192">
        <f>IF(N89="základní",J89,0)</f>
        <v>0</v>
      </c>
      <c r="BF89" s="192">
        <f>IF(N89="snížená",J89,0)</f>
        <v>0</v>
      </c>
      <c r="BG89" s="192">
        <f>IF(N89="zákl. přenesená",J89,0)</f>
        <v>0</v>
      </c>
      <c r="BH89" s="192">
        <f>IF(N89="sníž. přenesená",J89,0)</f>
        <v>0</v>
      </c>
      <c r="BI89" s="192">
        <f>IF(N89="nulová",J89,0)</f>
        <v>0</v>
      </c>
      <c r="BJ89" s="23" t="s">
        <v>80</v>
      </c>
      <c r="BK89" s="192">
        <f>ROUND(I89*H89,2)</f>
        <v>0</v>
      </c>
      <c r="BL89" s="23" t="s">
        <v>254</v>
      </c>
      <c r="BM89" s="23" t="s">
        <v>82</v>
      </c>
    </row>
    <row r="90" spans="2:65" s="11" customFormat="1" ht="37.35" customHeight="1">
      <c r="B90" s="166"/>
      <c r="D90" s="177" t="s">
        <v>72</v>
      </c>
      <c r="E90" s="231" t="s">
        <v>2070</v>
      </c>
      <c r="F90" s="231" t="s">
        <v>2865</v>
      </c>
      <c r="I90" s="169"/>
      <c r="J90" s="232">
        <f>BK90</f>
        <v>0</v>
      </c>
      <c r="L90" s="166"/>
      <c r="M90" s="171"/>
      <c r="N90" s="172"/>
      <c r="O90" s="172"/>
      <c r="P90" s="173">
        <f>SUM(P91:P104)</f>
        <v>0</v>
      </c>
      <c r="Q90" s="172"/>
      <c r="R90" s="173">
        <f>SUM(R91:R104)</f>
        <v>0</v>
      </c>
      <c r="S90" s="172"/>
      <c r="T90" s="174">
        <f>SUM(T91:T104)</f>
        <v>0</v>
      </c>
      <c r="AR90" s="167" t="s">
        <v>80</v>
      </c>
      <c r="AT90" s="175" t="s">
        <v>72</v>
      </c>
      <c r="AU90" s="175" t="s">
        <v>73</v>
      </c>
      <c r="AY90" s="167" t="s">
        <v>246</v>
      </c>
      <c r="BK90" s="176">
        <f>SUM(BK91:BK104)</f>
        <v>0</v>
      </c>
    </row>
    <row r="91" spans="2:65" s="1" customFormat="1" ht="57" customHeight="1">
      <c r="B91" s="180"/>
      <c r="C91" s="181" t="s">
        <v>82</v>
      </c>
      <c r="D91" s="181" t="s">
        <v>249</v>
      </c>
      <c r="E91" s="182" t="s">
        <v>2866</v>
      </c>
      <c r="F91" s="183" t="s">
        <v>2867</v>
      </c>
      <c r="G91" s="184" t="s">
        <v>2074</v>
      </c>
      <c r="H91" s="185">
        <v>44</v>
      </c>
      <c r="I91" s="186"/>
      <c r="J91" s="187">
        <f t="shared" ref="J91:J104" si="0">ROUND(I91*H91,2)</f>
        <v>0</v>
      </c>
      <c r="K91" s="183" t="s">
        <v>5</v>
      </c>
      <c r="L91" s="40"/>
      <c r="M91" s="188" t="s">
        <v>5</v>
      </c>
      <c r="N91" s="189" t="s">
        <v>44</v>
      </c>
      <c r="O91" s="41"/>
      <c r="P91" s="190">
        <f t="shared" ref="P91:P104" si="1">O91*H91</f>
        <v>0</v>
      </c>
      <c r="Q91" s="190">
        <v>0</v>
      </c>
      <c r="R91" s="190">
        <f t="shared" ref="R91:R104" si="2">Q91*H91</f>
        <v>0</v>
      </c>
      <c r="S91" s="190">
        <v>0</v>
      </c>
      <c r="T91" s="191">
        <f t="shared" ref="T91:T104" si="3">S91*H91</f>
        <v>0</v>
      </c>
      <c r="AR91" s="23" t="s">
        <v>254</v>
      </c>
      <c r="AT91" s="23" t="s">
        <v>249</v>
      </c>
      <c r="AU91" s="23" t="s">
        <v>80</v>
      </c>
      <c r="AY91" s="23" t="s">
        <v>246</v>
      </c>
      <c r="BE91" s="192">
        <f t="shared" ref="BE91:BE104" si="4">IF(N91="základní",J91,0)</f>
        <v>0</v>
      </c>
      <c r="BF91" s="192">
        <f t="shared" ref="BF91:BF104" si="5">IF(N91="snížená",J91,0)</f>
        <v>0</v>
      </c>
      <c r="BG91" s="192">
        <f t="shared" ref="BG91:BG104" si="6">IF(N91="zákl. přenesená",J91,0)</f>
        <v>0</v>
      </c>
      <c r="BH91" s="192">
        <f t="shared" ref="BH91:BH104" si="7">IF(N91="sníž. přenesená",J91,0)</f>
        <v>0</v>
      </c>
      <c r="BI91" s="192">
        <f t="shared" ref="BI91:BI104" si="8">IF(N91="nulová",J91,0)</f>
        <v>0</v>
      </c>
      <c r="BJ91" s="23" t="s">
        <v>80</v>
      </c>
      <c r="BK91" s="192">
        <f t="shared" ref="BK91:BK104" si="9">ROUND(I91*H91,2)</f>
        <v>0</v>
      </c>
      <c r="BL91" s="23" t="s">
        <v>254</v>
      </c>
      <c r="BM91" s="23" t="s">
        <v>254</v>
      </c>
    </row>
    <row r="92" spans="2:65" s="1" customFormat="1" ht="22.5" customHeight="1">
      <c r="B92" s="180"/>
      <c r="C92" s="181" t="s">
        <v>257</v>
      </c>
      <c r="D92" s="181" t="s">
        <v>249</v>
      </c>
      <c r="E92" s="182" t="s">
        <v>2868</v>
      </c>
      <c r="F92" s="183" t="s">
        <v>2869</v>
      </c>
      <c r="G92" s="184" t="s">
        <v>2074</v>
      </c>
      <c r="H92" s="185">
        <v>1056</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260</v>
      </c>
    </row>
    <row r="93" spans="2:65" s="1" customFormat="1" ht="22.5" customHeight="1">
      <c r="B93" s="180"/>
      <c r="C93" s="181" t="s">
        <v>254</v>
      </c>
      <c r="D93" s="181" t="s">
        <v>249</v>
      </c>
      <c r="E93" s="182" t="s">
        <v>2868</v>
      </c>
      <c r="F93" s="183" t="s">
        <v>2869</v>
      </c>
      <c r="G93" s="184" t="s">
        <v>2074</v>
      </c>
      <c r="H93" s="185">
        <v>784</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265</v>
      </c>
    </row>
    <row r="94" spans="2:65" s="1" customFormat="1" ht="22.5" customHeight="1">
      <c r="B94" s="180"/>
      <c r="C94" s="181" t="s">
        <v>245</v>
      </c>
      <c r="D94" s="181" t="s">
        <v>249</v>
      </c>
      <c r="E94" s="182" t="s">
        <v>2870</v>
      </c>
      <c r="F94" s="183" t="s">
        <v>2871</v>
      </c>
      <c r="G94" s="184" t="s">
        <v>2074</v>
      </c>
      <c r="H94" s="185">
        <v>65</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268</v>
      </c>
    </row>
    <row r="95" spans="2:65" s="1" customFormat="1" ht="22.5" customHeight="1">
      <c r="B95" s="180"/>
      <c r="C95" s="181" t="s">
        <v>260</v>
      </c>
      <c r="D95" s="181" t="s">
        <v>249</v>
      </c>
      <c r="E95" s="182" t="s">
        <v>2872</v>
      </c>
      <c r="F95" s="183" t="s">
        <v>2873</v>
      </c>
      <c r="G95" s="184" t="s">
        <v>2074</v>
      </c>
      <c r="H95" s="185">
        <v>252</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271</v>
      </c>
    </row>
    <row r="96" spans="2:65" s="1" customFormat="1" ht="22.5" customHeight="1">
      <c r="B96" s="180"/>
      <c r="C96" s="181" t="s">
        <v>272</v>
      </c>
      <c r="D96" s="181" t="s">
        <v>249</v>
      </c>
      <c r="E96" s="182" t="s">
        <v>2874</v>
      </c>
      <c r="F96" s="183" t="s">
        <v>2875</v>
      </c>
      <c r="G96" s="184" t="s">
        <v>2074</v>
      </c>
      <c r="H96" s="185">
        <v>140</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275</v>
      </c>
    </row>
    <row r="97" spans="2:65" s="1" customFormat="1" ht="22.5" customHeight="1">
      <c r="B97" s="180"/>
      <c r="C97" s="181" t="s">
        <v>265</v>
      </c>
      <c r="D97" s="181" t="s">
        <v>249</v>
      </c>
      <c r="E97" s="182" t="s">
        <v>2876</v>
      </c>
      <c r="F97" s="183" t="s">
        <v>2877</v>
      </c>
      <c r="G97" s="184" t="s">
        <v>2074</v>
      </c>
      <c r="H97" s="185">
        <v>140</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278</v>
      </c>
    </row>
    <row r="98" spans="2:65" s="1" customFormat="1" ht="22.5" customHeight="1">
      <c r="B98" s="180"/>
      <c r="C98" s="181" t="s">
        <v>279</v>
      </c>
      <c r="D98" s="181" t="s">
        <v>249</v>
      </c>
      <c r="E98" s="182" t="s">
        <v>2878</v>
      </c>
      <c r="F98" s="183" t="s">
        <v>2879</v>
      </c>
      <c r="G98" s="184" t="s">
        <v>2074</v>
      </c>
      <c r="H98" s="185">
        <v>127</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282</v>
      </c>
    </row>
    <row r="99" spans="2:65" s="1" customFormat="1" ht="22.5" customHeight="1">
      <c r="B99" s="180"/>
      <c r="C99" s="181" t="s">
        <v>268</v>
      </c>
      <c r="D99" s="181" t="s">
        <v>249</v>
      </c>
      <c r="E99" s="182" t="s">
        <v>2880</v>
      </c>
      <c r="F99" s="183" t="s">
        <v>2881</v>
      </c>
      <c r="G99" s="184" t="s">
        <v>2074</v>
      </c>
      <c r="H99" s="185">
        <v>127</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285</v>
      </c>
    </row>
    <row r="100" spans="2:65" s="1" customFormat="1" ht="22.5" customHeight="1">
      <c r="B100" s="180"/>
      <c r="C100" s="181" t="s">
        <v>288</v>
      </c>
      <c r="D100" s="181" t="s">
        <v>249</v>
      </c>
      <c r="E100" s="182" t="s">
        <v>2882</v>
      </c>
      <c r="F100" s="183" t="s">
        <v>2883</v>
      </c>
      <c r="G100" s="184" t="s">
        <v>2074</v>
      </c>
      <c r="H100" s="185">
        <v>100</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80</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291</v>
      </c>
    </row>
    <row r="101" spans="2:65" s="1" customFormat="1" ht="22.5" customHeight="1">
      <c r="B101" s="180"/>
      <c r="C101" s="181" t="s">
        <v>271</v>
      </c>
      <c r="D101" s="181" t="s">
        <v>249</v>
      </c>
      <c r="E101" s="182" t="s">
        <v>2884</v>
      </c>
      <c r="F101" s="183" t="s">
        <v>2885</v>
      </c>
      <c r="G101" s="184" t="s">
        <v>2074</v>
      </c>
      <c r="H101" s="185">
        <v>250</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80</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294</v>
      </c>
    </row>
    <row r="102" spans="2:65" s="1" customFormat="1" ht="22.5" customHeight="1">
      <c r="B102" s="180"/>
      <c r="C102" s="181" t="s">
        <v>295</v>
      </c>
      <c r="D102" s="181" t="s">
        <v>249</v>
      </c>
      <c r="E102" s="182" t="s">
        <v>2886</v>
      </c>
      <c r="F102" s="183" t="s">
        <v>2887</v>
      </c>
      <c r="G102" s="184" t="s">
        <v>2074</v>
      </c>
      <c r="H102" s="185">
        <v>250</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80</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298</v>
      </c>
    </row>
    <row r="103" spans="2:65" s="1" customFormat="1" ht="22.5" customHeight="1">
      <c r="B103" s="180"/>
      <c r="C103" s="181" t="s">
        <v>275</v>
      </c>
      <c r="D103" s="181" t="s">
        <v>249</v>
      </c>
      <c r="E103" s="182" t="s">
        <v>2888</v>
      </c>
      <c r="F103" s="183" t="s">
        <v>2889</v>
      </c>
      <c r="G103" s="184" t="s">
        <v>2074</v>
      </c>
      <c r="H103" s="185">
        <v>0</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80</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301</v>
      </c>
    </row>
    <row r="104" spans="2:65" s="1" customFormat="1" ht="22.5" customHeight="1">
      <c r="B104" s="180"/>
      <c r="C104" s="181" t="s">
        <v>11</v>
      </c>
      <c r="D104" s="181" t="s">
        <v>249</v>
      </c>
      <c r="E104" s="182" t="s">
        <v>2890</v>
      </c>
      <c r="F104" s="183" t="s">
        <v>2891</v>
      </c>
      <c r="G104" s="184" t="s">
        <v>2074</v>
      </c>
      <c r="H104" s="185">
        <v>923</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80</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304</v>
      </c>
    </row>
    <row r="105" spans="2:65" s="11" customFormat="1" ht="37.35" customHeight="1">
      <c r="B105" s="166"/>
      <c r="D105" s="177" t="s">
        <v>72</v>
      </c>
      <c r="E105" s="231" t="s">
        <v>2179</v>
      </c>
      <c r="F105" s="231" t="s">
        <v>2892</v>
      </c>
      <c r="I105" s="169"/>
      <c r="J105" s="232">
        <f>BK105</f>
        <v>0</v>
      </c>
      <c r="L105" s="166"/>
      <c r="M105" s="171"/>
      <c r="N105" s="172"/>
      <c r="O105" s="172"/>
      <c r="P105" s="173">
        <f>SUM(P106:P127)</f>
        <v>0</v>
      </c>
      <c r="Q105" s="172"/>
      <c r="R105" s="173">
        <f>SUM(R106:R127)</f>
        <v>0</v>
      </c>
      <c r="S105" s="172"/>
      <c r="T105" s="174">
        <f>SUM(T106:T127)</f>
        <v>0</v>
      </c>
      <c r="AR105" s="167" t="s">
        <v>80</v>
      </c>
      <c r="AT105" s="175" t="s">
        <v>72</v>
      </c>
      <c r="AU105" s="175" t="s">
        <v>73</v>
      </c>
      <c r="AY105" s="167" t="s">
        <v>246</v>
      </c>
      <c r="BK105" s="176">
        <f>SUM(BK106:BK127)</f>
        <v>0</v>
      </c>
    </row>
    <row r="106" spans="2:65" s="1" customFormat="1" ht="22.5" customHeight="1">
      <c r="B106" s="180"/>
      <c r="C106" s="181" t="s">
        <v>278</v>
      </c>
      <c r="D106" s="181" t="s">
        <v>249</v>
      </c>
      <c r="E106" s="182" t="s">
        <v>2893</v>
      </c>
      <c r="F106" s="183" t="s">
        <v>2894</v>
      </c>
      <c r="G106" s="184" t="s">
        <v>423</v>
      </c>
      <c r="H106" s="185">
        <v>120</v>
      </c>
      <c r="I106" s="186"/>
      <c r="J106" s="187">
        <f t="shared" ref="J106:J113" si="10">ROUND(I106*H106,2)</f>
        <v>0</v>
      </c>
      <c r="K106" s="183" t="s">
        <v>5</v>
      </c>
      <c r="L106" s="40"/>
      <c r="M106" s="188" t="s">
        <v>5</v>
      </c>
      <c r="N106" s="189" t="s">
        <v>44</v>
      </c>
      <c r="O106" s="41"/>
      <c r="P106" s="190">
        <f t="shared" ref="P106:P113" si="11">O106*H106</f>
        <v>0</v>
      </c>
      <c r="Q106" s="190">
        <v>0</v>
      </c>
      <c r="R106" s="190">
        <f t="shared" ref="R106:R113" si="12">Q106*H106</f>
        <v>0</v>
      </c>
      <c r="S106" s="190">
        <v>0</v>
      </c>
      <c r="T106" s="191">
        <f t="shared" ref="T106:T113" si="13">S106*H106</f>
        <v>0</v>
      </c>
      <c r="AR106" s="23" t="s">
        <v>254</v>
      </c>
      <c r="AT106" s="23" t="s">
        <v>249</v>
      </c>
      <c r="AU106" s="23" t="s">
        <v>80</v>
      </c>
      <c r="AY106" s="23" t="s">
        <v>246</v>
      </c>
      <c r="BE106" s="192">
        <f t="shared" ref="BE106:BE113" si="14">IF(N106="základní",J106,0)</f>
        <v>0</v>
      </c>
      <c r="BF106" s="192">
        <f t="shared" ref="BF106:BF113" si="15">IF(N106="snížená",J106,0)</f>
        <v>0</v>
      </c>
      <c r="BG106" s="192">
        <f t="shared" ref="BG106:BG113" si="16">IF(N106="zákl. přenesená",J106,0)</f>
        <v>0</v>
      </c>
      <c r="BH106" s="192">
        <f t="shared" ref="BH106:BH113" si="17">IF(N106="sníž. přenesená",J106,0)</f>
        <v>0</v>
      </c>
      <c r="BI106" s="192">
        <f t="shared" ref="BI106:BI113" si="18">IF(N106="nulová",J106,0)</f>
        <v>0</v>
      </c>
      <c r="BJ106" s="23" t="s">
        <v>80</v>
      </c>
      <c r="BK106" s="192">
        <f t="shared" ref="BK106:BK113" si="19">ROUND(I106*H106,2)</f>
        <v>0</v>
      </c>
      <c r="BL106" s="23" t="s">
        <v>254</v>
      </c>
      <c r="BM106" s="23" t="s">
        <v>309</v>
      </c>
    </row>
    <row r="107" spans="2:65" s="1" customFormat="1" ht="22.5" customHeight="1">
      <c r="B107" s="180"/>
      <c r="C107" s="181" t="s">
        <v>398</v>
      </c>
      <c r="D107" s="181" t="s">
        <v>249</v>
      </c>
      <c r="E107" s="182" t="s">
        <v>2895</v>
      </c>
      <c r="F107" s="183" t="s">
        <v>2896</v>
      </c>
      <c r="G107" s="184" t="s">
        <v>2074</v>
      </c>
      <c r="H107" s="185">
        <v>2</v>
      </c>
      <c r="I107" s="186"/>
      <c r="J107" s="187">
        <f t="shared" si="10"/>
        <v>0</v>
      </c>
      <c r="K107" s="183" t="s">
        <v>5</v>
      </c>
      <c r="L107" s="40"/>
      <c r="M107" s="188" t="s">
        <v>5</v>
      </c>
      <c r="N107" s="189" t="s">
        <v>44</v>
      </c>
      <c r="O107" s="41"/>
      <c r="P107" s="190">
        <f t="shared" si="11"/>
        <v>0</v>
      </c>
      <c r="Q107" s="190">
        <v>0</v>
      </c>
      <c r="R107" s="190">
        <f t="shared" si="12"/>
        <v>0</v>
      </c>
      <c r="S107" s="190">
        <v>0</v>
      </c>
      <c r="T107" s="191">
        <f t="shared" si="13"/>
        <v>0</v>
      </c>
      <c r="AR107" s="23" t="s">
        <v>254</v>
      </c>
      <c r="AT107" s="23" t="s">
        <v>249</v>
      </c>
      <c r="AU107" s="23" t="s">
        <v>80</v>
      </c>
      <c r="AY107" s="23" t="s">
        <v>246</v>
      </c>
      <c r="BE107" s="192">
        <f t="shared" si="14"/>
        <v>0</v>
      </c>
      <c r="BF107" s="192">
        <f t="shared" si="15"/>
        <v>0</v>
      </c>
      <c r="BG107" s="192">
        <f t="shared" si="16"/>
        <v>0</v>
      </c>
      <c r="BH107" s="192">
        <f t="shared" si="17"/>
        <v>0</v>
      </c>
      <c r="BI107" s="192">
        <f t="shared" si="18"/>
        <v>0</v>
      </c>
      <c r="BJ107" s="23" t="s">
        <v>80</v>
      </c>
      <c r="BK107" s="192">
        <f t="shared" si="19"/>
        <v>0</v>
      </c>
      <c r="BL107" s="23" t="s">
        <v>254</v>
      </c>
      <c r="BM107" s="23" t="s">
        <v>401</v>
      </c>
    </row>
    <row r="108" spans="2:65" s="1" customFormat="1" ht="22.5" customHeight="1">
      <c r="B108" s="180"/>
      <c r="C108" s="181" t="s">
        <v>282</v>
      </c>
      <c r="D108" s="181" t="s">
        <v>249</v>
      </c>
      <c r="E108" s="182" t="s">
        <v>2897</v>
      </c>
      <c r="F108" s="183" t="s">
        <v>2898</v>
      </c>
      <c r="G108" s="184" t="s">
        <v>2074</v>
      </c>
      <c r="H108" s="185">
        <v>2</v>
      </c>
      <c r="I108" s="186"/>
      <c r="J108" s="187">
        <f t="shared" si="10"/>
        <v>0</v>
      </c>
      <c r="K108" s="183" t="s">
        <v>5</v>
      </c>
      <c r="L108" s="40"/>
      <c r="M108" s="188" t="s">
        <v>5</v>
      </c>
      <c r="N108" s="189" t="s">
        <v>44</v>
      </c>
      <c r="O108" s="41"/>
      <c r="P108" s="190">
        <f t="shared" si="11"/>
        <v>0</v>
      </c>
      <c r="Q108" s="190">
        <v>0</v>
      </c>
      <c r="R108" s="190">
        <f t="shared" si="12"/>
        <v>0</v>
      </c>
      <c r="S108" s="190">
        <v>0</v>
      </c>
      <c r="T108" s="191">
        <f t="shared" si="13"/>
        <v>0</v>
      </c>
      <c r="AR108" s="23" t="s">
        <v>254</v>
      </c>
      <c r="AT108" s="23" t="s">
        <v>249</v>
      </c>
      <c r="AU108" s="23" t="s">
        <v>80</v>
      </c>
      <c r="AY108" s="23" t="s">
        <v>246</v>
      </c>
      <c r="BE108" s="192">
        <f t="shared" si="14"/>
        <v>0</v>
      </c>
      <c r="BF108" s="192">
        <f t="shared" si="15"/>
        <v>0</v>
      </c>
      <c r="BG108" s="192">
        <f t="shared" si="16"/>
        <v>0</v>
      </c>
      <c r="BH108" s="192">
        <f t="shared" si="17"/>
        <v>0</v>
      </c>
      <c r="BI108" s="192">
        <f t="shared" si="18"/>
        <v>0</v>
      </c>
      <c r="BJ108" s="23" t="s">
        <v>80</v>
      </c>
      <c r="BK108" s="192">
        <f t="shared" si="19"/>
        <v>0</v>
      </c>
      <c r="BL108" s="23" t="s">
        <v>254</v>
      </c>
      <c r="BM108" s="23" t="s">
        <v>314</v>
      </c>
    </row>
    <row r="109" spans="2:65" s="1" customFormat="1" ht="22.5" customHeight="1">
      <c r="B109" s="180"/>
      <c r="C109" s="181" t="s">
        <v>315</v>
      </c>
      <c r="D109" s="181" t="s">
        <v>249</v>
      </c>
      <c r="E109" s="182" t="s">
        <v>2899</v>
      </c>
      <c r="F109" s="183" t="s">
        <v>2900</v>
      </c>
      <c r="G109" s="184" t="s">
        <v>2074</v>
      </c>
      <c r="H109" s="185">
        <v>24</v>
      </c>
      <c r="I109" s="186"/>
      <c r="J109" s="187">
        <f t="shared" si="10"/>
        <v>0</v>
      </c>
      <c r="K109" s="183" t="s">
        <v>5</v>
      </c>
      <c r="L109" s="40"/>
      <c r="M109" s="188" t="s">
        <v>5</v>
      </c>
      <c r="N109" s="189" t="s">
        <v>44</v>
      </c>
      <c r="O109" s="41"/>
      <c r="P109" s="190">
        <f t="shared" si="11"/>
        <v>0</v>
      </c>
      <c r="Q109" s="190">
        <v>0</v>
      </c>
      <c r="R109" s="190">
        <f t="shared" si="12"/>
        <v>0</v>
      </c>
      <c r="S109" s="190">
        <v>0</v>
      </c>
      <c r="T109" s="191">
        <f t="shared" si="13"/>
        <v>0</v>
      </c>
      <c r="AR109" s="23" t="s">
        <v>254</v>
      </c>
      <c r="AT109" s="23" t="s">
        <v>249</v>
      </c>
      <c r="AU109" s="23" t="s">
        <v>80</v>
      </c>
      <c r="AY109" s="23" t="s">
        <v>246</v>
      </c>
      <c r="BE109" s="192">
        <f t="shared" si="14"/>
        <v>0</v>
      </c>
      <c r="BF109" s="192">
        <f t="shared" si="15"/>
        <v>0</v>
      </c>
      <c r="BG109" s="192">
        <f t="shared" si="16"/>
        <v>0</v>
      </c>
      <c r="BH109" s="192">
        <f t="shared" si="17"/>
        <v>0</v>
      </c>
      <c r="BI109" s="192">
        <f t="shared" si="18"/>
        <v>0</v>
      </c>
      <c r="BJ109" s="23" t="s">
        <v>80</v>
      </c>
      <c r="BK109" s="192">
        <f t="shared" si="19"/>
        <v>0</v>
      </c>
      <c r="BL109" s="23" t="s">
        <v>254</v>
      </c>
      <c r="BM109" s="23" t="s">
        <v>318</v>
      </c>
    </row>
    <row r="110" spans="2:65" s="1" customFormat="1" ht="22.5" customHeight="1">
      <c r="B110" s="180"/>
      <c r="C110" s="181" t="s">
        <v>285</v>
      </c>
      <c r="D110" s="181" t="s">
        <v>249</v>
      </c>
      <c r="E110" s="182" t="s">
        <v>2901</v>
      </c>
      <c r="F110" s="183" t="s">
        <v>2902</v>
      </c>
      <c r="G110" s="184" t="s">
        <v>2074</v>
      </c>
      <c r="H110" s="185">
        <v>24</v>
      </c>
      <c r="I110" s="186"/>
      <c r="J110" s="187">
        <f t="shared" si="10"/>
        <v>0</v>
      </c>
      <c r="K110" s="183" t="s">
        <v>5</v>
      </c>
      <c r="L110" s="40"/>
      <c r="M110" s="188" t="s">
        <v>5</v>
      </c>
      <c r="N110" s="189" t="s">
        <v>44</v>
      </c>
      <c r="O110" s="41"/>
      <c r="P110" s="190">
        <f t="shared" si="11"/>
        <v>0</v>
      </c>
      <c r="Q110" s="190">
        <v>0</v>
      </c>
      <c r="R110" s="190">
        <f t="shared" si="12"/>
        <v>0</v>
      </c>
      <c r="S110" s="190">
        <v>0</v>
      </c>
      <c r="T110" s="191">
        <f t="shared" si="13"/>
        <v>0</v>
      </c>
      <c r="AR110" s="23" t="s">
        <v>254</v>
      </c>
      <c r="AT110" s="23" t="s">
        <v>249</v>
      </c>
      <c r="AU110" s="23" t="s">
        <v>80</v>
      </c>
      <c r="AY110" s="23" t="s">
        <v>246</v>
      </c>
      <c r="BE110" s="192">
        <f t="shared" si="14"/>
        <v>0</v>
      </c>
      <c r="BF110" s="192">
        <f t="shared" si="15"/>
        <v>0</v>
      </c>
      <c r="BG110" s="192">
        <f t="shared" si="16"/>
        <v>0</v>
      </c>
      <c r="BH110" s="192">
        <f t="shared" si="17"/>
        <v>0</v>
      </c>
      <c r="BI110" s="192">
        <f t="shared" si="18"/>
        <v>0</v>
      </c>
      <c r="BJ110" s="23" t="s">
        <v>80</v>
      </c>
      <c r="BK110" s="192">
        <f t="shared" si="19"/>
        <v>0</v>
      </c>
      <c r="BL110" s="23" t="s">
        <v>254</v>
      </c>
      <c r="BM110" s="23" t="s">
        <v>323</v>
      </c>
    </row>
    <row r="111" spans="2:65" s="1" customFormat="1" ht="22.5" customHeight="1">
      <c r="B111" s="180"/>
      <c r="C111" s="181" t="s">
        <v>10</v>
      </c>
      <c r="D111" s="181" t="s">
        <v>249</v>
      </c>
      <c r="E111" s="182" t="s">
        <v>2903</v>
      </c>
      <c r="F111" s="183" t="s">
        <v>2904</v>
      </c>
      <c r="G111" s="184" t="s">
        <v>2074</v>
      </c>
      <c r="H111" s="185">
        <v>24</v>
      </c>
      <c r="I111" s="186"/>
      <c r="J111" s="187">
        <f t="shared" si="10"/>
        <v>0</v>
      </c>
      <c r="K111" s="183" t="s">
        <v>5</v>
      </c>
      <c r="L111" s="40"/>
      <c r="M111" s="188" t="s">
        <v>5</v>
      </c>
      <c r="N111" s="189" t="s">
        <v>44</v>
      </c>
      <c r="O111" s="41"/>
      <c r="P111" s="190">
        <f t="shared" si="11"/>
        <v>0</v>
      </c>
      <c r="Q111" s="190">
        <v>0</v>
      </c>
      <c r="R111" s="190">
        <f t="shared" si="12"/>
        <v>0</v>
      </c>
      <c r="S111" s="190">
        <v>0</v>
      </c>
      <c r="T111" s="191">
        <f t="shared" si="13"/>
        <v>0</v>
      </c>
      <c r="AR111" s="23" t="s">
        <v>254</v>
      </c>
      <c r="AT111" s="23" t="s">
        <v>249</v>
      </c>
      <c r="AU111" s="23" t="s">
        <v>80</v>
      </c>
      <c r="AY111" s="23" t="s">
        <v>246</v>
      </c>
      <c r="BE111" s="192">
        <f t="shared" si="14"/>
        <v>0</v>
      </c>
      <c r="BF111" s="192">
        <f t="shared" si="15"/>
        <v>0</v>
      </c>
      <c r="BG111" s="192">
        <f t="shared" si="16"/>
        <v>0</v>
      </c>
      <c r="BH111" s="192">
        <f t="shared" si="17"/>
        <v>0</v>
      </c>
      <c r="BI111" s="192">
        <f t="shared" si="18"/>
        <v>0</v>
      </c>
      <c r="BJ111" s="23" t="s">
        <v>80</v>
      </c>
      <c r="BK111" s="192">
        <f t="shared" si="19"/>
        <v>0</v>
      </c>
      <c r="BL111" s="23" t="s">
        <v>254</v>
      </c>
      <c r="BM111" s="23" t="s">
        <v>326</v>
      </c>
    </row>
    <row r="112" spans="2:65" s="1" customFormat="1" ht="22.5" customHeight="1">
      <c r="B112" s="180"/>
      <c r="C112" s="181" t="s">
        <v>291</v>
      </c>
      <c r="D112" s="181" t="s">
        <v>249</v>
      </c>
      <c r="E112" s="182" t="s">
        <v>2905</v>
      </c>
      <c r="F112" s="183" t="s">
        <v>2906</v>
      </c>
      <c r="G112" s="184" t="s">
        <v>2074</v>
      </c>
      <c r="H112" s="185">
        <v>14</v>
      </c>
      <c r="I112" s="186"/>
      <c r="J112" s="187">
        <f t="shared" si="10"/>
        <v>0</v>
      </c>
      <c r="K112" s="183" t="s">
        <v>5</v>
      </c>
      <c r="L112" s="40"/>
      <c r="M112" s="188" t="s">
        <v>5</v>
      </c>
      <c r="N112" s="189" t="s">
        <v>44</v>
      </c>
      <c r="O112" s="41"/>
      <c r="P112" s="190">
        <f t="shared" si="11"/>
        <v>0</v>
      </c>
      <c r="Q112" s="190">
        <v>0</v>
      </c>
      <c r="R112" s="190">
        <f t="shared" si="12"/>
        <v>0</v>
      </c>
      <c r="S112" s="190">
        <v>0</v>
      </c>
      <c r="T112" s="191">
        <f t="shared" si="13"/>
        <v>0</v>
      </c>
      <c r="AR112" s="23" t="s">
        <v>254</v>
      </c>
      <c r="AT112" s="23" t="s">
        <v>249</v>
      </c>
      <c r="AU112" s="23" t="s">
        <v>80</v>
      </c>
      <c r="AY112" s="23" t="s">
        <v>246</v>
      </c>
      <c r="BE112" s="192">
        <f t="shared" si="14"/>
        <v>0</v>
      </c>
      <c r="BF112" s="192">
        <f t="shared" si="15"/>
        <v>0</v>
      </c>
      <c r="BG112" s="192">
        <f t="shared" si="16"/>
        <v>0</v>
      </c>
      <c r="BH112" s="192">
        <f t="shared" si="17"/>
        <v>0</v>
      </c>
      <c r="BI112" s="192">
        <f t="shared" si="18"/>
        <v>0</v>
      </c>
      <c r="BJ112" s="23" t="s">
        <v>80</v>
      </c>
      <c r="BK112" s="192">
        <f t="shared" si="19"/>
        <v>0</v>
      </c>
      <c r="BL112" s="23" t="s">
        <v>254</v>
      </c>
      <c r="BM112" s="23" t="s">
        <v>414</v>
      </c>
    </row>
    <row r="113" spans="2:65" s="1" customFormat="1" ht="22.5" customHeight="1">
      <c r="B113" s="180"/>
      <c r="C113" s="181" t="s">
        <v>415</v>
      </c>
      <c r="D113" s="181" t="s">
        <v>249</v>
      </c>
      <c r="E113" s="182" t="s">
        <v>2907</v>
      </c>
      <c r="F113" s="183" t="s">
        <v>2908</v>
      </c>
      <c r="G113" s="184" t="s">
        <v>2074</v>
      </c>
      <c r="H113" s="185">
        <v>12</v>
      </c>
      <c r="I113" s="186"/>
      <c r="J113" s="187">
        <f t="shared" si="10"/>
        <v>0</v>
      </c>
      <c r="K113" s="183" t="s">
        <v>5</v>
      </c>
      <c r="L113" s="40"/>
      <c r="M113" s="188" t="s">
        <v>5</v>
      </c>
      <c r="N113" s="189" t="s">
        <v>44</v>
      </c>
      <c r="O113" s="41"/>
      <c r="P113" s="190">
        <f t="shared" si="11"/>
        <v>0</v>
      </c>
      <c r="Q113" s="190">
        <v>0</v>
      </c>
      <c r="R113" s="190">
        <f t="shared" si="12"/>
        <v>0</v>
      </c>
      <c r="S113" s="190">
        <v>0</v>
      </c>
      <c r="T113" s="191">
        <f t="shared" si="13"/>
        <v>0</v>
      </c>
      <c r="AR113" s="23" t="s">
        <v>254</v>
      </c>
      <c r="AT113" s="23" t="s">
        <v>249</v>
      </c>
      <c r="AU113" s="23" t="s">
        <v>80</v>
      </c>
      <c r="AY113" s="23" t="s">
        <v>246</v>
      </c>
      <c r="BE113" s="192">
        <f t="shared" si="14"/>
        <v>0</v>
      </c>
      <c r="BF113" s="192">
        <f t="shared" si="15"/>
        <v>0</v>
      </c>
      <c r="BG113" s="192">
        <f t="shared" si="16"/>
        <v>0</v>
      </c>
      <c r="BH113" s="192">
        <f t="shared" si="17"/>
        <v>0</v>
      </c>
      <c r="BI113" s="192">
        <f t="shared" si="18"/>
        <v>0</v>
      </c>
      <c r="BJ113" s="23" t="s">
        <v>80</v>
      </c>
      <c r="BK113" s="192">
        <f t="shared" si="19"/>
        <v>0</v>
      </c>
      <c r="BL113" s="23" t="s">
        <v>254</v>
      </c>
      <c r="BM113" s="23" t="s">
        <v>418</v>
      </c>
    </row>
    <row r="114" spans="2:65" s="1" customFormat="1" ht="27">
      <c r="B114" s="40"/>
      <c r="D114" s="207" t="s">
        <v>553</v>
      </c>
      <c r="F114" s="226" t="s">
        <v>2909</v>
      </c>
      <c r="I114" s="227"/>
      <c r="L114" s="40"/>
      <c r="M114" s="228"/>
      <c r="N114" s="41"/>
      <c r="O114" s="41"/>
      <c r="P114" s="41"/>
      <c r="Q114" s="41"/>
      <c r="R114" s="41"/>
      <c r="S114" s="41"/>
      <c r="T114" s="69"/>
      <c r="AT114" s="23" t="s">
        <v>553</v>
      </c>
      <c r="AU114" s="23" t="s">
        <v>80</v>
      </c>
    </row>
    <row r="115" spans="2:65" s="1" customFormat="1" ht="22.5" customHeight="1">
      <c r="B115" s="180"/>
      <c r="C115" s="181" t="s">
        <v>294</v>
      </c>
      <c r="D115" s="181" t="s">
        <v>249</v>
      </c>
      <c r="E115" s="182" t="s">
        <v>2910</v>
      </c>
      <c r="F115" s="183" t="s">
        <v>2911</v>
      </c>
      <c r="G115" s="184" t="s">
        <v>2074</v>
      </c>
      <c r="H115" s="185">
        <v>12</v>
      </c>
      <c r="I115" s="186"/>
      <c r="J115" s="187">
        <f>ROUND(I115*H115,2)</f>
        <v>0</v>
      </c>
      <c r="K115" s="183" t="s">
        <v>5</v>
      </c>
      <c r="L115" s="40"/>
      <c r="M115" s="188" t="s">
        <v>5</v>
      </c>
      <c r="N115" s="189" t="s">
        <v>44</v>
      </c>
      <c r="O115" s="41"/>
      <c r="P115" s="190">
        <f>O115*H115</f>
        <v>0</v>
      </c>
      <c r="Q115" s="190">
        <v>0</v>
      </c>
      <c r="R115" s="190">
        <f>Q115*H115</f>
        <v>0</v>
      </c>
      <c r="S115" s="190">
        <v>0</v>
      </c>
      <c r="T115" s="191">
        <f>S115*H115</f>
        <v>0</v>
      </c>
      <c r="AR115" s="23" t="s">
        <v>254</v>
      </c>
      <c r="AT115" s="23" t="s">
        <v>249</v>
      </c>
      <c r="AU115" s="23" t="s">
        <v>80</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424</v>
      </c>
    </row>
    <row r="116" spans="2:65" s="1" customFormat="1" ht="27">
      <c r="B116" s="40"/>
      <c r="D116" s="207" t="s">
        <v>553</v>
      </c>
      <c r="F116" s="226" t="s">
        <v>2912</v>
      </c>
      <c r="I116" s="227"/>
      <c r="L116" s="40"/>
      <c r="M116" s="228"/>
      <c r="N116" s="41"/>
      <c r="O116" s="41"/>
      <c r="P116" s="41"/>
      <c r="Q116" s="41"/>
      <c r="R116" s="41"/>
      <c r="S116" s="41"/>
      <c r="T116" s="69"/>
      <c r="AT116" s="23" t="s">
        <v>553</v>
      </c>
      <c r="AU116" s="23" t="s">
        <v>80</v>
      </c>
    </row>
    <row r="117" spans="2:65" s="1" customFormat="1" ht="22.5" customHeight="1">
      <c r="B117" s="180"/>
      <c r="C117" s="181" t="s">
        <v>425</v>
      </c>
      <c r="D117" s="181" t="s">
        <v>249</v>
      </c>
      <c r="E117" s="182" t="s">
        <v>2913</v>
      </c>
      <c r="F117" s="183" t="s">
        <v>2914</v>
      </c>
      <c r="G117" s="184" t="s">
        <v>2074</v>
      </c>
      <c r="H117" s="185">
        <v>12</v>
      </c>
      <c r="I117" s="186"/>
      <c r="J117" s="187">
        <f>ROUND(I117*H117,2)</f>
        <v>0</v>
      </c>
      <c r="K117" s="183" t="s">
        <v>5</v>
      </c>
      <c r="L117" s="40"/>
      <c r="M117" s="188" t="s">
        <v>5</v>
      </c>
      <c r="N117" s="189" t="s">
        <v>44</v>
      </c>
      <c r="O117" s="41"/>
      <c r="P117" s="190">
        <f>O117*H117</f>
        <v>0</v>
      </c>
      <c r="Q117" s="190">
        <v>0</v>
      </c>
      <c r="R117" s="190">
        <f>Q117*H117</f>
        <v>0</v>
      </c>
      <c r="S117" s="190">
        <v>0</v>
      </c>
      <c r="T117" s="191">
        <f>S117*H117</f>
        <v>0</v>
      </c>
      <c r="AR117" s="23" t="s">
        <v>254</v>
      </c>
      <c r="AT117" s="23" t="s">
        <v>249</v>
      </c>
      <c r="AU117" s="23" t="s">
        <v>80</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428</v>
      </c>
    </row>
    <row r="118" spans="2:65" s="1" customFormat="1" ht="27">
      <c r="B118" s="40"/>
      <c r="D118" s="207" t="s">
        <v>553</v>
      </c>
      <c r="F118" s="226" t="s">
        <v>2915</v>
      </c>
      <c r="I118" s="227"/>
      <c r="L118" s="40"/>
      <c r="M118" s="228"/>
      <c r="N118" s="41"/>
      <c r="O118" s="41"/>
      <c r="P118" s="41"/>
      <c r="Q118" s="41"/>
      <c r="R118" s="41"/>
      <c r="S118" s="41"/>
      <c r="T118" s="69"/>
      <c r="AT118" s="23" t="s">
        <v>553</v>
      </c>
      <c r="AU118" s="23" t="s">
        <v>80</v>
      </c>
    </row>
    <row r="119" spans="2:65" s="1" customFormat="1" ht="22.5" customHeight="1">
      <c r="B119" s="180"/>
      <c r="C119" s="181" t="s">
        <v>298</v>
      </c>
      <c r="D119" s="181" t="s">
        <v>249</v>
      </c>
      <c r="E119" s="182" t="s">
        <v>2916</v>
      </c>
      <c r="F119" s="183" t="s">
        <v>2917</v>
      </c>
      <c r="G119" s="184" t="s">
        <v>2074</v>
      </c>
      <c r="H119" s="185">
        <v>12</v>
      </c>
      <c r="I119" s="186"/>
      <c r="J119" s="187">
        <f>ROUND(I119*H119,2)</f>
        <v>0</v>
      </c>
      <c r="K119" s="183" t="s">
        <v>5</v>
      </c>
      <c r="L119" s="40"/>
      <c r="M119" s="188" t="s">
        <v>5</v>
      </c>
      <c r="N119" s="189" t="s">
        <v>44</v>
      </c>
      <c r="O119" s="41"/>
      <c r="P119" s="190">
        <f>O119*H119</f>
        <v>0</v>
      </c>
      <c r="Q119" s="190">
        <v>0</v>
      </c>
      <c r="R119" s="190">
        <f>Q119*H119</f>
        <v>0</v>
      </c>
      <c r="S119" s="190">
        <v>0</v>
      </c>
      <c r="T119" s="191">
        <f>S119*H119</f>
        <v>0</v>
      </c>
      <c r="AR119" s="23" t="s">
        <v>254</v>
      </c>
      <c r="AT119" s="23" t="s">
        <v>249</v>
      </c>
      <c r="AU119" s="23" t="s">
        <v>80</v>
      </c>
      <c r="AY119" s="23" t="s">
        <v>246</v>
      </c>
      <c r="BE119" s="192">
        <f>IF(N119="základní",J119,0)</f>
        <v>0</v>
      </c>
      <c r="BF119" s="192">
        <f>IF(N119="snížená",J119,0)</f>
        <v>0</v>
      </c>
      <c r="BG119" s="192">
        <f>IF(N119="zákl. přenesená",J119,0)</f>
        <v>0</v>
      </c>
      <c r="BH119" s="192">
        <f>IF(N119="sníž. přenesená",J119,0)</f>
        <v>0</v>
      </c>
      <c r="BI119" s="192">
        <f>IF(N119="nulová",J119,0)</f>
        <v>0</v>
      </c>
      <c r="BJ119" s="23" t="s">
        <v>80</v>
      </c>
      <c r="BK119" s="192">
        <f>ROUND(I119*H119,2)</f>
        <v>0</v>
      </c>
      <c r="BL119" s="23" t="s">
        <v>254</v>
      </c>
      <c r="BM119" s="23" t="s">
        <v>431</v>
      </c>
    </row>
    <row r="120" spans="2:65" s="1" customFormat="1" ht="27">
      <c r="B120" s="40"/>
      <c r="D120" s="207" t="s">
        <v>553</v>
      </c>
      <c r="F120" s="226" t="s">
        <v>2918</v>
      </c>
      <c r="I120" s="227"/>
      <c r="L120" s="40"/>
      <c r="M120" s="228"/>
      <c r="N120" s="41"/>
      <c r="O120" s="41"/>
      <c r="P120" s="41"/>
      <c r="Q120" s="41"/>
      <c r="R120" s="41"/>
      <c r="S120" s="41"/>
      <c r="T120" s="69"/>
      <c r="AT120" s="23" t="s">
        <v>553</v>
      </c>
      <c r="AU120" s="23" t="s">
        <v>80</v>
      </c>
    </row>
    <row r="121" spans="2:65" s="1" customFormat="1" ht="22.5" customHeight="1">
      <c r="B121" s="180"/>
      <c r="C121" s="181" t="s">
        <v>432</v>
      </c>
      <c r="D121" s="181" t="s">
        <v>249</v>
      </c>
      <c r="E121" s="182" t="s">
        <v>2919</v>
      </c>
      <c r="F121" s="183" t="s">
        <v>2920</v>
      </c>
      <c r="G121" s="184" t="s">
        <v>2921</v>
      </c>
      <c r="H121" s="185">
        <v>904</v>
      </c>
      <c r="I121" s="186"/>
      <c r="J121" s="187">
        <f t="shared" ref="J121:J127" si="20">ROUND(I121*H121,2)</f>
        <v>0</v>
      </c>
      <c r="K121" s="183" t="s">
        <v>5</v>
      </c>
      <c r="L121" s="40"/>
      <c r="M121" s="188" t="s">
        <v>5</v>
      </c>
      <c r="N121" s="189" t="s">
        <v>44</v>
      </c>
      <c r="O121" s="41"/>
      <c r="P121" s="190">
        <f t="shared" ref="P121:P127" si="21">O121*H121</f>
        <v>0</v>
      </c>
      <c r="Q121" s="190">
        <v>0</v>
      </c>
      <c r="R121" s="190">
        <f t="shared" ref="R121:R127" si="22">Q121*H121</f>
        <v>0</v>
      </c>
      <c r="S121" s="190">
        <v>0</v>
      </c>
      <c r="T121" s="191">
        <f t="shared" ref="T121:T127" si="23">S121*H121</f>
        <v>0</v>
      </c>
      <c r="AR121" s="23" t="s">
        <v>254</v>
      </c>
      <c r="AT121" s="23" t="s">
        <v>249</v>
      </c>
      <c r="AU121" s="23" t="s">
        <v>80</v>
      </c>
      <c r="AY121" s="23" t="s">
        <v>246</v>
      </c>
      <c r="BE121" s="192">
        <f t="shared" ref="BE121:BE127" si="24">IF(N121="základní",J121,0)</f>
        <v>0</v>
      </c>
      <c r="BF121" s="192">
        <f t="shared" ref="BF121:BF127" si="25">IF(N121="snížená",J121,0)</f>
        <v>0</v>
      </c>
      <c r="BG121" s="192">
        <f t="shared" ref="BG121:BG127" si="26">IF(N121="zákl. přenesená",J121,0)</f>
        <v>0</v>
      </c>
      <c r="BH121" s="192">
        <f t="shared" ref="BH121:BH127" si="27">IF(N121="sníž. přenesená",J121,0)</f>
        <v>0</v>
      </c>
      <c r="BI121" s="192">
        <f t="shared" ref="BI121:BI127" si="28">IF(N121="nulová",J121,0)</f>
        <v>0</v>
      </c>
      <c r="BJ121" s="23" t="s">
        <v>80</v>
      </c>
      <c r="BK121" s="192">
        <f t="shared" ref="BK121:BK127" si="29">ROUND(I121*H121,2)</f>
        <v>0</v>
      </c>
      <c r="BL121" s="23" t="s">
        <v>254</v>
      </c>
      <c r="BM121" s="23" t="s">
        <v>435</v>
      </c>
    </row>
    <row r="122" spans="2:65" s="1" customFormat="1" ht="22.5" customHeight="1">
      <c r="B122" s="180"/>
      <c r="C122" s="181" t="s">
        <v>301</v>
      </c>
      <c r="D122" s="181" t="s">
        <v>249</v>
      </c>
      <c r="E122" s="182" t="s">
        <v>2922</v>
      </c>
      <c r="F122" s="183" t="s">
        <v>2923</v>
      </c>
      <c r="G122" s="184" t="s">
        <v>2924</v>
      </c>
      <c r="H122" s="185">
        <v>24</v>
      </c>
      <c r="I122" s="186"/>
      <c r="J122" s="187">
        <f t="shared" si="20"/>
        <v>0</v>
      </c>
      <c r="K122" s="183" t="s">
        <v>5</v>
      </c>
      <c r="L122" s="40"/>
      <c r="M122" s="188" t="s">
        <v>5</v>
      </c>
      <c r="N122" s="189" t="s">
        <v>44</v>
      </c>
      <c r="O122" s="41"/>
      <c r="P122" s="190">
        <f t="shared" si="21"/>
        <v>0</v>
      </c>
      <c r="Q122" s="190">
        <v>0</v>
      </c>
      <c r="R122" s="190">
        <f t="shared" si="22"/>
        <v>0</v>
      </c>
      <c r="S122" s="190">
        <v>0</v>
      </c>
      <c r="T122" s="191">
        <f t="shared" si="23"/>
        <v>0</v>
      </c>
      <c r="AR122" s="23" t="s">
        <v>254</v>
      </c>
      <c r="AT122" s="23" t="s">
        <v>249</v>
      </c>
      <c r="AU122" s="23" t="s">
        <v>80</v>
      </c>
      <c r="AY122" s="23" t="s">
        <v>246</v>
      </c>
      <c r="BE122" s="192">
        <f t="shared" si="24"/>
        <v>0</v>
      </c>
      <c r="BF122" s="192">
        <f t="shared" si="25"/>
        <v>0</v>
      </c>
      <c r="BG122" s="192">
        <f t="shared" si="26"/>
        <v>0</v>
      </c>
      <c r="BH122" s="192">
        <f t="shared" si="27"/>
        <v>0</v>
      </c>
      <c r="BI122" s="192">
        <f t="shared" si="28"/>
        <v>0</v>
      </c>
      <c r="BJ122" s="23" t="s">
        <v>80</v>
      </c>
      <c r="BK122" s="192">
        <f t="shared" si="29"/>
        <v>0</v>
      </c>
      <c r="BL122" s="23" t="s">
        <v>254</v>
      </c>
      <c r="BM122" s="23" t="s">
        <v>440</v>
      </c>
    </row>
    <row r="123" spans="2:65" s="1" customFormat="1" ht="22.5" customHeight="1">
      <c r="B123" s="180"/>
      <c r="C123" s="181" t="s">
        <v>441</v>
      </c>
      <c r="D123" s="181" t="s">
        <v>249</v>
      </c>
      <c r="E123" s="182" t="s">
        <v>2925</v>
      </c>
      <c r="F123" s="183" t="s">
        <v>2926</v>
      </c>
      <c r="G123" s="184" t="s">
        <v>2924</v>
      </c>
      <c r="H123" s="185">
        <v>24</v>
      </c>
      <c r="I123" s="186"/>
      <c r="J123" s="187">
        <f t="shared" si="20"/>
        <v>0</v>
      </c>
      <c r="K123" s="183" t="s">
        <v>5</v>
      </c>
      <c r="L123" s="40"/>
      <c r="M123" s="188" t="s">
        <v>5</v>
      </c>
      <c r="N123" s="189" t="s">
        <v>44</v>
      </c>
      <c r="O123" s="41"/>
      <c r="P123" s="190">
        <f t="shared" si="21"/>
        <v>0</v>
      </c>
      <c r="Q123" s="190">
        <v>0</v>
      </c>
      <c r="R123" s="190">
        <f t="shared" si="22"/>
        <v>0</v>
      </c>
      <c r="S123" s="190">
        <v>0</v>
      </c>
      <c r="T123" s="191">
        <f t="shared" si="23"/>
        <v>0</v>
      </c>
      <c r="AR123" s="23" t="s">
        <v>254</v>
      </c>
      <c r="AT123" s="23" t="s">
        <v>249</v>
      </c>
      <c r="AU123" s="23" t="s">
        <v>80</v>
      </c>
      <c r="AY123" s="23" t="s">
        <v>246</v>
      </c>
      <c r="BE123" s="192">
        <f t="shared" si="24"/>
        <v>0</v>
      </c>
      <c r="BF123" s="192">
        <f t="shared" si="25"/>
        <v>0</v>
      </c>
      <c r="BG123" s="192">
        <f t="shared" si="26"/>
        <v>0</v>
      </c>
      <c r="BH123" s="192">
        <f t="shared" si="27"/>
        <v>0</v>
      </c>
      <c r="BI123" s="192">
        <f t="shared" si="28"/>
        <v>0</v>
      </c>
      <c r="BJ123" s="23" t="s">
        <v>80</v>
      </c>
      <c r="BK123" s="192">
        <f t="shared" si="29"/>
        <v>0</v>
      </c>
      <c r="BL123" s="23" t="s">
        <v>254</v>
      </c>
      <c r="BM123" s="23" t="s">
        <v>444</v>
      </c>
    </row>
    <row r="124" spans="2:65" s="1" customFormat="1" ht="22.5" customHeight="1">
      <c r="B124" s="180"/>
      <c r="C124" s="181" t="s">
        <v>304</v>
      </c>
      <c r="D124" s="181" t="s">
        <v>249</v>
      </c>
      <c r="E124" s="182" t="s">
        <v>2927</v>
      </c>
      <c r="F124" s="183" t="s">
        <v>2851</v>
      </c>
      <c r="G124" s="184" t="s">
        <v>404</v>
      </c>
      <c r="H124" s="185">
        <v>1</v>
      </c>
      <c r="I124" s="186"/>
      <c r="J124" s="187">
        <f t="shared" si="20"/>
        <v>0</v>
      </c>
      <c r="K124" s="183" t="s">
        <v>5</v>
      </c>
      <c r="L124" s="40"/>
      <c r="M124" s="188" t="s">
        <v>5</v>
      </c>
      <c r="N124" s="189" t="s">
        <v>44</v>
      </c>
      <c r="O124" s="41"/>
      <c r="P124" s="190">
        <f t="shared" si="21"/>
        <v>0</v>
      </c>
      <c r="Q124" s="190">
        <v>0</v>
      </c>
      <c r="R124" s="190">
        <f t="shared" si="22"/>
        <v>0</v>
      </c>
      <c r="S124" s="190">
        <v>0</v>
      </c>
      <c r="T124" s="191">
        <f t="shared" si="23"/>
        <v>0</v>
      </c>
      <c r="AR124" s="23" t="s">
        <v>254</v>
      </c>
      <c r="AT124" s="23" t="s">
        <v>249</v>
      </c>
      <c r="AU124" s="23" t="s">
        <v>80</v>
      </c>
      <c r="AY124" s="23" t="s">
        <v>246</v>
      </c>
      <c r="BE124" s="192">
        <f t="shared" si="24"/>
        <v>0</v>
      </c>
      <c r="BF124" s="192">
        <f t="shared" si="25"/>
        <v>0</v>
      </c>
      <c r="BG124" s="192">
        <f t="shared" si="26"/>
        <v>0</v>
      </c>
      <c r="BH124" s="192">
        <f t="shared" si="27"/>
        <v>0</v>
      </c>
      <c r="BI124" s="192">
        <f t="shared" si="28"/>
        <v>0</v>
      </c>
      <c r="BJ124" s="23" t="s">
        <v>80</v>
      </c>
      <c r="BK124" s="192">
        <f t="shared" si="29"/>
        <v>0</v>
      </c>
      <c r="BL124" s="23" t="s">
        <v>254</v>
      </c>
      <c r="BM124" s="23" t="s">
        <v>447</v>
      </c>
    </row>
    <row r="125" spans="2:65" s="1" customFormat="1" ht="22.5" customHeight="1">
      <c r="B125" s="180"/>
      <c r="C125" s="181" t="s">
        <v>448</v>
      </c>
      <c r="D125" s="181" t="s">
        <v>249</v>
      </c>
      <c r="E125" s="182" t="s">
        <v>2928</v>
      </c>
      <c r="F125" s="183" t="s">
        <v>2853</v>
      </c>
      <c r="G125" s="184" t="s">
        <v>404</v>
      </c>
      <c r="H125" s="185">
        <v>1</v>
      </c>
      <c r="I125" s="186"/>
      <c r="J125" s="187">
        <f t="shared" si="20"/>
        <v>0</v>
      </c>
      <c r="K125" s="183" t="s">
        <v>5</v>
      </c>
      <c r="L125" s="40"/>
      <c r="M125" s="188" t="s">
        <v>5</v>
      </c>
      <c r="N125" s="189" t="s">
        <v>44</v>
      </c>
      <c r="O125" s="41"/>
      <c r="P125" s="190">
        <f t="shared" si="21"/>
        <v>0</v>
      </c>
      <c r="Q125" s="190">
        <v>0</v>
      </c>
      <c r="R125" s="190">
        <f t="shared" si="22"/>
        <v>0</v>
      </c>
      <c r="S125" s="190">
        <v>0</v>
      </c>
      <c r="T125" s="191">
        <f t="shared" si="23"/>
        <v>0</v>
      </c>
      <c r="AR125" s="23" t="s">
        <v>254</v>
      </c>
      <c r="AT125" s="23" t="s">
        <v>249</v>
      </c>
      <c r="AU125" s="23" t="s">
        <v>80</v>
      </c>
      <c r="AY125" s="23" t="s">
        <v>246</v>
      </c>
      <c r="BE125" s="192">
        <f t="shared" si="24"/>
        <v>0</v>
      </c>
      <c r="BF125" s="192">
        <f t="shared" si="25"/>
        <v>0</v>
      </c>
      <c r="BG125" s="192">
        <f t="shared" si="26"/>
        <v>0</v>
      </c>
      <c r="BH125" s="192">
        <f t="shared" si="27"/>
        <v>0</v>
      </c>
      <c r="BI125" s="192">
        <f t="shared" si="28"/>
        <v>0</v>
      </c>
      <c r="BJ125" s="23" t="s">
        <v>80</v>
      </c>
      <c r="BK125" s="192">
        <f t="shared" si="29"/>
        <v>0</v>
      </c>
      <c r="BL125" s="23" t="s">
        <v>254</v>
      </c>
      <c r="BM125" s="23" t="s">
        <v>451</v>
      </c>
    </row>
    <row r="126" spans="2:65" s="1" customFormat="1" ht="31.5" customHeight="1">
      <c r="B126" s="180"/>
      <c r="C126" s="181" t="s">
        <v>309</v>
      </c>
      <c r="D126" s="181" t="s">
        <v>249</v>
      </c>
      <c r="E126" s="182" t="s">
        <v>2929</v>
      </c>
      <c r="F126" s="183" t="s">
        <v>2930</v>
      </c>
      <c r="G126" s="184" t="s">
        <v>404</v>
      </c>
      <c r="H126" s="185">
        <v>1</v>
      </c>
      <c r="I126" s="186"/>
      <c r="J126" s="187">
        <f t="shared" si="20"/>
        <v>0</v>
      </c>
      <c r="K126" s="183" t="s">
        <v>5</v>
      </c>
      <c r="L126" s="40"/>
      <c r="M126" s="188" t="s">
        <v>5</v>
      </c>
      <c r="N126" s="189" t="s">
        <v>44</v>
      </c>
      <c r="O126" s="41"/>
      <c r="P126" s="190">
        <f t="shared" si="21"/>
        <v>0</v>
      </c>
      <c r="Q126" s="190">
        <v>0</v>
      </c>
      <c r="R126" s="190">
        <f t="shared" si="22"/>
        <v>0</v>
      </c>
      <c r="S126" s="190">
        <v>0</v>
      </c>
      <c r="T126" s="191">
        <f t="shared" si="23"/>
        <v>0</v>
      </c>
      <c r="AR126" s="23" t="s">
        <v>254</v>
      </c>
      <c r="AT126" s="23" t="s">
        <v>249</v>
      </c>
      <c r="AU126" s="23" t="s">
        <v>80</v>
      </c>
      <c r="AY126" s="23" t="s">
        <v>246</v>
      </c>
      <c r="BE126" s="192">
        <f t="shared" si="24"/>
        <v>0</v>
      </c>
      <c r="BF126" s="192">
        <f t="shared" si="25"/>
        <v>0</v>
      </c>
      <c r="BG126" s="192">
        <f t="shared" si="26"/>
        <v>0</v>
      </c>
      <c r="BH126" s="192">
        <f t="shared" si="27"/>
        <v>0</v>
      </c>
      <c r="BI126" s="192">
        <f t="shared" si="28"/>
        <v>0</v>
      </c>
      <c r="BJ126" s="23" t="s">
        <v>80</v>
      </c>
      <c r="BK126" s="192">
        <f t="shared" si="29"/>
        <v>0</v>
      </c>
      <c r="BL126" s="23" t="s">
        <v>254</v>
      </c>
      <c r="BM126" s="23" t="s">
        <v>454</v>
      </c>
    </row>
    <row r="127" spans="2:65" s="1" customFormat="1" ht="22.5" customHeight="1">
      <c r="B127" s="180"/>
      <c r="C127" s="181" t="s">
        <v>456</v>
      </c>
      <c r="D127" s="181" t="s">
        <v>249</v>
      </c>
      <c r="E127" s="182" t="s">
        <v>2931</v>
      </c>
      <c r="F127" s="183" t="s">
        <v>2932</v>
      </c>
      <c r="G127" s="184" t="s">
        <v>2074</v>
      </c>
      <c r="H127" s="185">
        <v>1</v>
      </c>
      <c r="I127" s="186"/>
      <c r="J127" s="187">
        <f t="shared" si="20"/>
        <v>0</v>
      </c>
      <c r="K127" s="183" t="s">
        <v>5</v>
      </c>
      <c r="L127" s="40"/>
      <c r="M127" s="188" t="s">
        <v>5</v>
      </c>
      <c r="N127" s="189" t="s">
        <v>44</v>
      </c>
      <c r="O127" s="41"/>
      <c r="P127" s="190">
        <f t="shared" si="21"/>
        <v>0</v>
      </c>
      <c r="Q127" s="190">
        <v>0</v>
      </c>
      <c r="R127" s="190">
        <f t="shared" si="22"/>
        <v>0</v>
      </c>
      <c r="S127" s="190">
        <v>0</v>
      </c>
      <c r="T127" s="191">
        <f t="shared" si="23"/>
        <v>0</v>
      </c>
      <c r="AR127" s="23" t="s">
        <v>254</v>
      </c>
      <c r="AT127" s="23" t="s">
        <v>249</v>
      </c>
      <c r="AU127" s="23" t="s">
        <v>80</v>
      </c>
      <c r="AY127" s="23" t="s">
        <v>246</v>
      </c>
      <c r="BE127" s="192">
        <f t="shared" si="24"/>
        <v>0</v>
      </c>
      <c r="BF127" s="192">
        <f t="shared" si="25"/>
        <v>0</v>
      </c>
      <c r="BG127" s="192">
        <f t="shared" si="26"/>
        <v>0</v>
      </c>
      <c r="BH127" s="192">
        <f t="shared" si="27"/>
        <v>0</v>
      </c>
      <c r="BI127" s="192">
        <f t="shared" si="28"/>
        <v>0</v>
      </c>
      <c r="BJ127" s="23" t="s">
        <v>80</v>
      </c>
      <c r="BK127" s="192">
        <f t="shared" si="29"/>
        <v>0</v>
      </c>
      <c r="BL127" s="23" t="s">
        <v>254</v>
      </c>
      <c r="BM127" s="23" t="s">
        <v>459</v>
      </c>
    </row>
    <row r="128" spans="2:65" s="11" customFormat="1" ht="37.35" customHeight="1">
      <c r="B128" s="166"/>
      <c r="D128" s="177" t="s">
        <v>72</v>
      </c>
      <c r="E128" s="231" t="s">
        <v>2297</v>
      </c>
      <c r="F128" s="231" t="s">
        <v>2933</v>
      </c>
      <c r="I128" s="169"/>
      <c r="J128" s="232">
        <f>BK128</f>
        <v>0</v>
      </c>
      <c r="L128" s="166"/>
      <c r="M128" s="171"/>
      <c r="N128" s="172"/>
      <c r="O128" s="172"/>
      <c r="P128" s="173">
        <f>SUM(P129:P136)</f>
        <v>0</v>
      </c>
      <c r="Q128" s="172"/>
      <c r="R128" s="173">
        <f>SUM(R129:R136)</f>
        <v>0</v>
      </c>
      <c r="S128" s="172"/>
      <c r="T128" s="174">
        <f>SUM(T129:T136)</f>
        <v>0</v>
      </c>
      <c r="AR128" s="167" t="s">
        <v>80</v>
      </c>
      <c r="AT128" s="175" t="s">
        <v>72</v>
      </c>
      <c r="AU128" s="175" t="s">
        <v>73</v>
      </c>
      <c r="AY128" s="167" t="s">
        <v>246</v>
      </c>
      <c r="BK128" s="176">
        <f>SUM(BK129:BK136)</f>
        <v>0</v>
      </c>
    </row>
    <row r="129" spans="2:65" s="1" customFormat="1" ht="31.5" customHeight="1">
      <c r="B129" s="180"/>
      <c r="C129" s="181" t="s">
        <v>401</v>
      </c>
      <c r="D129" s="181" t="s">
        <v>249</v>
      </c>
      <c r="E129" s="182" t="s">
        <v>2934</v>
      </c>
      <c r="F129" s="183" t="s">
        <v>2935</v>
      </c>
      <c r="G129" s="184" t="s">
        <v>2074</v>
      </c>
      <c r="H129" s="185">
        <v>1</v>
      </c>
      <c r="I129" s="186"/>
      <c r="J129" s="187">
        <f>ROUND(I129*H129,2)</f>
        <v>0</v>
      </c>
      <c r="K129" s="183" t="s">
        <v>5</v>
      </c>
      <c r="L129" s="40"/>
      <c r="M129" s="188" t="s">
        <v>5</v>
      </c>
      <c r="N129" s="189" t="s">
        <v>44</v>
      </c>
      <c r="O129" s="41"/>
      <c r="P129" s="190">
        <f>O129*H129</f>
        <v>0</v>
      </c>
      <c r="Q129" s="190">
        <v>0</v>
      </c>
      <c r="R129" s="190">
        <f>Q129*H129</f>
        <v>0</v>
      </c>
      <c r="S129" s="190">
        <v>0</v>
      </c>
      <c r="T129" s="191">
        <f>S129*H129</f>
        <v>0</v>
      </c>
      <c r="AR129" s="23" t="s">
        <v>254</v>
      </c>
      <c r="AT129" s="23" t="s">
        <v>249</v>
      </c>
      <c r="AU129" s="23" t="s">
        <v>80</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462</v>
      </c>
    </row>
    <row r="130" spans="2:65" s="1" customFormat="1" ht="22.5" customHeight="1">
      <c r="B130" s="180"/>
      <c r="C130" s="181" t="s">
        <v>465</v>
      </c>
      <c r="D130" s="181" t="s">
        <v>249</v>
      </c>
      <c r="E130" s="182" t="s">
        <v>2936</v>
      </c>
      <c r="F130" s="183" t="s">
        <v>2937</v>
      </c>
      <c r="G130" s="184" t="s">
        <v>2074</v>
      </c>
      <c r="H130" s="185">
        <v>1</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80</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468</v>
      </c>
    </row>
    <row r="131" spans="2:65" s="1" customFormat="1" ht="22.5" customHeight="1">
      <c r="B131" s="180"/>
      <c r="C131" s="181" t="s">
        <v>314</v>
      </c>
      <c r="D131" s="181" t="s">
        <v>249</v>
      </c>
      <c r="E131" s="182" t="s">
        <v>2938</v>
      </c>
      <c r="F131" s="183" t="s">
        <v>2939</v>
      </c>
      <c r="G131" s="184" t="s">
        <v>2074</v>
      </c>
      <c r="H131" s="185">
        <v>1</v>
      </c>
      <c r="I131" s="186"/>
      <c r="J131" s="187">
        <f>ROUND(I131*H131,2)</f>
        <v>0</v>
      </c>
      <c r="K131" s="183" t="s">
        <v>5</v>
      </c>
      <c r="L131" s="40"/>
      <c r="M131" s="188" t="s">
        <v>5</v>
      </c>
      <c r="N131" s="189" t="s">
        <v>44</v>
      </c>
      <c r="O131" s="41"/>
      <c r="P131" s="190">
        <f>O131*H131</f>
        <v>0</v>
      </c>
      <c r="Q131" s="190">
        <v>0</v>
      </c>
      <c r="R131" s="190">
        <f>Q131*H131</f>
        <v>0</v>
      </c>
      <c r="S131" s="190">
        <v>0</v>
      </c>
      <c r="T131" s="191">
        <f>S131*H131</f>
        <v>0</v>
      </c>
      <c r="AR131" s="23" t="s">
        <v>254</v>
      </c>
      <c r="AT131" s="23" t="s">
        <v>249</v>
      </c>
      <c r="AU131" s="23" t="s">
        <v>80</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473</v>
      </c>
    </row>
    <row r="132" spans="2:65" s="1" customFormat="1" ht="22.5" customHeight="1">
      <c r="B132" s="180"/>
      <c r="C132" s="181" t="s">
        <v>474</v>
      </c>
      <c r="D132" s="181" t="s">
        <v>249</v>
      </c>
      <c r="E132" s="182" t="s">
        <v>2940</v>
      </c>
      <c r="F132" s="183" t="s">
        <v>2941</v>
      </c>
      <c r="G132" s="184" t="s">
        <v>2074</v>
      </c>
      <c r="H132" s="185">
        <v>1</v>
      </c>
      <c r="I132" s="186"/>
      <c r="J132" s="187">
        <f>ROUND(I132*H132,2)</f>
        <v>0</v>
      </c>
      <c r="K132" s="183" t="s">
        <v>5</v>
      </c>
      <c r="L132" s="40"/>
      <c r="M132" s="188" t="s">
        <v>5</v>
      </c>
      <c r="N132" s="189" t="s">
        <v>44</v>
      </c>
      <c r="O132" s="41"/>
      <c r="P132" s="190">
        <f>O132*H132</f>
        <v>0</v>
      </c>
      <c r="Q132" s="190">
        <v>0</v>
      </c>
      <c r="R132" s="190">
        <f>Q132*H132</f>
        <v>0</v>
      </c>
      <c r="S132" s="190">
        <v>0</v>
      </c>
      <c r="T132" s="191">
        <f>S132*H132</f>
        <v>0</v>
      </c>
      <c r="AR132" s="23" t="s">
        <v>254</v>
      </c>
      <c r="AT132" s="23" t="s">
        <v>249</v>
      </c>
      <c r="AU132" s="23" t="s">
        <v>80</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477</v>
      </c>
    </row>
    <row r="133" spans="2:65" s="1" customFormat="1" ht="22.5" customHeight="1">
      <c r="B133" s="180"/>
      <c r="C133" s="181" t="s">
        <v>318</v>
      </c>
      <c r="D133" s="181" t="s">
        <v>249</v>
      </c>
      <c r="E133" s="182" t="s">
        <v>2942</v>
      </c>
      <c r="F133" s="183" t="s">
        <v>2943</v>
      </c>
      <c r="G133" s="184" t="s">
        <v>2074</v>
      </c>
      <c r="H133" s="185">
        <v>1</v>
      </c>
      <c r="I133" s="186"/>
      <c r="J133" s="187">
        <f>ROUND(I133*H133,2)</f>
        <v>0</v>
      </c>
      <c r="K133" s="183" t="s">
        <v>5</v>
      </c>
      <c r="L133" s="40"/>
      <c r="M133" s="188" t="s">
        <v>5</v>
      </c>
      <c r="N133" s="189" t="s">
        <v>44</v>
      </c>
      <c r="O133" s="41"/>
      <c r="P133" s="190">
        <f>O133*H133</f>
        <v>0</v>
      </c>
      <c r="Q133" s="190">
        <v>0</v>
      </c>
      <c r="R133" s="190">
        <f>Q133*H133</f>
        <v>0</v>
      </c>
      <c r="S133" s="190">
        <v>0</v>
      </c>
      <c r="T133" s="191">
        <f>S133*H133</f>
        <v>0</v>
      </c>
      <c r="AR133" s="23" t="s">
        <v>254</v>
      </c>
      <c r="AT133" s="23" t="s">
        <v>249</v>
      </c>
      <c r="AU133" s="23" t="s">
        <v>80</v>
      </c>
      <c r="AY133" s="23" t="s">
        <v>246</v>
      </c>
      <c r="BE133" s="192">
        <f>IF(N133="základní",J133,0)</f>
        <v>0</v>
      </c>
      <c r="BF133" s="192">
        <f>IF(N133="snížená",J133,0)</f>
        <v>0</v>
      </c>
      <c r="BG133" s="192">
        <f>IF(N133="zákl. přenesená",J133,0)</f>
        <v>0</v>
      </c>
      <c r="BH133" s="192">
        <f>IF(N133="sníž. přenesená",J133,0)</f>
        <v>0</v>
      </c>
      <c r="BI133" s="192">
        <f>IF(N133="nulová",J133,0)</f>
        <v>0</v>
      </c>
      <c r="BJ133" s="23" t="s">
        <v>80</v>
      </c>
      <c r="BK133" s="192">
        <f>ROUND(I133*H133,2)</f>
        <v>0</v>
      </c>
      <c r="BL133" s="23" t="s">
        <v>254</v>
      </c>
      <c r="BM133" s="23" t="s">
        <v>480</v>
      </c>
    </row>
    <row r="134" spans="2:65" s="1" customFormat="1" ht="27">
      <c r="B134" s="40"/>
      <c r="D134" s="207" t="s">
        <v>553</v>
      </c>
      <c r="F134" s="226" t="s">
        <v>2944</v>
      </c>
      <c r="I134" s="227"/>
      <c r="L134" s="40"/>
      <c r="M134" s="228"/>
      <c r="N134" s="41"/>
      <c r="O134" s="41"/>
      <c r="P134" s="41"/>
      <c r="Q134" s="41"/>
      <c r="R134" s="41"/>
      <c r="S134" s="41"/>
      <c r="T134" s="69"/>
      <c r="AT134" s="23" t="s">
        <v>553</v>
      </c>
      <c r="AU134" s="23" t="s">
        <v>80</v>
      </c>
    </row>
    <row r="135" spans="2:65" s="1" customFormat="1" ht="22.5" customHeight="1">
      <c r="B135" s="180"/>
      <c r="C135" s="181" t="s">
        <v>483</v>
      </c>
      <c r="D135" s="181" t="s">
        <v>249</v>
      </c>
      <c r="E135" s="182" t="s">
        <v>2945</v>
      </c>
      <c r="F135" s="183" t="s">
        <v>2946</v>
      </c>
      <c r="G135" s="184" t="s">
        <v>2074</v>
      </c>
      <c r="H135" s="185">
        <v>3</v>
      </c>
      <c r="I135" s="186"/>
      <c r="J135" s="187">
        <f>ROUND(I135*H135,2)</f>
        <v>0</v>
      </c>
      <c r="K135" s="183" t="s">
        <v>5</v>
      </c>
      <c r="L135" s="40"/>
      <c r="M135" s="188" t="s">
        <v>5</v>
      </c>
      <c r="N135" s="189" t="s">
        <v>44</v>
      </c>
      <c r="O135" s="41"/>
      <c r="P135" s="190">
        <f>O135*H135</f>
        <v>0</v>
      </c>
      <c r="Q135" s="190">
        <v>0</v>
      </c>
      <c r="R135" s="190">
        <f>Q135*H135</f>
        <v>0</v>
      </c>
      <c r="S135" s="190">
        <v>0</v>
      </c>
      <c r="T135" s="191">
        <f>S135*H135</f>
        <v>0</v>
      </c>
      <c r="AR135" s="23" t="s">
        <v>254</v>
      </c>
      <c r="AT135" s="23" t="s">
        <v>249</v>
      </c>
      <c r="AU135" s="23" t="s">
        <v>80</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486</v>
      </c>
    </row>
    <row r="136" spans="2:65" s="1" customFormat="1" ht="27">
      <c r="B136" s="40"/>
      <c r="D136" s="198" t="s">
        <v>553</v>
      </c>
      <c r="F136" s="229" t="s">
        <v>2947</v>
      </c>
      <c r="I136" s="227"/>
      <c r="L136" s="40"/>
      <c r="M136" s="228"/>
      <c r="N136" s="41"/>
      <c r="O136" s="41"/>
      <c r="P136" s="41"/>
      <c r="Q136" s="41"/>
      <c r="R136" s="41"/>
      <c r="S136" s="41"/>
      <c r="T136" s="69"/>
      <c r="AT136" s="23" t="s">
        <v>553</v>
      </c>
      <c r="AU136" s="23" t="s">
        <v>80</v>
      </c>
    </row>
    <row r="137" spans="2:65" s="11" customFormat="1" ht="37.35" customHeight="1">
      <c r="B137" s="166"/>
      <c r="D137" s="177" t="s">
        <v>72</v>
      </c>
      <c r="E137" s="231" t="s">
        <v>2503</v>
      </c>
      <c r="F137" s="231" t="s">
        <v>2948</v>
      </c>
      <c r="I137" s="169"/>
      <c r="J137" s="232">
        <f>BK137</f>
        <v>0</v>
      </c>
      <c r="L137" s="166"/>
      <c r="M137" s="171"/>
      <c r="N137" s="172"/>
      <c r="O137" s="172"/>
      <c r="P137" s="173">
        <f>SUM(P138:P140)</f>
        <v>0</v>
      </c>
      <c r="Q137" s="172"/>
      <c r="R137" s="173">
        <f>SUM(R138:R140)</f>
        <v>0</v>
      </c>
      <c r="S137" s="172"/>
      <c r="T137" s="174">
        <f>SUM(T138:T140)</f>
        <v>0</v>
      </c>
      <c r="AR137" s="167" t="s">
        <v>80</v>
      </c>
      <c r="AT137" s="175" t="s">
        <v>72</v>
      </c>
      <c r="AU137" s="175" t="s">
        <v>73</v>
      </c>
      <c r="AY137" s="167" t="s">
        <v>246</v>
      </c>
      <c r="BK137" s="176">
        <f>SUM(BK138:BK140)</f>
        <v>0</v>
      </c>
    </row>
    <row r="138" spans="2:65" s="1" customFormat="1" ht="22.5" customHeight="1">
      <c r="B138" s="180"/>
      <c r="C138" s="181" t="s">
        <v>323</v>
      </c>
      <c r="D138" s="181" t="s">
        <v>249</v>
      </c>
      <c r="E138" s="182" t="s">
        <v>2949</v>
      </c>
      <c r="F138" s="183" t="s">
        <v>2950</v>
      </c>
      <c r="G138" s="184" t="s">
        <v>2074</v>
      </c>
      <c r="H138" s="185">
        <v>44</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80</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489</v>
      </c>
    </row>
    <row r="139" spans="2:65" s="1" customFormat="1" ht="22.5" customHeight="1">
      <c r="B139" s="180"/>
      <c r="C139" s="181" t="s">
        <v>490</v>
      </c>
      <c r="D139" s="181" t="s">
        <v>249</v>
      </c>
      <c r="E139" s="182" t="s">
        <v>2951</v>
      </c>
      <c r="F139" s="183" t="s">
        <v>2952</v>
      </c>
      <c r="G139" s="184" t="s">
        <v>2074</v>
      </c>
      <c r="H139" s="185">
        <v>1</v>
      </c>
      <c r="I139" s="186"/>
      <c r="J139" s="187">
        <f>ROUND(I139*H139,2)</f>
        <v>0</v>
      </c>
      <c r="K139" s="183" t="s">
        <v>5</v>
      </c>
      <c r="L139" s="40"/>
      <c r="M139" s="188" t="s">
        <v>5</v>
      </c>
      <c r="N139" s="189" t="s">
        <v>44</v>
      </c>
      <c r="O139" s="41"/>
      <c r="P139" s="190">
        <f>O139*H139</f>
        <v>0</v>
      </c>
      <c r="Q139" s="190">
        <v>0</v>
      </c>
      <c r="R139" s="190">
        <f>Q139*H139</f>
        <v>0</v>
      </c>
      <c r="S139" s="190">
        <v>0</v>
      </c>
      <c r="T139" s="191">
        <f>S139*H139</f>
        <v>0</v>
      </c>
      <c r="AR139" s="23" t="s">
        <v>254</v>
      </c>
      <c r="AT139" s="23" t="s">
        <v>249</v>
      </c>
      <c r="AU139" s="23" t="s">
        <v>80</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493</v>
      </c>
    </row>
    <row r="140" spans="2:65" s="1" customFormat="1" ht="22.5" customHeight="1">
      <c r="B140" s="180"/>
      <c r="C140" s="181" t="s">
        <v>326</v>
      </c>
      <c r="D140" s="181" t="s">
        <v>249</v>
      </c>
      <c r="E140" s="182" t="s">
        <v>2953</v>
      </c>
      <c r="F140" s="183" t="s">
        <v>2469</v>
      </c>
      <c r="G140" s="184" t="s">
        <v>404</v>
      </c>
      <c r="H140" s="185">
        <v>1</v>
      </c>
      <c r="I140" s="186"/>
      <c r="J140" s="187">
        <f>ROUND(I140*H140,2)</f>
        <v>0</v>
      </c>
      <c r="K140" s="183" t="s">
        <v>5</v>
      </c>
      <c r="L140" s="40"/>
      <c r="M140" s="188" t="s">
        <v>5</v>
      </c>
      <c r="N140" s="193" t="s">
        <v>44</v>
      </c>
      <c r="O140" s="194"/>
      <c r="P140" s="195">
        <f>O140*H140</f>
        <v>0</v>
      </c>
      <c r="Q140" s="195">
        <v>0</v>
      </c>
      <c r="R140" s="195">
        <f>Q140*H140</f>
        <v>0</v>
      </c>
      <c r="S140" s="195">
        <v>0</v>
      </c>
      <c r="T140" s="196">
        <f>S140*H140</f>
        <v>0</v>
      </c>
      <c r="AR140" s="23" t="s">
        <v>254</v>
      </c>
      <c r="AT140" s="23" t="s">
        <v>249</v>
      </c>
      <c r="AU140" s="23" t="s">
        <v>80</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498</v>
      </c>
    </row>
    <row r="141" spans="2:65" s="1" customFormat="1" ht="6.95" customHeight="1">
      <c r="B141" s="55"/>
      <c r="C141" s="56"/>
      <c r="D141" s="56"/>
      <c r="E141" s="56"/>
      <c r="F141" s="56"/>
      <c r="G141" s="56"/>
      <c r="H141" s="56"/>
      <c r="I141" s="133"/>
      <c r="J141" s="56"/>
      <c r="K141" s="56"/>
      <c r="L141" s="40"/>
    </row>
  </sheetData>
  <autoFilter ref="C86:K140"/>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sheetPr>
    <pageSetUpPr fitToPage="1"/>
  </sheetPr>
  <dimension ref="A1:BR14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168</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2954</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ROUND(J93,2)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ROUND(SUM(BE93:BE143), 2)</f>
        <v>0</v>
      </c>
      <c r="G32" s="41"/>
      <c r="H32" s="41"/>
      <c r="I32" s="125">
        <v>0.21</v>
      </c>
      <c r="J32" s="124">
        <f>ROUND(ROUND((SUM(BE93:BE143)), 2)*I32, 2)</f>
        <v>0</v>
      </c>
      <c r="K32" s="44"/>
    </row>
    <row r="33" spans="2:11" s="1" customFormat="1" ht="14.45" customHeight="1">
      <c r="B33" s="40"/>
      <c r="C33" s="41"/>
      <c r="D33" s="41"/>
      <c r="E33" s="48" t="s">
        <v>45</v>
      </c>
      <c r="F33" s="124">
        <f>ROUND(SUM(BF93:BF143), 2)</f>
        <v>0</v>
      </c>
      <c r="G33" s="41"/>
      <c r="H33" s="41"/>
      <c r="I33" s="125">
        <v>0.15</v>
      </c>
      <c r="J33" s="124">
        <f>ROUND(ROUND((SUM(BF93:BF143)), 2)*I33, 2)</f>
        <v>0</v>
      </c>
      <c r="K33" s="44"/>
    </row>
    <row r="34" spans="2:11" s="1" customFormat="1" ht="14.45" hidden="1" customHeight="1">
      <c r="B34" s="40"/>
      <c r="C34" s="41"/>
      <c r="D34" s="41"/>
      <c r="E34" s="48" t="s">
        <v>46</v>
      </c>
      <c r="F34" s="124">
        <f>ROUND(SUM(BG93:BG143), 2)</f>
        <v>0</v>
      </c>
      <c r="G34" s="41"/>
      <c r="H34" s="41"/>
      <c r="I34" s="125">
        <v>0.21</v>
      </c>
      <c r="J34" s="124">
        <v>0</v>
      </c>
      <c r="K34" s="44"/>
    </row>
    <row r="35" spans="2:11" s="1" customFormat="1" ht="14.45" hidden="1" customHeight="1">
      <c r="B35" s="40"/>
      <c r="C35" s="41"/>
      <c r="D35" s="41"/>
      <c r="E35" s="48" t="s">
        <v>47</v>
      </c>
      <c r="F35" s="124">
        <f>ROUND(SUM(BH93:BH143), 2)</f>
        <v>0</v>
      </c>
      <c r="G35" s="41"/>
      <c r="H35" s="41"/>
      <c r="I35" s="125">
        <v>0.15</v>
      </c>
      <c r="J35" s="124">
        <v>0</v>
      </c>
      <c r="K35" s="44"/>
    </row>
    <row r="36" spans="2:11" s="1" customFormat="1" ht="14.45" hidden="1" customHeight="1">
      <c r="B36" s="40"/>
      <c r="C36" s="41"/>
      <c r="D36" s="41"/>
      <c r="E36" s="48" t="s">
        <v>48</v>
      </c>
      <c r="F36" s="124">
        <f>ROUND(SUM(BI93:BI143),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265-150b - Aktivní prvky</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J93</f>
        <v>0</v>
      </c>
      <c r="K60" s="44"/>
      <c r="AU60" s="23" t="s">
        <v>221</v>
      </c>
    </row>
    <row r="61" spans="2:47" s="8" customFormat="1" ht="24.95" customHeight="1">
      <c r="B61" s="141"/>
      <c r="C61" s="142"/>
      <c r="D61" s="143" t="s">
        <v>2955</v>
      </c>
      <c r="E61" s="144"/>
      <c r="F61" s="144"/>
      <c r="G61" s="144"/>
      <c r="H61" s="144"/>
      <c r="I61" s="145"/>
      <c r="J61" s="146">
        <f>J94</f>
        <v>0</v>
      </c>
      <c r="K61" s="147"/>
    </row>
    <row r="62" spans="2:47" s="9" customFormat="1" ht="19.899999999999999" customHeight="1">
      <c r="B62" s="148"/>
      <c r="C62" s="149"/>
      <c r="D62" s="150" t="s">
        <v>2956</v>
      </c>
      <c r="E62" s="151"/>
      <c r="F62" s="151"/>
      <c r="G62" s="151"/>
      <c r="H62" s="151"/>
      <c r="I62" s="152"/>
      <c r="J62" s="153">
        <f>J95</f>
        <v>0</v>
      </c>
      <c r="K62" s="154"/>
    </row>
    <row r="63" spans="2:47" s="9" customFormat="1" ht="19.899999999999999" customHeight="1">
      <c r="B63" s="148"/>
      <c r="C63" s="149"/>
      <c r="D63" s="150" t="s">
        <v>2957</v>
      </c>
      <c r="E63" s="151"/>
      <c r="F63" s="151"/>
      <c r="G63" s="151"/>
      <c r="H63" s="151"/>
      <c r="I63" s="152"/>
      <c r="J63" s="153">
        <f>J98</f>
        <v>0</v>
      </c>
      <c r="K63" s="154"/>
    </row>
    <row r="64" spans="2:47" s="9" customFormat="1" ht="19.899999999999999" customHeight="1">
      <c r="B64" s="148"/>
      <c r="C64" s="149"/>
      <c r="D64" s="150" t="s">
        <v>2958</v>
      </c>
      <c r="E64" s="151"/>
      <c r="F64" s="151"/>
      <c r="G64" s="151"/>
      <c r="H64" s="151"/>
      <c r="I64" s="152"/>
      <c r="J64" s="153">
        <f>J103</f>
        <v>0</v>
      </c>
      <c r="K64" s="154"/>
    </row>
    <row r="65" spans="2:12" s="9" customFormat="1" ht="19.899999999999999" customHeight="1">
      <c r="B65" s="148"/>
      <c r="C65" s="149"/>
      <c r="D65" s="150" t="s">
        <v>2956</v>
      </c>
      <c r="E65" s="151"/>
      <c r="F65" s="151"/>
      <c r="G65" s="151"/>
      <c r="H65" s="151"/>
      <c r="I65" s="152"/>
      <c r="J65" s="153">
        <f>J108</f>
        <v>0</v>
      </c>
      <c r="K65" s="154"/>
    </row>
    <row r="66" spans="2:12" s="8" customFormat="1" ht="24.95" customHeight="1">
      <c r="B66" s="141"/>
      <c r="C66" s="142"/>
      <c r="D66" s="143" t="s">
        <v>2959</v>
      </c>
      <c r="E66" s="144"/>
      <c r="F66" s="144"/>
      <c r="G66" s="144"/>
      <c r="H66" s="144"/>
      <c r="I66" s="145"/>
      <c r="J66" s="146">
        <f>J119</f>
        <v>0</v>
      </c>
      <c r="K66" s="147"/>
    </row>
    <row r="67" spans="2:12" s="9" customFormat="1" ht="19.899999999999999" customHeight="1">
      <c r="B67" s="148"/>
      <c r="C67" s="149"/>
      <c r="D67" s="150" t="s">
        <v>2958</v>
      </c>
      <c r="E67" s="151"/>
      <c r="F67" s="151"/>
      <c r="G67" s="151"/>
      <c r="H67" s="151"/>
      <c r="I67" s="152"/>
      <c r="J67" s="153">
        <f>J120</f>
        <v>0</v>
      </c>
      <c r="K67" s="154"/>
    </row>
    <row r="68" spans="2:12" s="9" customFormat="1" ht="19.899999999999999" customHeight="1">
      <c r="B68" s="148"/>
      <c r="C68" s="149"/>
      <c r="D68" s="150" t="s">
        <v>2956</v>
      </c>
      <c r="E68" s="151"/>
      <c r="F68" s="151"/>
      <c r="G68" s="151"/>
      <c r="H68" s="151"/>
      <c r="I68" s="152"/>
      <c r="J68" s="153">
        <f>J125</f>
        <v>0</v>
      </c>
      <c r="K68" s="154"/>
    </row>
    <row r="69" spans="2:12" s="8" customFormat="1" ht="24.95" customHeight="1">
      <c r="B69" s="141"/>
      <c r="C69" s="142"/>
      <c r="D69" s="143" t="s">
        <v>2960</v>
      </c>
      <c r="E69" s="144"/>
      <c r="F69" s="144"/>
      <c r="G69" s="144"/>
      <c r="H69" s="144"/>
      <c r="I69" s="145"/>
      <c r="J69" s="146">
        <f>J134</f>
        <v>0</v>
      </c>
      <c r="K69" s="147"/>
    </row>
    <row r="70" spans="2:12" s="8" customFormat="1" ht="24.95" customHeight="1">
      <c r="B70" s="141"/>
      <c r="C70" s="142"/>
      <c r="D70" s="143" t="s">
        <v>2961</v>
      </c>
      <c r="E70" s="144"/>
      <c r="F70" s="144"/>
      <c r="G70" s="144"/>
      <c r="H70" s="144"/>
      <c r="I70" s="145"/>
      <c r="J70" s="146">
        <f>J137</f>
        <v>0</v>
      </c>
      <c r="K70" s="147"/>
    </row>
    <row r="71" spans="2:12" s="8" customFormat="1" ht="24.95" customHeight="1">
      <c r="B71" s="141"/>
      <c r="C71" s="142"/>
      <c r="D71" s="143" t="s">
        <v>2962</v>
      </c>
      <c r="E71" s="144"/>
      <c r="F71" s="144"/>
      <c r="G71" s="144"/>
      <c r="H71" s="144"/>
      <c r="I71" s="145"/>
      <c r="J71" s="146">
        <f>J140</f>
        <v>0</v>
      </c>
      <c r="K71" s="147"/>
    </row>
    <row r="72" spans="2:12" s="1" customFormat="1" ht="21.75" customHeight="1">
      <c r="B72" s="40"/>
      <c r="C72" s="41"/>
      <c r="D72" s="41"/>
      <c r="E72" s="41"/>
      <c r="F72" s="41"/>
      <c r="G72" s="41"/>
      <c r="H72" s="41"/>
      <c r="I72" s="112"/>
      <c r="J72" s="41"/>
      <c r="K72" s="44"/>
    </row>
    <row r="73" spans="2:12" s="1" customFormat="1" ht="6.95" customHeight="1">
      <c r="B73" s="55"/>
      <c r="C73" s="56"/>
      <c r="D73" s="56"/>
      <c r="E73" s="56"/>
      <c r="F73" s="56"/>
      <c r="G73" s="56"/>
      <c r="H73" s="56"/>
      <c r="I73" s="133"/>
      <c r="J73" s="56"/>
      <c r="K73" s="57"/>
    </row>
    <row r="77" spans="2:12" s="1" customFormat="1" ht="6.95" customHeight="1">
      <c r="B77" s="58"/>
      <c r="C77" s="59"/>
      <c r="D77" s="59"/>
      <c r="E77" s="59"/>
      <c r="F77" s="59"/>
      <c r="G77" s="59"/>
      <c r="H77" s="59"/>
      <c r="I77" s="134"/>
      <c r="J77" s="59"/>
      <c r="K77" s="59"/>
      <c r="L77" s="40"/>
    </row>
    <row r="78" spans="2:12" s="1" customFormat="1" ht="36.950000000000003" customHeight="1">
      <c r="B78" s="40"/>
      <c r="C78" s="60" t="s">
        <v>229</v>
      </c>
      <c r="L78" s="40"/>
    </row>
    <row r="79" spans="2:12" s="1" customFormat="1" ht="6.95" customHeight="1">
      <c r="B79" s="40"/>
      <c r="L79" s="40"/>
    </row>
    <row r="80" spans="2:12" s="1" customFormat="1" ht="14.45" customHeight="1">
      <c r="B80" s="40"/>
      <c r="C80" s="62" t="s">
        <v>19</v>
      </c>
      <c r="L80" s="40"/>
    </row>
    <row r="81" spans="2:65" s="1" customFormat="1" ht="22.5" customHeight="1">
      <c r="B81" s="40"/>
      <c r="E81" s="356" t="str">
        <f>E7</f>
        <v>Rekonstrukce koleje Arnošta z Pardubic</v>
      </c>
      <c r="F81" s="357"/>
      <c r="G81" s="357"/>
      <c r="H81" s="357"/>
      <c r="L81" s="40"/>
    </row>
    <row r="82" spans="2:65">
      <c r="B82" s="27"/>
      <c r="C82" s="62" t="s">
        <v>215</v>
      </c>
      <c r="L82" s="27"/>
    </row>
    <row r="83" spans="2:65" s="1" customFormat="1" ht="22.5" customHeight="1">
      <c r="B83" s="40"/>
      <c r="E83" s="356" t="s">
        <v>2855</v>
      </c>
      <c r="F83" s="358"/>
      <c r="G83" s="358"/>
      <c r="H83" s="358"/>
      <c r="L83" s="40"/>
    </row>
    <row r="84" spans="2:65" s="1" customFormat="1" ht="14.45" customHeight="1">
      <c r="B84" s="40"/>
      <c r="C84" s="62" t="s">
        <v>2407</v>
      </c>
      <c r="L84" s="40"/>
    </row>
    <row r="85" spans="2:65" s="1" customFormat="1" ht="23.25" customHeight="1">
      <c r="B85" s="40"/>
      <c r="E85" s="329" t="str">
        <f>E11</f>
        <v>265-150b - Aktivní prvky</v>
      </c>
      <c r="F85" s="358"/>
      <c r="G85" s="358"/>
      <c r="H85" s="358"/>
      <c r="L85" s="40"/>
    </row>
    <row r="86" spans="2:65" s="1" customFormat="1" ht="6.95" customHeight="1">
      <c r="B86" s="40"/>
      <c r="L86" s="40"/>
    </row>
    <row r="87" spans="2:65" s="1" customFormat="1" ht="18" customHeight="1">
      <c r="B87" s="40"/>
      <c r="C87" s="62" t="s">
        <v>23</v>
      </c>
      <c r="F87" s="155" t="str">
        <f>F14</f>
        <v>Voršilská 144/1</v>
      </c>
      <c r="I87" s="156" t="s">
        <v>25</v>
      </c>
      <c r="J87" s="66" t="str">
        <f>IF(J14="","",J14)</f>
        <v>16.6.2017</v>
      </c>
      <c r="L87" s="40"/>
    </row>
    <row r="88" spans="2:65" s="1" customFormat="1" ht="6.95" customHeight="1">
      <c r="B88" s="40"/>
      <c r="L88" s="40"/>
    </row>
    <row r="89" spans="2:65" s="1" customFormat="1">
      <c r="B89" s="40"/>
      <c r="C89" s="62" t="s">
        <v>27</v>
      </c>
      <c r="F89" s="155" t="str">
        <f>E17</f>
        <v xml:space="preserve"> </v>
      </c>
      <c r="I89" s="156" t="s">
        <v>33</v>
      </c>
      <c r="J89" s="155" t="str">
        <f>E23</f>
        <v>Atelier M s.r.o., Čs. armády 370/9, Praha 6</v>
      </c>
      <c r="L89" s="40"/>
    </row>
    <row r="90" spans="2:65" s="1" customFormat="1" ht="14.45" customHeight="1">
      <c r="B90" s="40"/>
      <c r="C90" s="62" t="s">
        <v>31</v>
      </c>
      <c r="F90" s="155" t="str">
        <f>IF(E20="","",E20)</f>
        <v/>
      </c>
      <c r="L90" s="40"/>
    </row>
    <row r="91" spans="2:65" s="1" customFormat="1" ht="10.35" customHeight="1">
      <c r="B91" s="40"/>
      <c r="L91" s="40"/>
    </row>
    <row r="92" spans="2:65" s="10" customFormat="1" ht="29.25" customHeight="1">
      <c r="B92" s="157"/>
      <c r="C92" s="158" t="s">
        <v>230</v>
      </c>
      <c r="D92" s="159" t="s">
        <v>58</v>
      </c>
      <c r="E92" s="159" t="s">
        <v>54</v>
      </c>
      <c r="F92" s="159" t="s">
        <v>231</v>
      </c>
      <c r="G92" s="159" t="s">
        <v>232</v>
      </c>
      <c r="H92" s="159" t="s">
        <v>233</v>
      </c>
      <c r="I92" s="160" t="s">
        <v>234</v>
      </c>
      <c r="J92" s="159" t="s">
        <v>219</v>
      </c>
      <c r="K92" s="161" t="s">
        <v>235</v>
      </c>
      <c r="L92" s="157"/>
      <c r="M92" s="72" t="s">
        <v>236</v>
      </c>
      <c r="N92" s="73" t="s">
        <v>43</v>
      </c>
      <c r="O92" s="73" t="s">
        <v>237</v>
      </c>
      <c r="P92" s="73" t="s">
        <v>238</v>
      </c>
      <c r="Q92" s="73" t="s">
        <v>239</v>
      </c>
      <c r="R92" s="73" t="s">
        <v>240</v>
      </c>
      <c r="S92" s="73" t="s">
        <v>241</v>
      </c>
      <c r="T92" s="74" t="s">
        <v>242</v>
      </c>
    </row>
    <row r="93" spans="2:65" s="1" customFormat="1" ht="29.25" customHeight="1">
      <c r="B93" s="40"/>
      <c r="C93" s="76" t="s">
        <v>220</v>
      </c>
      <c r="J93" s="162">
        <f>BK93</f>
        <v>0</v>
      </c>
      <c r="L93" s="40"/>
      <c r="M93" s="75"/>
      <c r="N93" s="67"/>
      <c r="O93" s="67"/>
      <c r="P93" s="163">
        <f>P94+P119+P134+P137+P140</f>
        <v>0</v>
      </c>
      <c r="Q93" s="67"/>
      <c r="R93" s="163">
        <f>R94+R119+R134+R137+R140</f>
        <v>0</v>
      </c>
      <c r="S93" s="67"/>
      <c r="T93" s="164">
        <f>T94+T119+T134+T137+T140</f>
        <v>0</v>
      </c>
      <c r="AT93" s="23" t="s">
        <v>72</v>
      </c>
      <c r="AU93" s="23" t="s">
        <v>221</v>
      </c>
      <c r="BK93" s="165">
        <f>BK94+BK119+BK134+BK137+BK140</f>
        <v>0</v>
      </c>
    </row>
    <row r="94" spans="2:65" s="11" customFormat="1" ht="37.35" customHeight="1">
      <c r="B94" s="166"/>
      <c r="D94" s="167" t="s">
        <v>72</v>
      </c>
      <c r="E94" s="168" t="s">
        <v>2043</v>
      </c>
      <c r="F94" s="168" t="s">
        <v>2963</v>
      </c>
      <c r="I94" s="169"/>
      <c r="J94" s="170">
        <f>BK94</f>
        <v>0</v>
      </c>
      <c r="L94" s="166"/>
      <c r="M94" s="171"/>
      <c r="N94" s="172"/>
      <c r="O94" s="172"/>
      <c r="P94" s="173">
        <f>P95+P98+P103+P108</f>
        <v>0</v>
      </c>
      <c r="Q94" s="172"/>
      <c r="R94" s="173">
        <f>R95+R98+R103+R108</f>
        <v>0</v>
      </c>
      <c r="S94" s="172"/>
      <c r="T94" s="174">
        <f>T95+T98+T103+T108</f>
        <v>0</v>
      </c>
      <c r="AR94" s="167" t="s">
        <v>80</v>
      </c>
      <c r="AT94" s="175" t="s">
        <v>72</v>
      </c>
      <c r="AU94" s="175" t="s">
        <v>73</v>
      </c>
      <c r="AY94" s="167" t="s">
        <v>246</v>
      </c>
      <c r="BK94" s="176">
        <f>BK95+BK98+BK103+BK108</f>
        <v>0</v>
      </c>
    </row>
    <row r="95" spans="2:65" s="11" customFormat="1" ht="19.899999999999999" customHeight="1">
      <c r="B95" s="166"/>
      <c r="D95" s="177" t="s">
        <v>72</v>
      </c>
      <c r="E95" s="178" t="s">
        <v>2070</v>
      </c>
      <c r="F95" s="178" t="s">
        <v>2964</v>
      </c>
      <c r="I95" s="169"/>
      <c r="J95" s="179">
        <f>BK95</f>
        <v>0</v>
      </c>
      <c r="L95" s="166"/>
      <c r="M95" s="171"/>
      <c r="N95" s="172"/>
      <c r="O95" s="172"/>
      <c r="P95" s="173">
        <f>SUM(P96:P97)</f>
        <v>0</v>
      </c>
      <c r="Q95" s="172"/>
      <c r="R95" s="173">
        <f>SUM(R96:R97)</f>
        <v>0</v>
      </c>
      <c r="S95" s="172"/>
      <c r="T95" s="174">
        <f>SUM(T96:T97)</f>
        <v>0</v>
      </c>
      <c r="AR95" s="167" t="s">
        <v>80</v>
      </c>
      <c r="AT95" s="175" t="s">
        <v>72</v>
      </c>
      <c r="AU95" s="175" t="s">
        <v>80</v>
      </c>
      <c r="AY95" s="167" t="s">
        <v>246</v>
      </c>
      <c r="BK95" s="176">
        <f>SUM(BK96:BK97)</f>
        <v>0</v>
      </c>
    </row>
    <row r="96" spans="2:65" s="1" customFormat="1" ht="31.5" customHeight="1">
      <c r="B96" s="180"/>
      <c r="C96" s="181" t="s">
        <v>80</v>
      </c>
      <c r="D96" s="181" t="s">
        <v>249</v>
      </c>
      <c r="E96" s="182" t="s">
        <v>2965</v>
      </c>
      <c r="F96" s="183" t="s">
        <v>2966</v>
      </c>
      <c r="G96" s="184" t="s">
        <v>2074</v>
      </c>
      <c r="H96" s="185">
        <v>1</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82</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82</v>
      </c>
    </row>
    <row r="97" spans="2:65" s="1" customFormat="1" ht="27">
      <c r="B97" s="40"/>
      <c r="D97" s="198" t="s">
        <v>553</v>
      </c>
      <c r="F97" s="229" t="s">
        <v>2967</v>
      </c>
      <c r="I97" s="227"/>
      <c r="L97" s="40"/>
      <c r="M97" s="228"/>
      <c r="N97" s="41"/>
      <c r="O97" s="41"/>
      <c r="P97" s="41"/>
      <c r="Q97" s="41"/>
      <c r="R97" s="41"/>
      <c r="S97" s="41"/>
      <c r="T97" s="69"/>
      <c r="AT97" s="23" t="s">
        <v>553</v>
      </c>
      <c r="AU97" s="23" t="s">
        <v>82</v>
      </c>
    </row>
    <row r="98" spans="2:65" s="11" customFormat="1" ht="29.85" customHeight="1">
      <c r="B98" s="166"/>
      <c r="D98" s="177" t="s">
        <v>72</v>
      </c>
      <c r="E98" s="178" t="s">
        <v>2179</v>
      </c>
      <c r="F98" s="178" t="s">
        <v>2968</v>
      </c>
      <c r="I98" s="169"/>
      <c r="J98" s="179">
        <f>BK98</f>
        <v>0</v>
      </c>
      <c r="L98" s="166"/>
      <c r="M98" s="171"/>
      <c r="N98" s="172"/>
      <c r="O98" s="172"/>
      <c r="P98" s="173">
        <f>SUM(P99:P102)</f>
        <v>0</v>
      </c>
      <c r="Q98" s="172"/>
      <c r="R98" s="173">
        <f>SUM(R99:R102)</f>
        <v>0</v>
      </c>
      <c r="S98" s="172"/>
      <c r="T98" s="174">
        <f>SUM(T99:T102)</f>
        <v>0</v>
      </c>
      <c r="AR98" s="167" t="s">
        <v>80</v>
      </c>
      <c r="AT98" s="175" t="s">
        <v>72</v>
      </c>
      <c r="AU98" s="175" t="s">
        <v>80</v>
      </c>
      <c r="AY98" s="167" t="s">
        <v>246</v>
      </c>
      <c r="BK98" s="176">
        <f>SUM(BK99:BK102)</f>
        <v>0</v>
      </c>
    </row>
    <row r="99" spans="2:65" s="1" customFormat="1" ht="44.25" customHeight="1">
      <c r="B99" s="180"/>
      <c r="C99" s="181" t="s">
        <v>82</v>
      </c>
      <c r="D99" s="181" t="s">
        <v>249</v>
      </c>
      <c r="E99" s="182" t="s">
        <v>2969</v>
      </c>
      <c r="F99" s="183" t="s">
        <v>2970</v>
      </c>
      <c r="G99" s="184" t="s">
        <v>2074</v>
      </c>
      <c r="H99" s="185">
        <v>1</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82</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254</v>
      </c>
    </row>
    <row r="100" spans="2:65" s="1" customFormat="1" ht="27">
      <c r="B100" s="40"/>
      <c r="D100" s="207" t="s">
        <v>553</v>
      </c>
      <c r="F100" s="226" t="s">
        <v>2971</v>
      </c>
      <c r="I100" s="227"/>
      <c r="L100" s="40"/>
      <c r="M100" s="228"/>
      <c r="N100" s="41"/>
      <c r="O100" s="41"/>
      <c r="P100" s="41"/>
      <c r="Q100" s="41"/>
      <c r="R100" s="41"/>
      <c r="S100" s="41"/>
      <c r="T100" s="69"/>
      <c r="AT100" s="23" t="s">
        <v>553</v>
      </c>
      <c r="AU100" s="23" t="s">
        <v>82</v>
      </c>
    </row>
    <row r="101" spans="2:65" s="1" customFormat="1" ht="22.5" customHeight="1">
      <c r="B101" s="180"/>
      <c r="C101" s="181" t="s">
        <v>257</v>
      </c>
      <c r="D101" s="181" t="s">
        <v>249</v>
      </c>
      <c r="E101" s="182" t="s">
        <v>2972</v>
      </c>
      <c r="F101" s="183" t="s">
        <v>2973</v>
      </c>
      <c r="G101" s="184" t="s">
        <v>2074</v>
      </c>
      <c r="H101" s="185">
        <v>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82</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260</v>
      </c>
    </row>
    <row r="102" spans="2:65" s="1" customFormat="1" ht="27">
      <c r="B102" s="40"/>
      <c r="D102" s="198" t="s">
        <v>553</v>
      </c>
      <c r="F102" s="229" t="s">
        <v>2974</v>
      </c>
      <c r="I102" s="227"/>
      <c r="L102" s="40"/>
      <c r="M102" s="228"/>
      <c r="N102" s="41"/>
      <c r="O102" s="41"/>
      <c r="P102" s="41"/>
      <c r="Q102" s="41"/>
      <c r="R102" s="41"/>
      <c r="S102" s="41"/>
      <c r="T102" s="69"/>
      <c r="AT102" s="23" t="s">
        <v>553</v>
      </c>
      <c r="AU102" s="23" t="s">
        <v>82</v>
      </c>
    </row>
    <row r="103" spans="2:65" s="11" customFormat="1" ht="29.85" customHeight="1">
      <c r="B103" s="166"/>
      <c r="D103" s="177" t="s">
        <v>72</v>
      </c>
      <c r="E103" s="178" t="s">
        <v>2297</v>
      </c>
      <c r="F103" s="178" t="s">
        <v>2975</v>
      </c>
      <c r="I103" s="169"/>
      <c r="J103" s="179">
        <f>BK103</f>
        <v>0</v>
      </c>
      <c r="L103" s="166"/>
      <c r="M103" s="171"/>
      <c r="N103" s="172"/>
      <c r="O103" s="172"/>
      <c r="P103" s="173">
        <f>SUM(P104:P107)</f>
        <v>0</v>
      </c>
      <c r="Q103" s="172"/>
      <c r="R103" s="173">
        <f>SUM(R104:R107)</f>
        <v>0</v>
      </c>
      <c r="S103" s="172"/>
      <c r="T103" s="174">
        <f>SUM(T104:T107)</f>
        <v>0</v>
      </c>
      <c r="AR103" s="167" t="s">
        <v>80</v>
      </c>
      <c r="AT103" s="175" t="s">
        <v>72</v>
      </c>
      <c r="AU103" s="175" t="s">
        <v>80</v>
      </c>
      <c r="AY103" s="167" t="s">
        <v>246</v>
      </c>
      <c r="BK103" s="176">
        <f>SUM(BK104:BK107)</f>
        <v>0</v>
      </c>
    </row>
    <row r="104" spans="2:65" s="1" customFormat="1" ht="44.25" customHeight="1">
      <c r="B104" s="180"/>
      <c r="C104" s="181" t="s">
        <v>254</v>
      </c>
      <c r="D104" s="181" t="s">
        <v>249</v>
      </c>
      <c r="E104" s="182" t="s">
        <v>2976</v>
      </c>
      <c r="F104" s="183" t="s">
        <v>2977</v>
      </c>
      <c r="G104" s="184" t="s">
        <v>2074</v>
      </c>
      <c r="H104" s="185">
        <v>1</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82</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265</v>
      </c>
    </row>
    <row r="105" spans="2:65" s="1" customFormat="1" ht="27">
      <c r="B105" s="40"/>
      <c r="D105" s="207" t="s">
        <v>553</v>
      </c>
      <c r="F105" s="226" t="s">
        <v>2978</v>
      </c>
      <c r="I105" s="227"/>
      <c r="L105" s="40"/>
      <c r="M105" s="228"/>
      <c r="N105" s="41"/>
      <c r="O105" s="41"/>
      <c r="P105" s="41"/>
      <c r="Q105" s="41"/>
      <c r="R105" s="41"/>
      <c r="S105" s="41"/>
      <c r="T105" s="69"/>
      <c r="AT105" s="23" t="s">
        <v>553</v>
      </c>
      <c r="AU105" s="23" t="s">
        <v>82</v>
      </c>
    </row>
    <row r="106" spans="2:65" s="1" customFormat="1" ht="22.5" customHeight="1">
      <c r="B106" s="180"/>
      <c r="C106" s="181" t="s">
        <v>245</v>
      </c>
      <c r="D106" s="181" t="s">
        <v>249</v>
      </c>
      <c r="E106" s="182" t="s">
        <v>2979</v>
      </c>
      <c r="F106" s="183" t="s">
        <v>2980</v>
      </c>
      <c r="G106" s="184" t="s">
        <v>2074</v>
      </c>
      <c r="H106" s="185">
        <v>1</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82</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268</v>
      </c>
    </row>
    <row r="107" spans="2:65" s="1" customFormat="1" ht="27">
      <c r="B107" s="40"/>
      <c r="D107" s="198" t="s">
        <v>553</v>
      </c>
      <c r="F107" s="229" t="s">
        <v>2981</v>
      </c>
      <c r="I107" s="227"/>
      <c r="L107" s="40"/>
      <c r="M107" s="228"/>
      <c r="N107" s="41"/>
      <c r="O107" s="41"/>
      <c r="P107" s="41"/>
      <c r="Q107" s="41"/>
      <c r="R107" s="41"/>
      <c r="S107" s="41"/>
      <c r="T107" s="69"/>
      <c r="AT107" s="23" t="s">
        <v>553</v>
      </c>
      <c r="AU107" s="23" t="s">
        <v>82</v>
      </c>
    </row>
    <row r="108" spans="2:65" s="11" customFormat="1" ht="29.85" customHeight="1">
      <c r="B108" s="166"/>
      <c r="D108" s="177" t="s">
        <v>72</v>
      </c>
      <c r="E108" s="178" t="s">
        <v>2070</v>
      </c>
      <c r="F108" s="178" t="s">
        <v>2964</v>
      </c>
      <c r="I108" s="169"/>
      <c r="J108" s="179">
        <f>BK108</f>
        <v>0</v>
      </c>
      <c r="L108" s="166"/>
      <c r="M108" s="171"/>
      <c r="N108" s="172"/>
      <c r="O108" s="172"/>
      <c r="P108" s="173">
        <f>SUM(P109:P118)</f>
        <v>0</v>
      </c>
      <c r="Q108" s="172"/>
      <c r="R108" s="173">
        <f>SUM(R109:R118)</f>
        <v>0</v>
      </c>
      <c r="S108" s="172"/>
      <c r="T108" s="174">
        <f>SUM(T109:T118)</f>
        <v>0</v>
      </c>
      <c r="AR108" s="167" t="s">
        <v>80</v>
      </c>
      <c r="AT108" s="175" t="s">
        <v>72</v>
      </c>
      <c r="AU108" s="175" t="s">
        <v>80</v>
      </c>
      <c r="AY108" s="167" t="s">
        <v>246</v>
      </c>
      <c r="BK108" s="176">
        <f>SUM(BK109:BK118)</f>
        <v>0</v>
      </c>
    </row>
    <row r="109" spans="2:65" s="1" customFormat="1" ht="44.25" customHeight="1">
      <c r="B109" s="180"/>
      <c r="C109" s="181" t="s">
        <v>260</v>
      </c>
      <c r="D109" s="181" t="s">
        <v>249</v>
      </c>
      <c r="E109" s="182" t="s">
        <v>2982</v>
      </c>
      <c r="F109" s="183" t="s">
        <v>2983</v>
      </c>
      <c r="G109" s="184" t="s">
        <v>2074</v>
      </c>
      <c r="H109" s="185">
        <v>4</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82</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271</v>
      </c>
    </row>
    <row r="110" spans="2:65" s="1" customFormat="1" ht="27">
      <c r="B110" s="40"/>
      <c r="D110" s="207" t="s">
        <v>553</v>
      </c>
      <c r="F110" s="226" t="s">
        <v>2984</v>
      </c>
      <c r="I110" s="227"/>
      <c r="L110" s="40"/>
      <c r="M110" s="228"/>
      <c r="N110" s="41"/>
      <c r="O110" s="41"/>
      <c r="P110" s="41"/>
      <c r="Q110" s="41"/>
      <c r="R110" s="41"/>
      <c r="S110" s="41"/>
      <c r="T110" s="69"/>
      <c r="AT110" s="23" t="s">
        <v>553</v>
      </c>
      <c r="AU110" s="23" t="s">
        <v>82</v>
      </c>
    </row>
    <row r="111" spans="2:65" s="1" customFormat="1" ht="22.5" customHeight="1">
      <c r="B111" s="180"/>
      <c r="C111" s="181" t="s">
        <v>272</v>
      </c>
      <c r="D111" s="181" t="s">
        <v>249</v>
      </c>
      <c r="E111" s="182" t="s">
        <v>2985</v>
      </c>
      <c r="F111" s="183" t="s">
        <v>2986</v>
      </c>
      <c r="G111" s="184" t="s">
        <v>2074</v>
      </c>
      <c r="H111" s="185">
        <v>4</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82</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275</v>
      </c>
    </row>
    <row r="112" spans="2:65" s="1" customFormat="1" ht="27">
      <c r="B112" s="40"/>
      <c r="D112" s="207" t="s">
        <v>553</v>
      </c>
      <c r="F112" s="226" t="s">
        <v>2987</v>
      </c>
      <c r="I112" s="227"/>
      <c r="L112" s="40"/>
      <c r="M112" s="228"/>
      <c r="N112" s="41"/>
      <c r="O112" s="41"/>
      <c r="P112" s="41"/>
      <c r="Q112" s="41"/>
      <c r="R112" s="41"/>
      <c r="S112" s="41"/>
      <c r="T112" s="69"/>
      <c r="AT112" s="23" t="s">
        <v>553</v>
      </c>
      <c r="AU112" s="23" t="s">
        <v>82</v>
      </c>
    </row>
    <row r="113" spans="2:65" s="1" customFormat="1" ht="22.5" customHeight="1">
      <c r="B113" s="180"/>
      <c r="C113" s="181" t="s">
        <v>265</v>
      </c>
      <c r="D113" s="181" t="s">
        <v>249</v>
      </c>
      <c r="E113" s="182" t="s">
        <v>2988</v>
      </c>
      <c r="F113" s="183" t="s">
        <v>2989</v>
      </c>
      <c r="G113" s="184" t="s">
        <v>2074</v>
      </c>
      <c r="H113" s="185">
        <v>2</v>
      </c>
      <c r="I113" s="186"/>
      <c r="J113" s="187">
        <f>ROUND(I113*H113,2)</f>
        <v>0</v>
      </c>
      <c r="K113" s="183" t="s">
        <v>5</v>
      </c>
      <c r="L113" s="40"/>
      <c r="M113" s="188" t="s">
        <v>5</v>
      </c>
      <c r="N113" s="189" t="s">
        <v>44</v>
      </c>
      <c r="O113" s="41"/>
      <c r="P113" s="190">
        <f>O113*H113</f>
        <v>0</v>
      </c>
      <c r="Q113" s="190">
        <v>0</v>
      </c>
      <c r="R113" s="190">
        <f>Q113*H113</f>
        <v>0</v>
      </c>
      <c r="S113" s="190">
        <v>0</v>
      </c>
      <c r="T113" s="191">
        <f>S113*H113</f>
        <v>0</v>
      </c>
      <c r="AR113" s="23" t="s">
        <v>254</v>
      </c>
      <c r="AT113" s="23" t="s">
        <v>249</v>
      </c>
      <c r="AU113" s="23" t="s">
        <v>82</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278</v>
      </c>
    </row>
    <row r="114" spans="2:65" s="1" customFormat="1" ht="27">
      <c r="B114" s="40"/>
      <c r="D114" s="207" t="s">
        <v>553</v>
      </c>
      <c r="F114" s="226" t="s">
        <v>2990</v>
      </c>
      <c r="I114" s="227"/>
      <c r="L114" s="40"/>
      <c r="M114" s="228"/>
      <c r="N114" s="41"/>
      <c r="O114" s="41"/>
      <c r="P114" s="41"/>
      <c r="Q114" s="41"/>
      <c r="R114" s="41"/>
      <c r="S114" s="41"/>
      <c r="T114" s="69"/>
      <c r="AT114" s="23" t="s">
        <v>553</v>
      </c>
      <c r="AU114" s="23" t="s">
        <v>82</v>
      </c>
    </row>
    <row r="115" spans="2:65" s="1" customFormat="1" ht="22.5" customHeight="1">
      <c r="B115" s="180"/>
      <c r="C115" s="181" t="s">
        <v>279</v>
      </c>
      <c r="D115" s="181" t="s">
        <v>249</v>
      </c>
      <c r="E115" s="182" t="s">
        <v>2991</v>
      </c>
      <c r="F115" s="183" t="s">
        <v>2992</v>
      </c>
      <c r="G115" s="184" t="s">
        <v>2074</v>
      </c>
      <c r="H115" s="185">
        <v>5</v>
      </c>
      <c r="I115" s="186"/>
      <c r="J115" s="187">
        <f>ROUND(I115*H115,2)</f>
        <v>0</v>
      </c>
      <c r="K115" s="183" t="s">
        <v>5</v>
      </c>
      <c r="L115" s="40"/>
      <c r="M115" s="188" t="s">
        <v>5</v>
      </c>
      <c r="N115" s="189" t="s">
        <v>44</v>
      </c>
      <c r="O115" s="41"/>
      <c r="P115" s="190">
        <f>O115*H115</f>
        <v>0</v>
      </c>
      <c r="Q115" s="190">
        <v>0</v>
      </c>
      <c r="R115" s="190">
        <f>Q115*H115</f>
        <v>0</v>
      </c>
      <c r="S115" s="190">
        <v>0</v>
      </c>
      <c r="T115" s="191">
        <f>S115*H115</f>
        <v>0</v>
      </c>
      <c r="AR115" s="23" t="s">
        <v>254</v>
      </c>
      <c r="AT115" s="23" t="s">
        <v>249</v>
      </c>
      <c r="AU115" s="23" t="s">
        <v>82</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282</v>
      </c>
    </row>
    <row r="116" spans="2:65" s="1" customFormat="1" ht="27">
      <c r="B116" s="40"/>
      <c r="D116" s="207" t="s">
        <v>553</v>
      </c>
      <c r="F116" s="226" t="s">
        <v>2993</v>
      </c>
      <c r="I116" s="227"/>
      <c r="L116" s="40"/>
      <c r="M116" s="228"/>
      <c r="N116" s="41"/>
      <c r="O116" s="41"/>
      <c r="P116" s="41"/>
      <c r="Q116" s="41"/>
      <c r="R116" s="41"/>
      <c r="S116" s="41"/>
      <c r="T116" s="69"/>
      <c r="AT116" s="23" t="s">
        <v>553</v>
      </c>
      <c r="AU116" s="23" t="s">
        <v>82</v>
      </c>
    </row>
    <row r="117" spans="2:65" s="1" customFormat="1" ht="22.5" customHeight="1">
      <c r="B117" s="180"/>
      <c r="C117" s="181" t="s">
        <v>268</v>
      </c>
      <c r="D117" s="181" t="s">
        <v>249</v>
      </c>
      <c r="E117" s="182" t="s">
        <v>2994</v>
      </c>
      <c r="F117" s="183" t="s">
        <v>2995</v>
      </c>
      <c r="G117" s="184" t="s">
        <v>2074</v>
      </c>
      <c r="H117" s="185">
        <v>1</v>
      </c>
      <c r="I117" s="186"/>
      <c r="J117" s="187">
        <f>ROUND(I117*H117,2)</f>
        <v>0</v>
      </c>
      <c r="K117" s="183" t="s">
        <v>5</v>
      </c>
      <c r="L117" s="40"/>
      <c r="M117" s="188" t="s">
        <v>5</v>
      </c>
      <c r="N117" s="189" t="s">
        <v>44</v>
      </c>
      <c r="O117" s="41"/>
      <c r="P117" s="190">
        <f>O117*H117</f>
        <v>0</v>
      </c>
      <c r="Q117" s="190">
        <v>0</v>
      </c>
      <c r="R117" s="190">
        <f>Q117*H117</f>
        <v>0</v>
      </c>
      <c r="S117" s="190">
        <v>0</v>
      </c>
      <c r="T117" s="191">
        <f>S117*H117</f>
        <v>0</v>
      </c>
      <c r="AR117" s="23" t="s">
        <v>254</v>
      </c>
      <c r="AT117" s="23" t="s">
        <v>249</v>
      </c>
      <c r="AU117" s="23" t="s">
        <v>82</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285</v>
      </c>
    </row>
    <row r="118" spans="2:65" s="1" customFormat="1" ht="27">
      <c r="B118" s="40"/>
      <c r="D118" s="198" t="s">
        <v>553</v>
      </c>
      <c r="F118" s="229" t="s">
        <v>2996</v>
      </c>
      <c r="I118" s="227"/>
      <c r="L118" s="40"/>
      <c r="M118" s="228"/>
      <c r="N118" s="41"/>
      <c r="O118" s="41"/>
      <c r="P118" s="41"/>
      <c r="Q118" s="41"/>
      <c r="R118" s="41"/>
      <c r="S118" s="41"/>
      <c r="T118" s="69"/>
      <c r="AT118" s="23" t="s">
        <v>553</v>
      </c>
      <c r="AU118" s="23" t="s">
        <v>82</v>
      </c>
    </row>
    <row r="119" spans="2:65" s="11" customFormat="1" ht="37.35" customHeight="1">
      <c r="B119" s="166"/>
      <c r="D119" s="167" t="s">
        <v>72</v>
      </c>
      <c r="E119" s="168" t="s">
        <v>2503</v>
      </c>
      <c r="F119" s="168" t="s">
        <v>2997</v>
      </c>
      <c r="I119" s="169"/>
      <c r="J119" s="170">
        <f>BK119</f>
        <v>0</v>
      </c>
      <c r="L119" s="166"/>
      <c r="M119" s="171"/>
      <c r="N119" s="172"/>
      <c r="O119" s="172"/>
      <c r="P119" s="173">
        <f>P120+P125</f>
        <v>0</v>
      </c>
      <c r="Q119" s="172"/>
      <c r="R119" s="173">
        <f>R120+R125</f>
        <v>0</v>
      </c>
      <c r="S119" s="172"/>
      <c r="T119" s="174">
        <f>T120+T125</f>
        <v>0</v>
      </c>
      <c r="AR119" s="167" t="s">
        <v>80</v>
      </c>
      <c r="AT119" s="175" t="s">
        <v>72</v>
      </c>
      <c r="AU119" s="175" t="s">
        <v>73</v>
      </c>
      <c r="AY119" s="167" t="s">
        <v>246</v>
      </c>
      <c r="BK119" s="176">
        <f>BK120+BK125</f>
        <v>0</v>
      </c>
    </row>
    <row r="120" spans="2:65" s="11" customFormat="1" ht="19.899999999999999" customHeight="1">
      <c r="B120" s="166"/>
      <c r="D120" s="177" t="s">
        <v>72</v>
      </c>
      <c r="E120" s="178" t="s">
        <v>2297</v>
      </c>
      <c r="F120" s="178" t="s">
        <v>2975</v>
      </c>
      <c r="I120" s="169"/>
      <c r="J120" s="179">
        <f>BK120</f>
        <v>0</v>
      </c>
      <c r="L120" s="166"/>
      <c r="M120" s="171"/>
      <c r="N120" s="172"/>
      <c r="O120" s="172"/>
      <c r="P120" s="173">
        <f>SUM(P121:P124)</f>
        <v>0</v>
      </c>
      <c r="Q120" s="172"/>
      <c r="R120" s="173">
        <f>SUM(R121:R124)</f>
        <v>0</v>
      </c>
      <c r="S120" s="172"/>
      <c r="T120" s="174">
        <f>SUM(T121:T124)</f>
        <v>0</v>
      </c>
      <c r="AR120" s="167" t="s">
        <v>80</v>
      </c>
      <c r="AT120" s="175" t="s">
        <v>72</v>
      </c>
      <c r="AU120" s="175" t="s">
        <v>80</v>
      </c>
      <c r="AY120" s="167" t="s">
        <v>246</v>
      </c>
      <c r="BK120" s="176">
        <f>SUM(BK121:BK124)</f>
        <v>0</v>
      </c>
    </row>
    <row r="121" spans="2:65" s="1" customFormat="1" ht="44.25" customHeight="1">
      <c r="B121" s="180"/>
      <c r="C121" s="181" t="s">
        <v>288</v>
      </c>
      <c r="D121" s="181" t="s">
        <v>249</v>
      </c>
      <c r="E121" s="182" t="s">
        <v>2976</v>
      </c>
      <c r="F121" s="183" t="s">
        <v>2977</v>
      </c>
      <c r="G121" s="184" t="s">
        <v>2074</v>
      </c>
      <c r="H121" s="185">
        <v>1</v>
      </c>
      <c r="I121" s="186"/>
      <c r="J121" s="187">
        <f>ROUND(I121*H121,2)</f>
        <v>0</v>
      </c>
      <c r="K121" s="183" t="s">
        <v>5</v>
      </c>
      <c r="L121" s="40"/>
      <c r="M121" s="188" t="s">
        <v>5</v>
      </c>
      <c r="N121" s="189" t="s">
        <v>44</v>
      </c>
      <c r="O121" s="41"/>
      <c r="P121" s="190">
        <f>O121*H121</f>
        <v>0</v>
      </c>
      <c r="Q121" s="190">
        <v>0</v>
      </c>
      <c r="R121" s="190">
        <f>Q121*H121</f>
        <v>0</v>
      </c>
      <c r="S121" s="190">
        <v>0</v>
      </c>
      <c r="T121" s="191">
        <f>S121*H121</f>
        <v>0</v>
      </c>
      <c r="AR121" s="23" t="s">
        <v>254</v>
      </c>
      <c r="AT121" s="23" t="s">
        <v>249</v>
      </c>
      <c r="AU121" s="23" t="s">
        <v>82</v>
      </c>
      <c r="AY121" s="23" t="s">
        <v>246</v>
      </c>
      <c r="BE121" s="192">
        <f>IF(N121="základní",J121,0)</f>
        <v>0</v>
      </c>
      <c r="BF121" s="192">
        <f>IF(N121="snížená",J121,0)</f>
        <v>0</v>
      </c>
      <c r="BG121" s="192">
        <f>IF(N121="zákl. přenesená",J121,0)</f>
        <v>0</v>
      </c>
      <c r="BH121" s="192">
        <f>IF(N121="sníž. přenesená",J121,0)</f>
        <v>0</v>
      </c>
      <c r="BI121" s="192">
        <f>IF(N121="nulová",J121,0)</f>
        <v>0</v>
      </c>
      <c r="BJ121" s="23" t="s">
        <v>80</v>
      </c>
      <c r="BK121" s="192">
        <f>ROUND(I121*H121,2)</f>
        <v>0</v>
      </c>
      <c r="BL121" s="23" t="s">
        <v>254</v>
      </c>
      <c r="BM121" s="23" t="s">
        <v>291</v>
      </c>
    </row>
    <row r="122" spans="2:65" s="1" customFormat="1" ht="27">
      <c r="B122" s="40"/>
      <c r="D122" s="207" t="s">
        <v>553</v>
      </c>
      <c r="F122" s="226" t="s">
        <v>2978</v>
      </c>
      <c r="I122" s="227"/>
      <c r="L122" s="40"/>
      <c r="M122" s="228"/>
      <c r="N122" s="41"/>
      <c r="O122" s="41"/>
      <c r="P122" s="41"/>
      <c r="Q122" s="41"/>
      <c r="R122" s="41"/>
      <c r="S122" s="41"/>
      <c r="T122" s="69"/>
      <c r="AT122" s="23" t="s">
        <v>553</v>
      </c>
      <c r="AU122" s="23" t="s">
        <v>82</v>
      </c>
    </row>
    <row r="123" spans="2:65" s="1" customFormat="1" ht="22.5" customHeight="1">
      <c r="B123" s="180"/>
      <c r="C123" s="181" t="s">
        <v>271</v>
      </c>
      <c r="D123" s="181" t="s">
        <v>249</v>
      </c>
      <c r="E123" s="182" t="s">
        <v>2979</v>
      </c>
      <c r="F123" s="183" t="s">
        <v>2980</v>
      </c>
      <c r="G123" s="184" t="s">
        <v>2074</v>
      </c>
      <c r="H123" s="185">
        <v>1</v>
      </c>
      <c r="I123" s="186"/>
      <c r="J123" s="187">
        <f>ROUND(I123*H123,2)</f>
        <v>0</v>
      </c>
      <c r="K123" s="183" t="s">
        <v>5</v>
      </c>
      <c r="L123" s="40"/>
      <c r="M123" s="188" t="s">
        <v>5</v>
      </c>
      <c r="N123" s="189" t="s">
        <v>44</v>
      </c>
      <c r="O123" s="41"/>
      <c r="P123" s="190">
        <f>O123*H123</f>
        <v>0</v>
      </c>
      <c r="Q123" s="190">
        <v>0</v>
      </c>
      <c r="R123" s="190">
        <f>Q123*H123</f>
        <v>0</v>
      </c>
      <c r="S123" s="190">
        <v>0</v>
      </c>
      <c r="T123" s="191">
        <f>S123*H123</f>
        <v>0</v>
      </c>
      <c r="AR123" s="23" t="s">
        <v>254</v>
      </c>
      <c r="AT123" s="23" t="s">
        <v>249</v>
      </c>
      <c r="AU123" s="23" t="s">
        <v>82</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294</v>
      </c>
    </row>
    <row r="124" spans="2:65" s="1" customFormat="1" ht="27">
      <c r="B124" s="40"/>
      <c r="D124" s="198" t="s">
        <v>553</v>
      </c>
      <c r="F124" s="229" t="s">
        <v>2981</v>
      </c>
      <c r="I124" s="227"/>
      <c r="L124" s="40"/>
      <c r="M124" s="228"/>
      <c r="N124" s="41"/>
      <c r="O124" s="41"/>
      <c r="P124" s="41"/>
      <c r="Q124" s="41"/>
      <c r="R124" s="41"/>
      <c r="S124" s="41"/>
      <c r="T124" s="69"/>
      <c r="AT124" s="23" t="s">
        <v>553</v>
      </c>
      <c r="AU124" s="23" t="s">
        <v>82</v>
      </c>
    </row>
    <row r="125" spans="2:65" s="11" customFormat="1" ht="29.85" customHeight="1">
      <c r="B125" s="166"/>
      <c r="D125" s="177" t="s">
        <v>72</v>
      </c>
      <c r="E125" s="178" t="s">
        <v>2070</v>
      </c>
      <c r="F125" s="178" t="s">
        <v>2964</v>
      </c>
      <c r="I125" s="169"/>
      <c r="J125" s="179">
        <f>BK125</f>
        <v>0</v>
      </c>
      <c r="L125" s="166"/>
      <c r="M125" s="171"/>
      <c r="N125" s="172"/>
      <c r="O125" s="172"/>
      <c r="P125" s="173">
        <f>SUM(P126:P133)</f>
        <v>0</v>
      </c>
      <c r="Q125" s="172"/>
      <c r="R125" s="173">
        <f>SUM(R126:R133)</f>
        <v>0</v>
      </c>
      <c r="S125" s="172"/>
      <c r="T125" s="174">
        <f>SUM(T126:T133)</f>
        <v>0</v>
      </c>
      <c r="AR125" s="167" t="s">
        <v>80</v>
      </c>
      <c r="AT125" s="175" t="s">
        <v>72</v>
      </c>
      <c r="AU125" s="175" t="s">
        <v>80</v>
      </c>
      <c r="AY125" s="167" t="s">
        <v>246</v>
      </c>
      <c r="BK125" s="176">
        <f>SUM(BK126:BK133)</f>
        <v>0</v>
      </c>
    </row>
    <row r="126" spans="2:65" s="1" customFormat="1" ht="44.25" customHeight="1">
      <c r="B126" s="180"/>
      <c r="C126" s="181" t="s">
        <v>295</v>
      </c>
      <c r="D126" s="181" t="s">
        <v>249</v>
      </c>
      <c r="E126" s="182" t="s">
        <v>2982</v>
      </c>
      <c r="F126" s="183" t="s">
        <v>2983</v>
      </c>
      <c r="G126" s="184" t="s">
        <v>2074</v>
      </c>
      <c r="H126" s="185">
        <v>2</v>
      </c>
      <c r="I126" s="186"/>
      <c r="J126" s="187">
        <f>ROUND(I126*H126,2)</f>
        <v>0</v>
      </c>
      <c r="K126" s="183" t="s">
        <v>5</v>
      </c>
      <c r="L126" s="40"/>
      <c r="M126" s="188" t="s">
        <v>5</v>
      </c>
      <c r="N126" s="189" t="s">
        <v>44</v>
      </c>
      <c r="O126" s="41"/>
      <c r="P126" s="190">
        <f>O126*H126</f>
        <v>0</v>
      </c>
      <c r="Q126" s="190">
        <v>0</v>
      </c>
      <c r="R126" s="190">
        <f>Q126*H126</f>
        <v>0</v>
      </c>
      <c r="S126" s="190">
        <v>0</v>
      </c>
      <c r="T126" s="191">
        <f>S126*H126</f>
        <v>0</v>
      </c>
      <c r="AR126" s="23" t="s">
        <v>254</v>
      </c>
      <c r="AT126" s="23" t="s">
        <v>249</v>
      </c>
      <c r="AU126" s="23" t="s">
        <v>82</v>
      </c>
      <c r="AY126" s="23" t="s">
        <v>246</v>
      </c>
      <c r="BE126" s="192">
        <f>IF(N126="základní",J126,0)</f>
        <v>0</v>
      </c>
      <c r="BF126" s="192">
        <f>IF(N126="snížená",J126,0)</f>
        <v>0</v>
      </c>
      <c r="BG126" s="192">
        <f>IF(N126="zákl. přenesená",J126,0)</f>
        <v>0</v>
      </c>
      <c r="BH126" s="192">
        <f>IF(N126="sníž. přenesená",J126,0)</f>
        <v>0</v>
      </c>
      <c r="BI126" s="192">
        <f>IF(N126="nulová",J126,0)</f>
        <v>0</v>
      </c>
      <c r="BJ126" s="23" t="s">
        <v>80</v>
      </c>
      <c r="BK126" s="192">
        <f>ROUND(I126*H126,2)</f>
        <v>0</v>
      </c>
      <c r="BL126" s="23" t="s">
        <v>254</v>
      </c>
      <c r="BM126" s="23" t="s">
        <v>298</v>
      </c>
    </row>
    <row r="127" spans="2:65" s="1" customFormat="1" ht="27">
      <c r="B127" s="40"/>
      <c r="D127" s="207" t="s">
        <v>553</v>
      </c>
      <c r="F127" s="226" t="s">
        <v>2984</v>
      </c>
      <c r="I127" s="227"/>
      <c r="L127" s="40"/>
      <c r="M127" s="228"/>
      <c r="N127" s="41"/>
      <c r="O127" s="41"/>
      <c r="P127" s="41"/>
      <c r="Q127" s="41"/>
      <c r="R127" s="41"/>
      <c r="S127" s="41"/>
      <c r="T127" s="69"/>
      <c r="AT127" s="23" t="s">
        <v>553</v>
      </c>
      <c r="AU127" s="23" t="s">
        <v>82</v>
      </c>
    </row>
    <row r="128" spans="2:65" s="1" customFormat="1" ht="22.5" customHeight="1">
      <c r="B128" s="180"/>
      <c r="C128" s="181" t="s">
        <v>275</v>
      </c>
      <c r="D128" s="181" t="s">
        <v>249</v>
      </c>
      <c r="E128" s="182" t="s">
        <v>2985</v>
      </c>
      <c r="F128" s="183" t="s">
        <v>2986</v>
      </c>
      <c r="G128" s="184" t="s">
        <v>2074</v>
      </c>
      <c r="H128" s="185">
        <v>2</v>
      </c>
      <c r="I128" s="186"/>
      <c r="J128" s="187">
        <f>ROUND(I128*H128,2)</f>
        <v>0</v>
      </c>
      <c r="K128" s="183" t="s">
        <v>5</v>
      </c>
      <c r="L128" s="40"/>
      <c r="M128" s="188" t="s">
        <v>5</v>
      </c>
      <c r="N128" s="189" t="s">
        <v>44</v>
      </c>
      <c r="O128" s="41"/>
      <c r="P128" s="190">
        <f>O128*H128</f>
        <v>0</v>
      </c>
      <c r="Q128" s="190">
        <v>0</v>
      </c>
      <c r="R128" s="190">
        <f>Q128*H128</f>
        <v>0</v>
      </c>
      <c r="S128" s="190">
        <v>0</v>
      </c>
      <c r="T128" s="191">
        <f>S128*H128</f>
        <v>0</v>
      </c>
      <c r="AR128" s="23" t="s">
        <v>254</v>
      </c>
      <c r="AT128" s="23" t="s">
        <v>249</v>
      </c>
      <c r="AU128" s="23" t="s">
        <v>82</v>
      </c>
      <c r="AY128" s="23" t="s">
        <v>246</v>
      </c>
      <c r="BE128" s="192">
        <f>IF(N128="základní",J128,0)</f>
        <v>0</v>
      </c>
      <c r="BF128" s="192">
        <f>IF(N128="snížená",J128,0)</f>
        <v>0</v>
      </c>
      <c r="BG128" s="192">
        <f>IF(N128="zákl. přenesená",J128,0)</f>
        <v>0</v>
      </c>
      <c r="BH128" s="192">
        <f>IF(N128="sníž. přenesená",J128,0)</f>
        <v>0</v>
      </c>
      <c r="BI128" s="192">
        <f>IF(N128="nulová",J128,0)</f>
        <v>0</v>
      </c>
      <c r="BJ128" s="23" t="s">
        <v>80</v>
      </c>
      <c r="BK128" s="192">
        <f>ROUND(I128*H128,2)</f>
        <v>0</v>
      </c>
      <c r="BL128" s="23" t="s">
        <v>254</v>
      </c>
      <c r="BM128" s="23" t="s">
        <v>301</v>
      </c>
    </row>
    <row r="129" spans="2:65" s="1" customFormat="1" ht="27">
      <c r="B129" s="40"/>
      <c r="D129" s="207" t="s">
        <v>553</v>
      </c>
      <c r="F129" s="226" t="s">
        <v>2987</v>
      </c>
      <c r="I129" s="227"/>
      <c r="L129" s="40"/>
      <c r="M129" s="228"/>
      <c r="N129" s="41"/>
      <c r="O129" s="41"/>
      <c r="P129" s="41"/>
      <c r="Q129" s="41"/>
      <c r="R129" s="41"/>
      <c r="S129" s="41"/>
      <c r="T129" s="69"/>
      <c r="AT129" s="23" t="s">
        <v>553</v>
      </c>
      <c r="AU129" s="23" t="s">
        <v>82</v>
      </c>
    </row>
    <row r="130" spans="2:65" s="1" customFormat="1" ht="22.5" customHeight="1">
      <c r="B130" s="180"/>
      <c r="C130" s="181" t="s">
        <v>11</v>
      </c>
      <c r="D130" s="181" t="s">
        <v>249</v>
      </c>
      <c r="E130" s="182" t="s">
        <v>2998</v>
      </c>
      <c r="F130" s="183" t="s">
        <v>2999</v>
      </c>
      <c r="G130" s="184" t="s">
        <v>2074</v>
      </c>
      <c r="H130" s="185">
        <v>2</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82</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304</v>
      </c>
    </row>
    <row r="131" spans="2:65" s="1" customFormat="1" ht="27">
      <c r="B131" s="40"/>
      <c r="D131" s="207" t="s">
        <v>553</v>
      </c>
      <c r="F131" s="226" t="s">
        <v>2990</v>
      </c>
      <c r="I131" s="227"/>
      <c r="L131" s="40"/>
      <c r="M131" s="228"/>
      <c r="N131" s="41"/>
      <c r="O131" s="41"/>
      <c r="P131" s="41"/>
      <c r="Q131" s="41"/>
      <c r="R131" s="41"/>
      <c r="S131" s="41"/>
      <c r="T131" s="69"/>
      <c r="AT131" s="23" t="s">
        <v>553</v>
      </c>
      <c r="AU131" s="23" t="s">
        <v>82</v>
      </c>
    </row>
    <row r="132" spans="2:65" s="1" customFormat="1" ht="22.5" customHeight="1">
      <c r="B132" s="180"/>
      <c r="C132" s="181" t="s">
        <v>278</v>
      </c>
      <c r="D132" s="181" t="s">
        <v>249</v>
      </c>
      <c r="E132" s="182" t="s">
        <v>3000</v>
      </c>
      <c r="F132" s="183" t="s">
        <v>3001</v>
      </c>
      <c r="G132" s="184" t="s">
        <v>2074</v>
      </c>
      <c r="H132" s="185">
        <v>3</v>
      </c>
      <c r="I132" s="186"/>
      <c r="J132" s="187">
        <f>ROUND(I132*H132,2)</f>
        <v>0</v>
      </c>
      <c r="K132" s="183" t="s">
        <v>5</v>
      </c>
      <c r="L132" s="40"/>
      <c r="M132" s="188" t="s">
        <v>5</v>
      </c>
      <c r="N132" s="189" t="s">
        <v>44</v>
      </c>
      <c r="O132" s="41"/>
      <c r="P132" s="190">
        <f>O132*H132</f>
        <v>0</v>
      </c>
      <c r="Q132" s="190">
        <v>0</v>
      </c>
      <c r="R132" s="190">
        <f>Q132*H132</f>
        <v>0</v>
      </c>
      <c r="S132" s="190">
        <v>0</v>
      </c>
      <c r="T132" s="191">
        <f>S132*H132</f>
        <v>0</v>
      </c>
      <c r="AR132" s="23" t="s">
        <v>254</v>
      </c>
      <c r="AT132" s="23" t="s">
        <v>249</v>
      </c>
      <c r="AU132" s="23" t="s">
        <v>82</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309</v>
      </c>
    </row>
    <row r="133" spans="2:65" s="1" customFormat="1" ht="27">
      <c r="B133" s="40"/>
      <c r="D133" s="198" t="s">
        <v>553</v>
      </c>
      <c r="F133" s="229" t="s">
        <v>2993</v>
      </c>
      <c r="I133" s="227"/>
      <c r="L133" s="40"/>
      <c r="M133" s="228"/>
      <c r="N133" s="41"/>
      <c r="O133" s="41"/>
      <c r="P133" s="41"/>
      <c r="Q133" s="41"/>
      <c r="R133" s="41"/>
      <c r="S133" s="41"/>
      <c r="T133" s="69"/>
      <c r="AT133" s="23" t="s">
        <v>553</v>
      </c>
      <c r="AU133" s="23" t="s">
        <v>82</v>
      </c>
    </row>
    <row r="134" spans="2:65" s="11" customFormat="1" ht="37.35" customHeight="1">
      <c r="B134" s="166"/>
      <c r="D134" s="177" t="s">
        <v>72</v>
      </c>
      <c r="E134" s="231" t="s">
        <v>3002</v>
      </c>
      <c r="F134" s="231" t="s">
        <v>3003</v>
      </c>
      <c r="I134" s="169"/>
      <c r="J134" s="232">
        <f>BK134</f>
        <v>0</v>
      </c>
      <c r="L134" s="166"/>
      <c r="M134" s="171"/>
      <c r="N134" s="172"/>
      <c r="O134" s="172"/>
      <c r="P134" s="173">
        <f>SUM(P135:P136)</f>
        <v>0</v>
      </c>
      <c r="Q134" s="172"/>
      <c r="R134" s="173">
        <f>SUM(R135:R136)</f>
        <v>0</v>
      </c>
      <c r="S134" s="172"/>
      <c r="T134" s="174">
        <f>SUM(T135:T136)</f>
        <v>0</v>
      </c>
      <c r="AR134" s="167" t="s">
        <v>80</v>
      </c>
      <c r="AT134" s="175" t="s">
        <v>72</v>
      </c>
      <c r="AU134" s="175" t="s">
        <v>73</v>
      </c>
      <c r="AY134" s="167" t="s">
        <v>246</v>
      </c>
      <c r="BK134" s="176">
        <f>SUM(BK135:BK136)</f>
        <v>0</v>
      </c>
    </row>
    <row r="135" spans="2:65" s="1" customFormat="1" ht="22.5" customHeight="1">
      <c r="B135" s="180"/>
      <c r="C135" s="181" t="s">
        <v>398</v>
      </c>
      <c r="D135" s="181" t="s">
        <v>249</v>
      </c>
      <c r="E135" s="182" t="s">
        <v>3004</v>
      </c>
      <c r="F135" s="183" t="s">
        <v>3005</v>
      </c>
      <c r="G135" s="184" t="s">
        <v>2074</v>
      </c>
      <c r="H135" s="185">
        <v>24</v>
      </c>
      <c r="I135" s="186"/>
      <c r="J135" s="187">
        <f>ROUND(I135*H135,2)</f>
        <v>0</v>
      </c>
      <c r="K135" s="183" t="s">
        <v>5</v>
      </c>
      <c r="L135" s="40"/>
      <c r="M135" s="188" t="s">
        <v>5</v>
      </c>
      <c r="N135" s="189" t="s">
        <v>44</v>
      </c>
      <c r="O135" s="41"/>
      <c r="P135" s="190">
        <f>O135*H135</f>
        <v>0</v>
      </c>
      <c r="Q135" s="190">
        <v>0</v>
      </c>
      <c r="R135" s="190">
        <f>Q135*H135</f>
        <v>0</v>
      </c>
      <c r="S135" s="190">
        <v>0</v>
      </c>
      <c r="T135" s="191">
        <f>S135*H135</f>
        <v>0</v>
      </c>
      <c r="AR135" s="23" t="s">
        <v>254</v>
      </c>
      <c r="AT135" s="23" t="s">
        <v>249</v>
      </c>
      <c r="AU135" s="23" t="s">
        <v>80</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401</v>
      </c>
    </row>
    <row r="136" spans="2:65" s="1" customFormat="1" ht="27">
      <c r="B136" s="40"/>
      <c r="D136" s="198" t="s">
        <v>553</v>
      </c>
      <c r="F136" s="229" t="s">
        <v>3006</v>
      </c>
      <c r="I136" s="227"/>
      <c r="L136" s="40"/>
      <c r="M136" s="228"/>
      <c r="N136" s="41"/>
      <c r="O136" s="41"/>
      <c r="P136" s="41"/>
      <c r="Q136" s="41"/>
      <c r="R136" s="41"/>
      <c r="S136" s="41"/>
      <c r="T136" s="69"/>
      <c r="AT136" s="23" t="s">
        <v>553</v>
      </c>
      <c r="AU136" s="23" t="s">
        <v>80</v>
      </c>
    </row>
    <row r="137" spans="2:65" s="11" customFormat="1" ht="37.35" customHeight="1">
      <c r="B137" s="166"/>
      <c r="D137" s="177" t="s">
        <v>72</v>
      </c>
      <c r="E137" s="231" t="s">
        <v>3007</v>
      </c>
      <c r="F137" s="231" t="s">
        <v>3008</v>
      </c>
      <c r="I137" s="169"/>
      <c r="J137" s="232">
        <f>BK137</f>
        <v>0</v>
      </c>
      <c r="L137" s="166"/>
      <c r="M137" s="171"/>
      <c r="N137" s="172"/>
      <c r="O137" s="172"/>
      <c r="P137" s="173">
        <f>SUM(P138:P139)</f>
        <v>0</v>
      </c>
      <c r="Q137" s="172"/>
      <c r="R137" s="173">
        <f>SUM(R138:R139)</f>
        <v>0</v>
      </c>
      <c r="S137" s="172"/>
      <c r="T137" s="174">
        <f>SUM(T138:T139)</f>
        <v>0</v>
      </c>
      <c r="AR137" s="167" t="s">
        <v>80</v>
      </c>
      <c r="AT137" s="175" t="s">
        <v>72</v>
      </c>
      <c r="AU137" s="175" t="s">
        <v>73</v>
      </c>
      <c r="AY137" s="167" t="s">
        <v>246</v>
      </c>
      <c r="BK137" s="176">
        <f>SUM(BK138:BK139)</f>
        <v>0</v>
      </c>
    </row>
    <row r="138" spans="2:65" s="1" customFormat="1" ht="22.5" customHeight="1">
      <c r="B138" s="180"/>
      <c r="C138" s="181" t="s">
        <v>282</v>
      </c>
      <c r="D138" s="181" t="s">
        <v>249</v>
      </c>
      <c r="E138" s="182" t="s">
        <v>3009</v>
      </c>
      <c r="F138" s="183" t="s">
        <v>3010</v>
      </c>
      <c r="G138" s="184" t="s">
        <v>404</v>
      </c>
      <c r="H138" s="185">
        <v>1</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80</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314</v>
      </c>
    </row>
    <row r="139" spans="2:65" s="1" customFormat="1" ht="40.5">
      <c r="B139" s="40"/>
      <c r="D139" s="198" t="s">
        <v>553</v>
      </c>
      <c r="F139" s="229" t="s">
        <v>3011</v>
      </c>
      <c r="I139" s="227"/>
      <c r="L139" s="40"/>
      <c r="M139" s="228"/>
      <c r="N139" s="41"/>
      <c r="O139" s="41"/>
      <c r="P139" s="41"/>
      <c r="Q139" s="41"/>
      <c r="R139" s="41"/>
      <c r="S139" s="41"/>
      <c r="T139" s="69"/>
      <c r="AT139" s="23" t="s">
        <v>553</v>
      </c>
      <c r="AU139" s="23" t="s">
        <v>80</v>
      </c>
    </row>
    <row r="140" spans="2:65" s="11" customFormat="1" ht="37.35" customHeight="1">
      <c r="B140" s="166"/>
      <c r="D140" s="177" t="s">
        <v>72</v>
      </c>
      <c r="E140" s="231" t="s">
        <v>3012</v>
      </c>
      <c r="F140" s="231" t="s">
        <v>3013</v>
      </c>
      <c r="I140" s="169"/>
      <c r="J140" s="232">
        <f>BK140</f>
        <v>0</v>
      </c>
      <c r="L140" s="166"/>
      <c r="M140" s="171"/>
      <c r="N140" s="172"/>
      <c r="O140" s="172"/>
      <c r="P140" s="173">
        <f>SUM(P141:P143)</f>
        <v>0</v>
      </c>
      <c r="Q140" s="172"/>
      <c r="R140" s="173">
        <f>SUM(R141:R143)</f>
        <v>0</v>
      </c>
      <c r="S140" s="172"/>
      <c r="T140" s="174">
        <f>SUM(T141:T143)</f>
        <v>0</v>
      </c>
      <c r="AR140" s="167" t="s">
        <v>80</v>
      </c>
      <c r="AT140" s="175" t="s">
        <v>72</v>
      </c>
      <c r="AU140" s="175" t="s">
        <v>73</v>
      </c>
      <c r="AY140" s="167" t="s">
        <v>246</v>
      </c>
      <c r="BK140" s="176">
        <f>SUM(BK141:BK143)</f>
        <v>0</v>
      </c>
    </row>
    <row r="141" spans="2:65" s="1" customFormat="1" ht="22.5" customHeight="1">
      <c r="B141" s="180"/>
      <c r="C141" s="181" t="s">
        <v>315</v>
      </c>
      <c r="D141" s="181" t="s">
        <v>249</v>
      </c>
      <c r="E141" s="182" t="s">
        <v>3014</v>
      </c>
      <c r="F141" s="183" t="s">
        <v>3015</v>
      </c>
      <c r="G141" s="184" t="s">
        <v>2074</v>
      </c>
      <c r="H141" s="185">
        <v>1</v>
      </c>
      <c r="I141" s="186"/>
      <c r="J141" s="187">
        <f>ROUND(I141*H141,2)</f>
        <v>0</v>
      </c>
      <c r="K141" s="183" t="s">
        <v>5</v>
      </c>
      <c r="L141" s="40"/>
      <c r="M141" s="188" t="s">
        <v>5</v>
      </c>
      <c r="N141" s="189" t="s">
        <v>44</v>
      </c>
      <c r="O141" s="41"/>
      <c r="P141" s="190">
        <f>O141*H141</f>
        <v>0</v>
      </c>
      <c r="Q141" s="190">
        <v>0</v>
      </c>
      <c r="R141" s="190">
        <f>Q141*H141</f>
        <v>0</v>
      </c>
      <c r="S141" s="190">
        <v>0</v>
      </c>
      <c r="T141" s="191">
        <f>S141*H141</f>
        <v>0</v>
      </c>
      <c r="AR141" s="23" t="s">
        <v>254</v>
      </c>
      <c r="AT141" s="23" t="s">
        <v>249</v>
      </c>
      <c r="AU141" s="23" t="s">
        <v>80</v>
      </c>
      <c r="AY141" s="23" t="s">
        <v>246</v>
      </c>
      <c r="BE141" s="192">
        <f>IF(N141="základní",J141,0)</f>
        <v>0</v>
      </c>
      <c r="BF141" s="192">
        <f>IF(N141="snížená",J141,0)</f>
        <v>0</v>
      </c>
      <c r="BG141" s="192">
        <f>IF(N141="zákl. přenesená",J141,0)</f>
        <v>0</v>
      </c>
      <c r="BH141" s="192">
        <f>IF(N141="sníž. přenesená",J141,0)</f>
        <v>0</v>
      </c>
      <c r="BI141" s="192">
        <f>IF(N141="nulová",J141,0)</f>
        <v>0</v>
      </c>
      <c r="BJ141" s="23" t="s">
        <v>80</v>
      </c>
      <c r="BK141" s="192">
        <f>ROUND(I141*H141,2)</f>
        <v>0</v>
      </c>
      <c r="BL141" s="23" t="s">
        <v>254</v>
      </c>
      <c r="BM141" s="23" t="s">
        <v>318</v>
      </c>
    </row>
    <row r="142" spans="2:65" s="1" customFormat="1" ht="22.5" customHeight="1">
      <c r="B142" s="180"/>
      <c r="C142" s="181" t="s">
        <v>285</v>
      </c>
      <c r="D142" s="181" t="s">
        <v>249</v>
      </c>
      <c r="E142" s="182" t="s">
        <v>3016</v>
      </c>
      <c r="F142" s="183" t="s">
        <v>3017</v>
      </c>
      <c r="G142" s="184" t="s">
        <v>2074</v>
      </c>
      <c r="H142" s="185">
        <v>1</v>
      </c>
      <c r="I142" s="186"/>
      <c r="J142" s="187">
        <f>ROUND(I142*H142,2)</f>
        <v>0</v>
      </c>
      <c r="K142" s="183" t="s">
        <v>5</v>
      </c>
      <c r="L142" s="40"/>
      <c r="M142" s="188" t="s">
        <v>5</v>
      </c>
      <c r="N142" s="189" t="s">
        <v>44</v>
      </c>
      <c r="O142" s="41"/>
      <c r="P142" s="190">
        <f>O142*H142</f>
        <v>0</v>
      </c>
      <c r="Q142" s="190">
        <v>0</v>
      </c>
      <c r="R142" s="190">
        <f>Q142*H142</f>
        <v>0</v>
      </c>
      <c r="S142" s="190">
        <v>0</v>
      </c>
      <c r="T142" s="191">
        <f>S142*H142</f>
        <v>0</v>
      </c>
      <c r="AR142" s="23" t="s">
        <v>254</v>
      </c>
      <c r="AT142" s="23" t="s">
        <v>249</v>
      </c>
      <c r="AU142" s="23" t="s">
        <v>80</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323</v>
      </c>
    </row>
    <row r="143" spans="2:65" s="1" customFormat="1" ht="22.5" customHeight="1">
      <c r="B143" s="180"/>
      <c r="C143" s="181" t="s">
        <v>10</v>
      </c>
      <c r="D143" s="181" t="s">
        <v>249</v>
      </c>
      <c r="E143" s="182" t="s">
        <v>3018</v>
      </c>
      <c r="F143" s="183" t="s">
        <v>2469</v>
      </c>
      <c r="G143" s="184" t="s">
        <v>404</v>
      </c>
      <c r="H143" s="185">
        <v>1</v>
      </c>
      <c r="I143" s="186"/>
      <c r="J143" s="187">
        <f>ROUND(I143*H143,2)</f>
        <v>0</v>
      </c>
      <c r="K143" s="183" t="s">
        <v>5</v>
      </c>
      <c r="L143" s="40"/>
      <c r="M143" s="188" t="s">
        <v>5</v>
      </c>
      <c r="N143" s="193" t="s">
        <v>44</v>
      </c>
      <c r="O143" s="194"/>
      <c r="P143" s="195">
        <f>O143*H143</f>
        <v>0</v>
      </c>
      <c r="Q143" s="195">
        <v>0</v>
      </c>
      <c r="R143" s="195">
        <f>Q143*H143</f>
        <v>0</v>
      </c>
      <c r="S143" s="195">
        <v>0</v>
      </c>
      <c r="T143" s="196">
        <f>S143*H143</f>
        <v>0</v>
      </c>
      <c r="AR143" s="23" t="s">
        <v>254</v>
      </c>
      <c r="AT143" s="23" t="s">
        <v>249</v>
      </c>
      <c r="AU143" s="23" t="s">
        <v>80</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326</v>
      </c>
    </row>
    <row r="144" spans="2:65" s="1" customFormat="1" ht="6.95" customHeight="1">
      <c r="B144" s="55"/>
      <c r="C144" s="56"/>
      <c r="D144" s="56"/>
      <c r="E144" s="56"/>
      <c r="F144" s="56"/>
      <c r="G144" s="56"/>
      <c r="H144" s="56"/>
      <c r="I144" s="133"/>
      <c r="J144" s="56"/>
      <c r="K144" s="56"/>
      <c r="L144" s="40"/>
    </row>
  </sheetData>
  <autoFilter ref="C92:K143"/>
  <mergeCells count="12">
    <mergeCell ref="G1:H1"/>
    <mergeCell ref="L2:V2"/>
    <mergeCell ref="E49:H49"/>
    <mergeCell ref="E51:H51"/>
    <mergeCell ref="E81:H81"/>
    <mergeCell ref="E83:H83"/>
    <mergeCell ref="E85:H85"/>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sheetPr>
    <pageSetUpPr fitToPage="1"/>
  </sheetPr>
  <dimension ref="A1:BR156"/>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171</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3019</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ROUND(J91,2)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ROUND(SUM(BE91:BE155), 2)</f>
        <v>0</v>
      </c>
      <c r="G32" s="41"/>
      <c r="H32" s="41"/>
      <c r="I32" s="125">
        <v>0.21</v>
      </c>
      <c r="J32" s="124">
        <f>ROUND(ROUND((SUM(BE91:BE155)), 2)*I32, 2)</f>
        <v>0</v>
      </c>
      <c r="K32" s="44"/>
    </row>
    <row r="33" spans="2:11" s="1" customFormat="1" ht="14.45" customHeight="1">
      <c r="B33" s="40"/>
      <c r="C33" s="41"/>
      <c r="D33" s="41"/>
      <c r="E33" s="48" t="s">
        <v>45</v>
      </c>
      <c r="F33" s="124">
        <f>ROUND(SUM(BF91:BF155), 2)</f>
        <v>0</v>
      </c>
      <c r="G33" s="41"/>
      <c r="H33" s="41"/>
      <c r="I33" s="125">
        <v>0.15</v>
      </c>
      <c r="J33" s="124">
        <f>ROUND(ROUND((SUM(BF91:BF155)), 2)*I33, 2)</f>
        <v>0</v>
      </c>
      <c r="K33" s="44"/>
    </row>
    <row r="34" spans="2:11" s="1" customFormat="1" ht="14.45" hidden="1" customHeight="1">
      <c r="B34" s="40"/>
      <c r="C34" s="41"/>
      <c r="D34" s="41"/>
      <c r="E34" s="48" t="s">
        <v>46</v>
      </c>
      <c r="F34" s="124">
        <f>ROUND(SUM(BG91:BG155), 2)</f>
        <v>0</v>
      </c>
      <c r="G34" s="41"/>
      <c r="H34" s="41"/>
      <c r="I34" s="125">
        <v>0.21</v>
      </c>
      <c r="J34" s="124">
        <v>0</v>
      </c>
      <c r="K34" s="44"/>
    </row>
    <row r="35" spans="2:11" s="1" customFormat="1" ht="14.45" hidden="1" customHeight="1">
      <c r="B35" s="40"/>
      <c r="C35" s="41"/>
      <c r="D35" s="41"/>
      <c r="E35" s="48" t="s">
        <v>47</v>
      </c>
      <c r="F35" s="124">
        <f>ROUND(SUM(BH91:BH155), 2)</f>
        <v>0</v>
      </c>
      <c r="G35" s="41"/>
      <c r="H35" s="41"/>
      <c r="I35" s="125">
        <v>0.15</v>
      </c>
      <c r="J35" s="124">
        <v>0</v>
      </c>
      <c r="K35" s="44"/>
    </row>
    <row r="36" spans="2:11" s="1" customFormat="1" ht="14.45" hidden="1" customHeight="1">
      <c r="B36" s="40"/>
      <c r="C36" s="41"/>
      <c r="D36" s="41"/>
      <c r="E36" s="48" t="s">
        <v>48</v>
      </c>
      <c r="F36" s="124">
        <f>ROUND(SUM(BI91:BI155),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265-150c - Serverovna</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J91</f>
        <v>0</v>
      </c>
      <c r="K60" s="44"/>
      <c r="AU60" s="23" t="s">
        <v>221</v>
      </c>
    </row>
    <row r="61" spans="2:47" s="8" customFormat="1" ht="24.95" customHeight="1">
      <c r="B61" s="141"/>
      <c r="C61" s="142"/>
      <c r="D61" s="143" t="s">
        <v>3020</v>
      </c>
      <c r="E61" s="144"/>
      <c r="F61" s="144"/>
      <c r="G61" s="144"/>
      <c r="H61" s="144"/>
      <c r="I61" s="145"/>
      <c r="J61" s="146">
        <f>J92</f>
        <v>0</v>
      </c>
      <c r="K61" s="147"/>
    </row>
    <row r="62" spans="2:47" s="8" customFormat="1" ht="24.95" customHeight="1">
      <c r="B62" s="141"/>
      <c r="C62" s="142"/>
      <c r="D62" s="143" t="s">
        <v>3021</v>
      </c>
      <c r="E62" s="144"/>
      <c r="F62" s="144"/>
      <c r="G62" s="144"/>
      <c r="H62" s="144"/>
      <c r="I62" s="145"/>
      <c r="J62" s="146">
        <f>J95</f>
        <v>0</v>
      </c>
      <c r="K62" s="147"/>
    </row>
    <row r="63" spans="2:47" s="9" customFormat="1" ht="19.899999999999999" customHeight="1">
      <c r="B63" s="148"/>
      <c r="C63" s="149"/>
      <c r="D63" s="150" t="s">
        <v>3022</v>
      </c>
      <c r="E63" s="151"/>
      <c r="F63" s="151"/>
      <c r="G63" s="151"/>
      <c r="H63" s="151"/>
      <c r="I63" s="152"/>
      <c r="J63" s="153">
        <f>J96</f>
        <v>0</v>
      </c>
      <c r="K63" s="154"/>
    </row>
    <row r="64" spans="2:47" s="9" customFormat="1" ht="19.899999999999999" customHeight="1">
      <c r="B64" s="148"/>
      <c r="C64" s="149"/>
      <c r="D64" s="150" t="s">
        <v>3023</v>
      </c>
      <c r="E64" s="151"/>
      <c r="F64" s="151"/>
      <c r="G64" s="151"/>
      <c r="H64" s="151"/>
      <c r="I64" s="152"/>
      <c r="J64" s="153">
        <f>J113</f>
        <v>0</v>
      </c>
      <c r="K64" s="154"/>
    </row>
    <row r="65" spans="2:12" s="9" customFormat="1" ht="19.899999999999999" customHeight="1">
      <c r="B65" s="148"/>
      <c r="C65" s="149"/>
      <c r="D65" s="150" t="s">
        <v>3024</v>
      </c>
      <c r="E65" s="151"/>
      <c r="F65" s="151"/>
      <c r="G65" s="151"/>
      <c r="H65" s="151"/>
      <c r="I65" s="152"/>
      <c r="J65" s="153">
        <f>J130</f>
        <v>0</v>
      </c>
      <c r="K65" s="154"/>
    </row>
    <row r="66" spans="2:12" s="8" customFormat="1" ht="24.95" customHeight="1">
      <c r="B66" s="141"/>
      <c r="C66" s="142"/>
      <c r="D66" s="143" t="s">
        <v>3025</v>
      </c>
      <c r="E66" s="144"/>
      <c r="F66" s="144"/>
      <c r="G66" s="144"/>
      <c r="H66" s="144"/>
      <c r="I66" s="145"/>
      <c r="J66" s="146">
        <f>J133</f>
        <v>0</v>
      </c>
      <c r="K66" s="147"/>
    </row>
    <row r="67" spans="2:12" s="8" customFormat="1" ht="24.95" customHeight="1">
      <c r="B67" s="141"/>
      <c r="C67" s="142"/>
      <c r="D67" s="143" t="s">
        <v>3026</v>
      </c>
      <c r="E67" s="144"/>
      <c r="F67" s="144"/>
      <c r="G67" s="144"/>
      <c r="H67" s="144"/>
      <c r="I67" s="145"/>
      <c r="J67" s="146">
        <f>J137</f>
        <v>0</v>
      </c>
      <c r="K67" s="147"/>
    </row>
    <row r="68" spans="2:12" s="8" customFormat="1" ht="24.95" customHeight="1">
      <c r="B68" s="141"/>
      <c r="C68" s="142"/>
      <c r="D68" s="143" t="s">
        <v>3027</v>
      </c>
      <c r="E68" s="144"/>
      <c r="F68" s="144"/>
      <c r="G68" s="144"/>
      <c r="H68" s="144"/>
      <c r="I68" s="145"/>
      <c r="J68" s="146">
        <f>J142</f>
        <v>0</v>
      </c>
      <c r="K68" s="147"/>
    </row>
    <row r="69" spans="2:12" s="8" customFormat="1" ht="24.95" customHeight="1">
      <c r="B69" s="141"/>
      <c r="C69" s="142"/>
      <c r="D69" s="143" t="s">
        <v>3028</v>
      </c>
      <c r="E69" s="144"/>
      <c r="F69" s="144"/>
      <c r="G69" s="144"/>
      <c r="H69" s="144"/>
      <c r="I69" s="145"/>
      <c r="J69" s="146">
        <f>J151</f>
        <v>0</v>
      </c>
      <c r="K69" s="147"/>
    </row>
    <row r="70" spans="2:12" s="1" customFormat="1" ht="21.75" customHeight="1">
      <c r="B70" s="40"/>
      <c r="C70" s="41"/>
      <c r="D70" s="41"/>
      <c r="E70" s="41"/>
      <c r="F70" s="41"/>
      <c r="G70" s="41"/>
      <c r="H70" s="41"/>
      <c r="I70" s="112"/>
      <c r="J70" s="41"/>
      <c r="K70" s="44"/>
    </row>
    <row r="71" spans="2:12" s="1" customFormat="1" ht="6.95" customHeight="1">
      <c r="B71" s="55"/>
      <c r="C71" s="56"/>
      <c r="D71" s="56"/>
      <c r="E71" s="56"/>
      <c r="F71" s="56"/>
      <c r="G71" s="56"/>
      <c r="H71" s="56"/>
      <c r="I71" s="133"/>
      <c r="J71" s="56"/>
      <c r="K71" s="57"/>
    </row>
    <row r="75" spans="2:12" s="1" customFormat="1" ht="6.95" customHeight="1">
      <c r="B75" s="58"/>
      <c r="C75" s="59"/>
      <c r="D75" s="59"/>
      <c r="E75" s="59"/>
      <c r="F75" s="59"/>
      <c r="G75" s="59"/>
      <c r="H75" s="59"/>
      <c r="I75" s="134"/>
      <c r="J75" s="59"/>
      <c r="K75" s="59"/>
      <c r="L75" s="40"/>
    </row>
    <row r="76" spans="2:12" s="1" customFormat="1" ht="36.950000000000003" customHeight="1">
      <c r="B76" s="40"/>
      <c r="C76" s="60" t="s">
        <v>229</v>
      </c>
      <c r="L76" s="40"/>
    </row>
    <row r="77" spans="2:12" s="1" customFormat="1" ht="6.95" customHeight="1">
      <c r="B77" s="40"/>
      <c r="L77" s="40"/>
    </row>
    <row r="78" spans="2:12" s="1" customFormat="1" ht="14.45" customHeight="1">
      <c r="B78" s="40"/>
      <c r="C78" s="62" t="s">
        <v>19</v>
      </c>
      <c r="L78" s="40"/>
    </row>
    <row r="79" spans="2:12" s="1" customFormat="1" ht="22.5" customHeight="1">
      <c r="B79" s="40"/>
      <c r="E79" s="356" t="str">
        <f>E7</f>
        <v>Rekonstrukce koleje Arnošta z Pardubic</v>
      </c>
      <c r="F79" s="357"/>
      <c r="G79" s="357"/>
      <c r="H79" s="357"/>
      <c r="L79" s="40"/>
    </row>
    <row r="80" spans="2:12">
      <c r="B80" s="27"/>
      <c r="C80" s="62" t="s">
        <v>215</v>
      </c>
      <c r="L80" s="27"/>
    </row>
    <row r="81" spans="2:65" s="1" customFormat="1" ht="22.5" customHeight="1">
      <c r="B81" s="40"/>
      <c r="E81" s="356" t="s">
        <v>2855</v>
      </c>
      <c r="F81" s="358"/>
      <c r="G81" s="358"/>
      <c r="H81" s="358"/>
      <c r="L81" s="40"/>
    </row>
    <row r="82" spans="2:65" s="1" customFormat="1" ht="14.45" customHeight="1">
      <c r="B82" s="40"/>
      <c r="C82" s="62" t="s">
        <v>2407</v>
      </c>
      <c r="L82" s="40"/>
    </row>
    <row r="83" spans="2:65" s="1" customFormat="1" ht="23.25" customHeight="1">
      <c r="B83" s="40"/>
      <c r="E83" s="329" t="str">
        <f>E11</f>
        <v>265-150c - Serverovna</v>
      </c>
      <c r="F83" s="358"/>
      <c r="G83" s="358"/>
      <c r="H83" s="358"/>
      <c r="L83" s="40"/>
    </row>
    <row r="84" spans="2:65" s="1" customFormat="1" ht="6.95" customHeight="1">
      <c r="B84" s="40"/>
      <c r="L84" s="40"/>
    </row>
    <row r="85" spans="2:65" s="1" customFormat="1" ht="18" customHeight="1">
      <c r="B85" s="40"/>
      <c r="C85" s="62" t="s">
        <v>23</v>
      </c>
      <c r="F85" s="155" t="str">
        <f>F14</f>
        <v>Voršilská 144/1</v>
      </c>
      <c r="I85" s="156" t="s">
        <v>25</v>
      </c>
      <c r="J85" s="66" t="str">
        <f>IF(J14="","",J14)</f>
        <v>16.6.2017</v>
      </c>
      <c r="L85" s="40"/>
    </row>
    <row r="86" spans="2:65" s="1" customFormat="1" ht="6.95" customHeight="1">
      <c r="B86" s="40"/>
      <c r="L86" s="40"/>
    </row>
    <row r="87" spans="2:65" s="1" customFormat="1">
      <c r="B87" s="40"/>
      <c r="C87" s="62" t="s">
        <v>27</v>
      </c>
      <c r="F87" s="155" t="str">
        <f>E17</f>
        <v xml:space="preserve"> </v>
      </c>
      <c r="I87" s="156" t="s">
        <v>33</v>
      </c>
      <c r="J87" s="155" t="str">
        <f>E23</f>
        <v>Atelier M s.r.o., Čs. armády 370/9, Praha 6</v>
      </c>
      <c r="L87" s="40"/>
    </row>
    <row r="88" spans="2:65" s="1" customFormat="1" ht="14.45" customHeight="1">
      <c r="B88" s="40"/>
      <c r="C88" s="62" t="s">
        <v>31</v>
      </c>
      <c r="F88" s="155" t="str">
        <f>IF(E20="","",E20)</f>
        <v/>
      </c>
      <c r="L88" s="40"/>
    </row>
    <row r="89" spans="2:65" s="1" customFormat="1" ht="10.35" customHeight="1">
      <c r="B89" s="40"/>
      <c r="L89" s="40"/>
    </row>
    <row r="90" spans="2:65" s="10" customFormat="1" ht="29.25" customHeight="1">
      <c r="B90" s="157"/>
      <c r="C90" s="158" t="s">
        <v>230</v>
      </c>
      <c r="D90" s="159" t="s">
        <v>58</v>
      </c>
      <c r="E90" s="159" t="s">
        <v>54</v>
      </c>
      <c r="F90" s="159" t="s">
        <v>231</v>
      </c>
      <c r="G90" s="159" t="s">
        <v>232</v>
      </c>
      <c r="H90" s="159" t="s">
        <v>233</v>
      </c>
      <c r="I90" s="160" t="s">
        <v>234</v>
      </c>
      <c r="J90" s="159" t="s">
        <v>219</v>
      </c>
      <c r="K90" s="161" t="s">
        <v>235</v>
      </c>
      <c r="L90" s="157"/>
      <c r="M90" s="72" t="s">
        <v>236</v>
      </c>
      <c r="N90" s="73" t="s">
        <v>43</v>
      </c>
      <c r="O90" s="73" t="s">
        <v>237</v>
      </c>
      <c r="P90" s="73" t="s">
        <v>238</v>
      </c>
      <c r="Q90" s="73" t="s">
        <v>239</v>
      </c>
      <c r="R90" s="73" t="s">
        <v>240</v>
      </c>
      <c r="S90" s="73" t="s">
        <v>241</v>
      </c>
      <c r="T90" s="74" t="s">
        <v>242</v>
      </c>
    </row>
    <row r="91" spans="2:65" s="1" customFormat="1" ht="29.25" customHeight="1">
      <c r="B91" s="40"/>
      <c r="C91" s="76" t="s">
        <v>220</v>
      </c>
      <c r="J91" s="162">
        <f>BK91</f>
        <v>0</v>
      </c>
      <c r="L91" s="40"/>
      <c r="M91" s="75"/>
      <c r="N91" s="67"/>
      <c r="O91" s="67"/>
      <c r="P91" s="163">
        <f>P92+P95+P133+P137+P142+P151</f>
        <v>0</v>
      </c>
      <c r="Q91" s="67"/>
      <c r="R91" s="163">
        <f>R92+R95+R133+R137+R142+R151</f>
        <v>0</v>
      </c>
      <c r="S91" s="67"/>
      <c r="T91" s="164">
        <f>T92+T95+T133+T137+T142+T151</f>
        <v>0</v>
      </c>
      <c r="AT91" s="23" t="s">
        <v>72</v>
      </c>
      <c r="AU91" s="23" t="s">
        <v>221</v>
      </c>
      <c r="BK91" s="165">
        <f>BK92+BK95+BK133+BK137+BK142+BK151</f>
        <v>0</v>
      </c>
    </row>
    <row r="92" spans="2:65" s="11" customFormat="1" ht="37.35" customHeight="1">
      <c r="B92" s="166"/>
      <c r="D92" s="177" t="s">
        <v>72</v>
      </c>
      <c r="E92" s="231" t="s">
        <v>2043</v>
      </c>
      <c r="F92" s="231" t="s">
        <v>3029</v>
      </c>
      <c r="I92" s="169"/>
      <c r="J92" s="232">
        <f>BK92</f>
        <v>0</v>
      </c>
      <c r="L92" s="166"/>
      <c r="M92" s="171"/>
      <c r="N92" s="172"/>
      <c r="O92" s="172"/>
      <c r="P92" s="173">
        <f>SUM(P93:P94)</f>
        <v>0</v>
      </c>
      <c r="Q92" s="172"/>
      <c r="R92" s="173">
        <f>SUM(R93:R94)</f>
        <v>0</v>
      </c>
      <c r="S92" s="172"/>
      <c r="T92" s="174">
        <f>SUM(T93:T94)</f>
        <v>0</v>
      </c>
      <c r="AR92" s="167" t="s">
        <v>80</v>
      </c>
      <c r="AT92" s="175" t="s">
        <v>72</v>
      </c>
      <c r="AU92" s="175" t="s">
        <v>73</v>
      </c>
      <c r="AY92" s="167" t="s">
        <v>246</v>
      </c>
      <c r="BK92" s="176">
        <f>SUM(BK93:BK94)</f>
        <v>0</v>
      </c>
    </row>
    <row r="93" spans="2:65" s="1" customFormat="1" ht="22.5" customHeight="1">
      <c r="B93" s="180"/>
      <c r="C93" s="181" t="s">
        <v>80</v>
      </c>
      <c r="D93" s="181" t="s">
        <v>249</v>
      </c>
      <c r="E93" s="182" t="s">
        <v>3030</v>
      </c>
      <c r="F93" s="183" t="s">
        <v>3031</v>
      </c>
      <c r="G93" s="184" t="s">
        <v>376</v>
      </c>
      <c r="H93" s="185">
        <v>2</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80</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82</v>
      </c>
    </row>
    <row r="94" spans="2:65" s="1" customFormat="1" ht="22.5" customHeight="1">
      <c r="B94" s="180"/>
      <c r="C94" s="181" t="s">
        <v>82</v>
      </c>
      <c r="D94" s="181" t="s">
        <v>249</v>
      </c>
      <c r="E94" s="182" t="s">
        <v>3032</v>
      </c>
      <c r="F94" s="183" t="s">
        <v>3033</v>
      </c>
      <c r="G94" s="184" t="s">
        <v>404</v>
      </c>
      <c r="H94" s="185">
        <v>2</v>
      </c>
      <c r="I94" s="186"/>
      <c r="J94" s="187">
        <f>ROUND(I94*H94,2)</f>
        <v>0</v>
      </c>
      <c r="K94" s="183" t="s">
        <v>5</v>
      </c>
      <c r="L94" s="40"/>
      <c r="M94" s="188" t="s">
        <v>5</v>
      </c>
      <c r="N94" s="189" t="s">
        <v>44</v>
      </c>
      <c r="O94" s="41"/>
      <c r="P94" s="190">
        <f>O94*H94</f>
        <v>0</v>
      </c>
      <c r="Q94" s="190">
        <v>0</v>
      </c>
      <c r="R94" s="190">
        <f>Q94*H94</f>
        <v>0</v>
      </c>
      <c r="S94" s="190">
        <v>0</v>
      </c>
      <c r="T94" s="191">
        <f>S94*H94</f>
        <v>0</v>
      </c>
      <c r="AR94" s="23" t="s">
        <v>254</v>
      </c>
      <c r="AT94" s="23" t="s">
        <v>249</v>
      </c>
      <c r="AU94" s="23" t="s">
        <v>80</v>
      </c>
      <c r="AY94" s="23" t="s">
        <v>246</v>
      </c>
      <c r="BE94" s="192">
        <f>IF(N94="základní",J94,0)</f>
        <v>0</v>
      </c>
      <c r="BF94" s="192">
        <f>IF(N94="snížená",J94,0)</f>
        <v>0</v>
      </c>
      <c r="BG94" s="192">
        <f>IF(N94="zákl. přenesená",J94,0)</f>
        <v>0</v>
      </c>
      <c r="BH94" s="192">
        <f>IF(N94="sníž. přenesená",J94,0)</f>
        <v>0</v>
      </c>
      <c r="BI94" s="192">
        <f>IF(N94="nulová",J94,0)</f>
        <v>0</v>
      </c>
      <c r="BJ94" s="23" t="s">
        <v>80</v>
      </c>
      <c r="BK94" s="192">
        <f>ROUND(I94*H94,2)</f>
        <v>0</v>
      </c>
      <c r="BL94" s="23" t="s">
        <v>254</v>
      </c>
      <c r="BM94" s="23" t="s">
        <v>254</v>
      </c>
    </row>
    <row r="95" spans="2:65" s="11" customFormat="1" ht="37.35" customHeight="1">
      <c r="B95" s="166"/>
      <c r="D95" s="167" t="s">
        <v>72</v>
      </c>
      <c r="E95" s="168" t="s">
        <v>2070</v>
      </c>
      <c r="F95" s="168" t="s">
        <v>3034</v>
      </c>
      <c r="I95" s="169"/>
      <c r="J95" s="170">
        <f>BK95</f>
        <v>0</v>
      </c>
      <c r="L95" s="166"/>
      <c r="M95" s="171"/>
      <c r="N95" s="172"/>
      <c r="O95" s="172"/>
      <c r="P95" s="173">
        <f>P96+P113+P130</f>
        <v>0</v>
      </c>
      <c r="Q95" s="172"/>
      <c r="R95" s="173">
        <f>R96+R113+R130</f>
        <v>0</v>
      </c>
      <c r="S95" s="172"/>
      <c r="T95" s="174">
        <f>T96+T113+T130</f>
        <v>0</v>
      </c>
      <c r="AR95" s="167" t="s">
        <v>80</v>
      </c>
      <c r="AT95" s="175" t="s">
        <v>72</v>
      </c>
      <c r="AU95" s="175" t="s">
        <v>73</v>
      </c>
      <c r="AY95" s="167" t="s">
        <v>246</v>
      </c>
      <c r="BK95" s="176">
        <f>BK96+BK113+BK130</f>
        <v>0</v>
      </c>
    </row>
    <row r="96" spans="2:65" s="11" customFormat="1" ht="19.899999999999999" customHeight="1">
      <c r="B96" s="166"/>
      <c r="D96" s="177" t="s">
        <v>72</v>
      </c>
      <c r="E96" s="178" t="s">
        <v>2179</v>
      </c>
      <c r="F96" s="178" t="s">
        <v>3035</v>
      </c>
      <c r="I96" s="169"/>
      <c r="J96" s="179">
        <f>BK96</f>
        <v>0</v>
      </c>
      <c r="L96" s="166"/>
      <c r="M96" s="171"/>
      <c r="N96" s="172"/>
      <c r="O96" s="172"/>
      <c r="P96" s="173">
        <f>SUM(P97:P112)</f>
        <v>0</v>
      </c>
      <c r="Q96" s="172"/>
      <c r="R96" s="173">
        <f>SUM(R97:R112)</f>
        <v>0</v>
      </c>
      <c r="S96" s="172"/>
      <c r="T96" s="174">
        <f>SUM(T97:T112)</f>
        <v>0</v>
      </c>
      <c r="AR96" s="167" t="s">
        <v>80</v>
      </c>
      <c r="AT96" s="175" t="s">
        <v>72</v>
      </c>
      <c r="AU96" s="175" t="s">
        <v>80</v>
      </c>
      <c r="AY96" s="167" t="s">
        <v>246</v>
      </c>
      <c r="BK96" s="176">
        <f>SUM(BK97:BK112)</f>
        <v>0</v>
      </c>
    </row>
    <row r="97" spans="2:65" s="1" customFormat="1" ht="31.5" customHeight="1">
      <c r="B97" s="180"/>
      <c r="C97" s="181" t="s">
        <v>257</v>
      </c>
      <c r="D97" s="181" t="s">
        <v>249</v>
      </c>
      <c r="E97" s="182" t="s">
        <v>3036</v>
      </c>
      <c r="F97" s="183" t="s">
        <v>3037</v>
      </c>
      <c r="G97" s="184" t="s">
        <v>2074</v>
      </c>
      <c r="H97" s="185">
        <v>1</v>
      </c>
      <c r="I97" s="186"/>
      <c r="J97" s="187">
        <f>ROUND(I97*H97,2)</f>
        <v>0</v>
      </c>
      <c r="K97" s="183" t="s">
        <v>5</v>
      </c>
      <c r="L97" s="40"/>
      <c r="M97" s="188" t="s">
        <v>5</v>
      </c>
      <c r="N97" s="189" t="s">
        <v>44</v>
      </c>
      <c r="O97" s="41"/>
      <c r="P97" s="190">
        <f>O97*H97</f>
        <v>0</v>
      </c>
      <c r="Q97" s="190">
        <v>0</v>
      </c>
      <c r="R97" s="190">
        <f>Q97*H97</f>
        <v>0</v>
      </c>
      <c r="S97" s="190">
        <v>0</v>
      </c>
      <c r="T97" s="191">
        <f>S97*H97</f>
        <v>0</v>
      </c>
      <c r="AR97" s="23" t="s">
        <v>254</v>
      </c>
      <c r="AT97" s="23" t="s">
        <v>249</v>
      </c>
      <c r="AU97" s="23" t="s">
        <v>82</v>
      </c>
      <c r="AY97" s="23" t="s">
        <v>246</v>
      </c>
      <c r="BE97" s="192">
        <f>IF(N97="základní",J97,0)</f>
        <v>0</v>
      </c>
      <c r="BF97" s="192">
        <f>IF(N97="snížená",J97,0)</f>
        <v>0</v>
      </c>
      <c r="BG97" s="192">
        <f>IF(N97="zákl. přenesená",J97,0)</f>
        <v>0</v>
      </c>
      <c r="BH97" s="192">
        <f>IF(N97="sníž. přenesená",J97,0)</f>
        <v>0</v>
      </c>
      <c r="BI97" s="192">
        <f>IF(N97="nulová",J97,0)</f>
        <v>0</v>
      </c>
      <c r="BJ97" s="23" t="s">
        <v>80</v>
      </c>
      <c r="BK97" s="192">
        <f>ROUND(I97*H97,2)</f>
        <v>0</v>
      </c>
      <c r="BL97" s="23" t="s">
        <v>254</v>
      </c>
      <c r="BM97" s="23" t="s">
        <v>260</v>
      </c>
    </row>
    <row r="98" spans="2:65" s="1" customFormat="1" ht="27">
      <c r="B98" s="40"/>
      <c r="D98" s="207" t="s">
        <v>553</v>
      </c>
      <c r="F98" s="226" t="s">
        <v>3038</v>
      </c>
      <c r="I98" s="227"/>
      <c r="L98" s="40"/>
      <c r="M98" s="228"/>
      <c r="N98" s="41"/>
      <c r="O98" s="41"/>
      <c r="P98" s="41"/>
      <c r="Q98" s="41"/>
      <c r="R98" s="41"/>
      <c r="S98" s="41"/>
      <c r="T98" s="69"/>
      <c r="AT98" s="23" t="s">
        <v>553</v>
      </c>
      <c r="AU98" s="23" t="s">
        <v>82</v>
      </c>
    </row>
    <row r="99" spans="2:65" s="1" customFormat="1" ht="22.5" customHeight="1">
      <c r="B99" s="180"/>
      <c r="C99" s="181" t="s">
        <v>254</v>
      </c>
      <c r="D99" s="181" t="s">
        <v>249</v>
      </c>
      <c r="E99" s="182" t="s">
        <v>3039</v>
      </c>
      <c r="F99" s="183" t="s">
        <v>3040</v>
      </c>
      <c r="G99" s="184" t="s">
        <v>2074</v>
      </c>
      <c r="H99" s="185">
        <v>1</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82</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265</v>
      </c>
    </row>
    <row r="100" spans="2:65" s="1" customFormat="1" ht="27">
      <c r="B100" s="40"/>
      <c r="D100" s="207" t="s">
        <v>553</v>
      </c>
      <c r="F100" s="226" t="s">
        <v>3041</v>
      </c>
      <c r="I100" s="227"/>
      <c r="L100" s="40"/>
      <c r="M100" s="228"/>
      <c r="N100" s="41"/>
      <c r="O100" s="41"/>
      <c r="P100" s="41"/>
      <c r="Q100" s="41"/>
      <c r="R100" s="41"/>
      <c r="S100" s="41"/>
      <c r="T100" s="69"/>
      <c r="AT100" s="23" t="s">
        <v>553</v>
      </c>
      <c r="AU100" s="23" t="s">
        <v>82</v>
      </c>
    </row>
    <row r="101" spans="2:65" s="1" customFormat="1" ht="22.5" customHeight="1">
      <c r="B101" s="180"/>
      <c r="C101" s="181" t="s">
        <v>245</v>
      </c>
      <c r="D101" s="181" t="s">
        <v>249</v>
      </c>
      <c r="E101" s="182" t="s">
        <v>3042</v>
      </c>
      <c r="F101" s="183" t="s">
        <v>3043</v>
      </c>
      <c r="G101" s="184" t="s">
        <v>2074</v>
      </c>
      <c r="H101" s="185">
        <v>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82</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268</v>
      </c>
    </row>
    <row r="102" spans="2:65" s="1" customFormat="1" ht="27">
      <c r="B102" s="40"/>
      <c r="D102" s="207" t="s">
        <v>553</v>
      </c>
      <c r="F102" s="226" t="s">
        <v>3044</v>
      </c>
      <c r="I102" s="227"/>
      <c r="L102" s="40"/>
      <c r="M102" s="228"/>
      <c r="N102" s="41"/>
      <c r="O102" s="41"/>
      <c r="P102" s="41"/>
      <c r="Q102" s="41"/>
      <c r="R102" s="41"/>
      <c r="S102" s="41"/>
      <c r="T102" s="69"/>
      <c r="AT102" s="23" t="s">
        <v>553</v>
      </c>
      <c r="AU102" s="23" t="s">
        <v>82</v>
      </c>
    </row>
    <row r="103" spans="2:65" s="1" customFormat="1" ht="22.5" customHeight="1">
      <c r="B103" s="180"/>
      <c r="C103" s="181" t="s">
        <v>260</v>
      </c>
      <c r="D103" s="181" t="s">
        <v>249</v>
      </c>
      <c r="E103" s="182" t="s">
        <v>3045</v>
      </c>
      <c r="F103" s="183" t="s">
        <v>3046</v>
      </c>
      <c r="G103" s="184" t="s">
        <v>2074</v>
      </c>
      <c r="H103" s="185">
        <v>1</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82</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271</v>
      </c>
    </row>
    <row r="104" spans="2:65" s="1" customFormat="1" ht="27">
      <c r="B104" s="40"/>
      <c r="D104" s="207" t="s">
        <v>553</v>
      </c>
      <c r="F104" s="226" t="s">
        <v>3047</v>
      </c>
      <c r="I104" s="227"/>
      <c r="L104" s="40"/>
      <c r="M104" s="228"/>
      <c r="N104" s="41"/>
      <c r="O104" s="41"/>
      <c r="P104" s="41"/>
      <c r="Q104" s="41"/>
      <c r="R104" s="41"/>
      <c r="S104" s="41"/>
      <c r="T104" s="69"/>
      <c r="AT104" s="23" t="s">
        <v>553</v>
      </c>
      <c r="AU104" s="23" t="s">
        <v>82</v>
      </c>
    </row>
    <row r="105" spans="2:65" s="1" customFormat="1" ht="22.5" customHeight="1">
      <c r="B105" s="180"/>
      <c r="C105" s="181" t="s">
        <v>272</v>
      </c>
      <c r="D105" s="181" t="s">
        <v>249</v>
      </c>
      <c r="E105" s="182" t="s">
        <v>3048</v>
      </c>
      <c r="F105" s="183" t="s">
        <v>3049</v>
      </c>
      <c r="G105" s="184" t="s">
        <v>1651</v>
      </c>
      <c r="H105" s="185">
        <v>1</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82</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275</v>
      </c>
    </row>
    <row r="106" spans="2:65" s="1" customFormat="1" ht="27">
      <c r="B106" s="40"/>
      <c r="D106" s="207" t="s">
        <v>553</v>
      </c>
      <c r="F106" s="226" t="s">
        <v>3050</v>
      </c>
      <c r="I106" s="227"/>
      <c r="L106" s="40"/>
      <c r="M106" s="228"/>
      <c r="N106" s="41"/>
      <c r="O106" s="41"/>
      <c r="P106" s="41"/>
      <c r="Q106" s="41"/>
      <c r="R106" s="41"/>
      <c r="S106" s="41"/>
      <c r="T106" s="69"/>
      <c r="AT106" s="23" t="s">
        <v>553</v>
      </c>
      <c r="AU106" s="23" t="s">
        <v>82</v>
      </c>
    </row>
    <row r="107" spans="2:65" s="1" customFormat="1" ht="22.5" customHeight="1">
      <c r="B107" s="180"/>
      <c r="C107" s="181" t="s">
        <v>265</v>
      </c>
      <c r="D107" s="181" t="s">
        <v>249</v>
      </c>
      <c r="E107" s="182" t="s">
        <v>3051</v>
      </c>
      <c r="F107" s="183" t="s">
        <v>3052</v>
      </c>
      <c r="G107" s="184" t="s">
        <v>2074</v>
      </c>
      <c r="H107" s="185">
        <v>2</v>
      </c>
      <c r="I107" s="186"/>
      <c r="J107" s="187">
        <f>ROUND(I107*H107,2)</f>
        <v>0</v>
      </c>
      <c r="K107" s="183" t="s">
        <v>5</v>
      </c>
      <c r="L107" s="40"/>
      <c r="M107" s="188" t="s">
        <v>5</v>
      </c>
      <c r="N107" s="189" t="s">
        <v>44</v>
      </c>
      <c r="O107" s="41"/>
      <c r="P107" s="190">
        <f>O107*H107</f>
        <v>0</v>
      </c>
      <c r="Q107" s="190">
        <v>0</v>
      </c>
      <c r="R107" s="190">
        <f>Q107*H107</f>
        <v>0</v>
      </c>
      <c r="S107" s="190">
        <v>0</v>
      </c>
      <c r="T107" s="191">
        <f>S107*H107</f>
        <v>0</v>
      </c>
      <c r="AR107" s="23" t="s">
        <v>254</v>
      </c>
      <c r="AT107" s="23" t="s">
        <v>249</v>
      </c>
      <c r="AU107" s="23" t="s">
        <v>82</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278</v>
      </c>
    </row>
    <row r="108" spans="2:65" s="1" customFormat="1" ht="27">
      <c r="B108" s="40"/>
      <c r="D108" s="207" t="s">
        <v>553</v>
      </c>
      <c r="F108" s="226" t="s">
        <v>3053</v>
      </c>
      <c r="I108" s="227"/>
      <c r="L108" s="40"/>
      <c r="M108" s="228"/>
      <c r="N108" s="41"/>
      <c r="O108" s="41"/>
      <c r="P108" s="41"/>
      <c r="Q108" s="41"/>
      <c r="R108" s="41"/>
      <c r="S108" s="41"/>
      <c r="T108" s="69"/>
      <c r="AT108" s="23" t="s">
        <v>553</v>
      </c>
      <c r="AU108" s="23" t="s">
        <v>82</v>
      </c>
    </row>
    <row r="109" spans="2:65" s="1" customFormat="1" ht="22.5" customHeight="1">
      <c r="B109" s="180"/>
      <c r="C109" s="181" t="s">
        <v>279</v>
      </c>
      <c r="D109" s="181" t="s">
        <v>249</v>
      </c>
      <c r="E109" s="182" t="s">
        <v>2942</v>
      </c>
      <c r="F109" s="183" t="s">
        <v>3054</v>
      </c>
      <c r="G109" s="184" t="s">
        <v>2074</v>
      </c>
      <c r="H109" s="185">
        <v>2</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82</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282</v>
      </c>
    </row>
    <row r="110" spans="2:65" s="1" customFormat="1" ht="27">
      <c r="B110" s="40"/>
      <c r="D110" s="207" t="s">
        <v>553</v>
      </c>
      <c r="F110" s="226" t="s">
        <v>2944</v>
      </c>
      <c r="I110" s="227"/>
      <c r="L110" s="40"/>
      <c r="M110" s="228"/>
      <c r="N110" s="41"/>
      <c r="O110" s="41"/>
      <c r="P110" s="41"/>
      <c r="Q110" s="41"/>
      <c r="R110" s="41"/>
      <c r="S110" s="41"/>
      <c r="T110" s="69"/>
      <c r="AT110" s="23" t="s">
        <v>553</v>
      </c>
      <c r="AU110" s="23" t="s">
        <v>82</v>
      </c>
    </row>
    <row r="111" spans="2:65" s="1" customFormat="1" ht="22.5" customHeight="1">
      <c r="B111" s="180"/>
      <c r="C111" s="181" t="s">
        <v>268</v>
      </c>
      <c r="D111" s="181" t="s">
        <v>249</v>
      </c>
      <c r="E111" s="182" t="s">
        <v>2945</v>
      </c>
      <c r="F111" s="183" t="s">
        <v>2946</v>
      </c>
      <c r="G111" s="184" t="s">
        <v>2074</v>
      </c>
      <c r="H111" s="185">
        <v>5</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82</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285</v>
      </c>
    </row>
    <row r="112" spans="2:65" s="1" customFormat="1" ht="27">
      <c r="B112" s="40"/>
      <c r="D112" s="198" t="s">
        <v>553</v>
      </c>
      <c r="F112" s="229" t="s">
        <v>2947</v>
      </c>
      <c r="I112" s="227"/>
      <c r="L112" s="40"/>
      <c r="M112" s="228"/>
      <c r="N112" s="41"/>
      <c r="O112" s="41"/>
      <c r="P112" s="41"/>
      <c r="Q112" s="41"/>
      <c r="R112" s="41"/>
      <c r="S112" s="41"/>
      <c r="T112" s="69"/>
      <c r="AT112" s="23" t="s">
        <v>553</v>
      </c>
      <c r="AU112" s="23" t="s">
        <v>82</v>
      </c>
    </row>
    <row r="113" spans="2:65" s="11" customFormat="1" ht="29.85" customHeight="1">
      <c r="B113" s="166"/>
      <c r="D113" s="177" t="s">
        <v>72</v>
      </c>
      <c r="E113" s="178" t="s">
        <v>2297</v>
      </c>
      <c r="F113" s="178" t="s">
        <v>3055</v>
      </c>
      <c r="I113" s="169"/>
      <c r="J113" s="179">
        <f>BK113</f>
        <v>0</v>
      </c>
      <c r="L113" s="166"/>
      <c r="M113" s="171"/>
      <c r="N113" s="172"/>
      <c r="O113" s="172"/>
      <c r="P113" s="173">
        <f>SUM(P114:P129)</f>
        <v>0</v>
      </c>
      <c r="Q113" s="172"/>
      <c r="R113" s="173">
        <f>SUM(R114:R129)</f>
        <v>0</v>
      </c>
      <c r="S113" s="172"/>
      <c r="T113" s="174">
        <f>SUM(T114:T129)</f>
        <v>0</v>
      </c>
      <c r="AR113" s="167" t="s">
        <v>80</v>
      </c>
      <c r="AT113" s="175" t="s">
        <v>72</v>
      </c>
      <c r="AU113" s="175" t="s">
        <v>80</v>
      </c>
      <c r="AY113" s="167" t="s">
        <v>246</v>
      </c>
      <c r="BK113" s="176">
        <f>SUM(BK114:BK129)</f>
        <v>0</v>
      </c>
    </row>
    <row r="114" spans="2:65" s="1" customFormat="1" ht="31.5" customHeight="1">
      <c r="B114" s="180"/>
      <c r="C114" s="181" t="s">
        <v>288</v>
      </c>
      <c r="D114" s="181" t="s">
        <v>249</v>
      </c>
      <c r="E114" s="182" t="s">
        <v>3056</v>
      </c>
      <c r="F114" s="183" t="s">
        <v>3057</v>
      </c>
      <c r="G114" s="184" t="s">
        <v>2074</v>
      </c>
      <c r="H114" s="185">
        <v>1</v>
      </c>
      <c r="I114" s="186"/>
      <c r="J114" s="187">
        <f>ROUND(I114*H114,2)</f>
        <v>0</v>
      </c>
      <c r="K114" s="183" t="s">
        <v>5</v>
      </c>
      <c r="L114" s="40"/>
      <c r="M114" s="188" t="s">
        <v>5</v>
      </c>
      <c r="N114" s="189" t="s">
        <v>44</v>
      </c>
      <c r="O114" s="41"/>
      <c r="P114" s="190">
        <f>O114*H114</f>
        <v>0</v>
      </c>
      <c r="Q114" s="190">
        <v>0</v>
      </c>
      <c r="R114" s="190">
        <f>Q114*H114</f>
        <v>0</v>
      </c>
      <c r="S114" s="190">
        <v>0</v>
      </c>
      <c r="T114" s="191">
        <f>S114*H114</f>
        <v>0</v>
      </c>
      <c r="AR114" s="23" t="s">
        <v>254</v>
      </c>
      <c r="AT114" s="23" t="s">
        <v>249</v>
      </c>
      <c r="AU114" s="23" t="s">
        <v>82</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254</v>
      </c>
      <c r="BM114" s="23" t="s">
        <v>291</v>
      </c>
    </row>
    <row r="115" spans="2:65" s="1" customFormat="1" ht="27">
      <c r="B115" s="40"/>
      <c r="D115" s="207" t="s">
        <v>553</v>
      </c>
      <c r="F115" s="226" t="s">
        <v>3058</v>
      </c>
      <c r="I115" s="227"/>
      <c r="L115" s="40"/>
      <c r="M115" s="228"/>
      <c r="N115" s="41"/>
      <c r="O115" s="41"/>
      <c r="P115" s="41"/>
      <c r="Q115" s="41"/>
      <c r="R115" s="41"/>
      <c r="S115" s="41"/>
      <c r="T115" s="69"/>
      <c r="AT115" s="23" t="s">
        <v>553</v>
      </c>
      <c r="AU115" s="23" t="s">
        <v>82</v>
      </c>
    </row>
    <row r="116" spans="2:65" s="1" customFormat="1" ht="22.5" customHeight="1">
      <c r="B116" s="180"/>
      <c r="C116" s="181" t="s">
        <v>271</v>
      </c>
      <c r="D116" s="181" t="s">
        <v>249</v>
      </c>
      <c r="E116" s="182" t="s">
        <v>3059</v>
      </c>
      <c r="F116" s="183" t="s">
        <v>3040</v>
      </c>
      <c r="G116" s="184" t="s">
        <v>2074</v>
      </c>
      <c r="H116" s="185">
        <v>1</v>
      </c>
      <c r="I116" s="186"/>
      <c r="J116" s="187">
        <f>ROUND(I116*H116,2)</f>
        <v>0</v>
      </c>
      <c r="K116" s="183" t="s">
        <v>5</v>
      </c>
      <c r="L116" s="40"/>
      <c r="M116" s="188" t="s">
        <v>5</v>
      </c>
      <c r="N116" s="189" t="s">
        <v>44</v>
      </c>
      <c r="O116" s="41"/>
      <c r="P116" s="190">
        <f>O116*H116</f>
        <v>0</v>
      </c>
      <c r="Q116" s="190">
        <v>0</v>
      </c>
      <c r="R116" s="190">
        <f>Q116*H116</f>
        <v>0</v>
      </c>
      <c r="S116" s="190">
        <v>0</v>
      </c>
      <c r="T116" s="191">
        <f>S116*H116</f>
        <v>0</v>
      </c>
      <c r="AR116" s="23" t="s">
        <v>254</v>
      </c>
      <c r="AT116" s="23" t="s">
        <v>249</v>
      </c>
      <c r="AU116" s="23" t="s">
        <v>82</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294</v>
      </c>
    </row>
    <row r="117" spans="2:65" s="1" customFormat="1" ht="27">
      <c r="B117" s="40"/>
      <c r="D117" s="207" t="s">
        <v>553</v>
      </c>
      <c r="F117" s="226" t="s">
        <v>3060</v>
      </c>
      <c r="I117" s="227"/>
      <c r="L117" s="40"/>
      <c r="M117" s="228"/>
      <c r="N117" s="41"/>
      <c r="O117" s="41"/>
      <c r="P117" s="41"/>
      <c r="Q117" s="41"/>
      <c r="R117" s="41"/>
      <c r="S117" s="41"/>
      <c r="T117" s="69"/>
      <c r="AT117" s="23" t="s">
        <v>553</v>
      </c>
      <c r="AU117" s="23" t="s">
        <v>82</v>
      </c>
    </row>
    <row r="118" spans="2:65" s="1" customFormat="1" ht="22.5" customHeight="1">
      <c r="B118" s="180"/>
      <c r="C118" s="181" t="s">
        <v>295</v>
      </c>
      <c r="D118" s="181" t="s">
        <v>249</v>
      </c>
      <c r="E118" s="182" t="s">
        <v>3061</v>
      </c>
      <c r="F118" s="183" t="s">
        <v>3062</v>
      </c>
      <c r="G118" s="184" t="s">
        <v>2074</v>
      </c>
      <c r="H118" s="185">
        <v>1</v>
      </c>
      <c r="I118" s="186"/>
      <c r="J118" s="187">
        <f>ROUND(I118*H118,2)</f>
        <v>0</v>
      </c>
      <c r="K118" s="183" t="s">
        <v>5</v>
      </c>
      <c r="L118" s="40"/>
      <c r="M118" s="188" t="s">
        <v>5</v>
      </c>
      <c r="N118" s="189" t="s">
        <v>44</v>
      </c>
      <c r="O118" s="41"/>
      <c r="P118" s="190">
        <f>O118*H118</f>
        <v>0</v>
      </c>
      <c r="Q118" s="190">
        <v>0</v>
      </c>
      <c r="R118" s="190">
        <f>Q118*H118</f>
        <v>0</v>
      </c>
      <c r="S118" s="190">
        <v>0</v>
      </c>
      <c r="T118" s="191">
        <f>S118*H118</f>
        <v>0</v>
      </c>
      <c r="AR118" s="23" t="s">
        <v>254</v>
      </c>
      <c r="AT118" s="23" t="s">
        <v>249</v>
      </c>
      <c r="AU118" s="23" t="s">
        <v>82</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298</v>
      </c>
    </row>
    <row r="119" spans="2:65" s="1" customFormat="1" ht="27">
      <c r="B119" s="40"/>
      <c r="D119" s="207" t="s">
        <v>553</v>
      </c>
      <c r="F119" s="226" t="s">
        <v>3063</v>
      </c>
      <c r="I119" s="227"/>
      <c r="L119" s="40"/>
      <c r="M119" s="228"/>
      <c r="N119" s="41"/>
      <c r="O119" s="41"/>
      <c r="P119" s="41"/>
      <c r="Q119" s="41"/>
      <c r="R119" s="41"/>
      <c r="S119" s="41"/>
      <c r="T119" s="69"/>
      <c r="AT119" s="23" t="s">
        <v>553</v>
      </c>
      <c r="AU119" s="23" t="s">
        <v>82</v>
      </c>
    </row>
    <row r="120" spans="2:65" s="1" customFormat="1" ht="22.5" customHeight="1">
      <c r="B120" s="180"/>
      <c r="C120" s="181" t="s">
        <v>275</v>
      </c>
      <c r="D120" s="181" t="s">
        <v>249</v>
      </c>
      <c r="E120" s="182" t="s">
        <v>3064</v>
      </c>
      <c r="F120" s="183" t="s">
        <v>3046</v>
      </c>
      <c r="G120" s="184" t="s">
        <v>2074</v>
      </c>
      <c r="H120" s="185">
        <v>1</v>
      </c>
      <c r="I120" s="186"/>
      <c r="J120" s="187">
        <f>ROUND(I120*H120,2)</f>
        <v>0</v>
      </c>
      <c r="K120" s="183" t="s">
        <v>5</v>
      </c>
      <c r="L120" s="40"/>
      <c r="M120" s="188" t="s">
        <v>5</v>
      </c>
      <c r="N120" s="189" t="s">
        <v>44</v>
      </c>
      <c r="O120" s="41"/>
      <c r="P120" s="190">
        <f>O120*H120</f>
        <v>0</v>
      </c>
      <c r="Q120" s="190">
        <v>0</v>
      </c>
      <c r="R120" s="190">
        <f>Q120*H120</f>
        <v>0</v>
      </c>
      <c r="S120" s="190">
        <v>0</v>
      </c>
      <c r="T120" s="191">
        <f>S120*H120</f>
        <v>0</v>
      </c>
      <c r="AR120" s="23" t="s">
        <v>254</v>
      </c>
      <c r="AT120" s="23" t="s">
        <v>249</v>
      </c>
      <c r="AU120" s="23" t="s">
        <v>82</v>
      </c>
      <c r="AY120" s="23" t="s">
        <v>246</v>
      </c>
      <c r="BE120" s="192">
        <f>IF(N120="základní",J120,0)</f>
        <v>0</v>
      </c>
      <c r="BF120" s="192">
        <f>IF(N120="snížená",J120,0)</f>
        <v>0</v>
      </c>
      <c r="BG120" s="192">
        <f>IF(N120="zákl. přenesená",J120,0)</f>
        <v>0</v>
      </c>
      <c r="BH120" s="192">
        <f>IF(N120="sníž. přenesená",J120,0)</f>
        <v>0</v>
      </c>
      <c r="BI120" s="192">
        <f>IF(N120="nulová",J120,0)</f>
        <v>0</v>
      </c>
      <c r="BJ120" s="23" t="s">
        <v>80</v>
      </c>
      <c r="BK120" s="192">
        <f>ROUND(I120*H120,2)</f>
        <v>0</v>
      </c>
      <c r="BL120" s="23" t="s">
        <v>254</v>
      </c>
      <c r="BM120" s="23" t="s">
        <v>301</v>
      </c>
    </row>
    <row r="121" spans="2:65" s="1" customFormat="1" ht="27">
      <c r="B121" s="40"/>
      <c r="D121" s="207" t="s">
        <v>553</v>
      </c>
      <c r="F121" s="226" t="s">
        <v>3065</v>
      </c>
      <c r="I121" s="227"/>
      <c r="L121" s="40"/>
      <c r="M121" s="228"/>
      <c r="N121" s="41"/>
      <c r="O121" s="41"/>
      <c r="P121" s="41"/>
      <c r="Q121" s="41"/>
      <c r="R121" s="41"/>
      <c r="S121" s="41"/>
      <c r="T121" s="69"/>
      <c r="AT121" s="23" t="s">
        <v>553</v>
      </c>
      <c r="AU121" s="23" t="s">
        <v>82</v>
      </c>
    </row>
    <row r="122" spans="2:65" s="1" customFormat="1" ht="22.5" customHeight="1">
      <c r="B122" s="180"/>
      <c r="C122" s="181" t="s">
        <v>11</v>
      </c>
      <c r="D122" s="181" t="s">
        <v>249</v>
      </c>
      <c r="E122" s="182" t="s">
        <v>3066</v>
      </c>
      <c r="F122" s="183" t="s">
        <v>3067</v>
      </c>
      <c r="G122" s="184" t="s">
        <v>1651</v>
      </c>
      <c r="H122" s="185">
        <v>1</v>
      </c>
      <c r="I122" s="186"/>
      <c r="J122" s="187">
        <f>ROUND(I122*H122,2)</f>
        <v>0</v>
      </c>
      <c r="K122" s="183" t="s">
        <v>5</v>
      </c>
      <c r="L122" s="40"/>
      <c r="M122" s="188" t="s">
        <v>5</v>
      </c>
      <c r="N122" s="189" t="s">
        <v>44</v>
      </c>
      <c r="O122" s="41"/>
      <c r="P122" s="190">
        <f>O122*H122</f>
        <v>0</v>
      </c>
      <c r="Q122" s="190">
        <v>0</v>
      </c>
      <c r="R122" s="190">
        <f>Q122*H122</f>
        <v>0</v>
      </c>
      <c r="S122" s="190">
        <v>0</v>
      </c>
      <c r="T122" s="191">
        <f>S122*H122</f>
        <v>0</v>
      </c>
      <c r="AR122" s="23" t="s">
        <v>254</v>
      </c>
      <c r="AT122" s="23" t="s">
        <v>249</v>
      </c>
      <c r="AU122" s="23" t="s">
        <v>82</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304</v>
      </c>
    </row>
    <row r="123" spans="2:65" s="1" customFormat="1" ht="27">
      <c r="B123" s="40"/>
      <c r="D123" s="207" t="s">
        <v>553</v>
      </c>
      <c r="F123" s="226" t="s">
        <v>3050</v>
      </c>
      <c r="I123" s="227"/>
      <c r="L123" s="40"/>
      <c r="M123" s="228"/>
      <c r="N123" s="41"/>
      <c r="O123" s="41"/>
      <c r="P123" s="41"/>
      <c r="Q123" s="41"/>
      <c r="R123" s="41"/>
      <c r="S123" s="41"/>
      <c r="T123" s="69"/>
      <c r="AT123" s="23" t="s">
        <v>553</v>
      </c>
      <c r="AU123" s="23" t="s">
        <v>82</v>
      </c>
    </row>
    <row r="124" spans="2:65" s="1" customFormat="1" ht="22.5" customHeight="1">
      <c r="B124" s="180"/>
      <c r="C124" s="181" t="s">
        <v>278</v>
      </c>
      <c r="D124" s="181" t="s">
        <v>249</v>
      </c>
      <c r="E124" s="182" t="s">
        <v>3068</v>
      </c>
      <c r="F124" s="183" t="s">
        <v>3052</v>
      </c>
      <c r="G124" s="184" t="s">
        <v>2074</v>
      </c>
      <c r="H124" s="185">
        <v>2</v>
      </c>
      <c r="I124" s="186"/>
      <c r="J124" s="187">
        <f>ROUND(I124*H124,2)</f>
        <v>0</v>
      </c>
      <c r="K124" s="183" t="s">
        <v>5</v>
      </c>
      <c r="L124" s="40"/>
      <c r="M124" s="188" t="s">
        <v>5</v>
      </c>
      <c r="N124" s="189" t="s">
        <v>44</v>
      </c>
      <c r="O124" s="41"/>
      <c r="P124" s="190">
        <f>O124*H124</f>
        <v>0</v>
      </c>
      <c r="Q124" s="190">
        <v>0</v>
      </c>
      <c r="R124" s="190">
        <f>Q124*H124</f>
        <v>0</v>
      </c>
      <c r="S124" s="190">
        <v>0</v>
      </c>
      <c r="T124" s="191">
        <f>S124*H124</f>
        <v>0</v>
      </c>
      <c r="AR124" s="23" t="s">
        <v>254</v>
      </c>
      <c r="AT124" s="23" t="s">
        <v>249</v>
      </c>
      <c r="AU124" s="23" t="s">
        <v>82</v>
      </c>
      <c r="AY124" s="23" t="s">
        <v>246</v>
      </c>
      <c r="BE124" s="192">
        <f>IF(N124="základní",J124,0)</f>
        <v>0</v>
      </c>
      <c r="BF124" s="192">
        <f>IF(N124="snížená",J124,0)</f>
        <v>0</v>
      </c>
      <c r="BG124" s="192">
        <f>IF(N124="zákl. přenesená",J124,0)</f>
        <v>0</v>
      </c>
      <c r="BH124" s="192">
        <f>IF(N124="sníž. přenesená",J124,0)</f>
        <v>0</v>
      </c>
      <c r="BI124" s="192">
        <f>IF(N124="nulová",J124,0)</f>
        <v>0</v>
      </c>
      <c r="BJ124" s="23" t="s">
        <v>80</v>
      </c>
      <c r="BK124" s="192">
        <f>ROUND(I124*H124,2)</f>
        <v>0</v>
      </c>
      <c r="BL124" s="23" t="s">
        <v>254</v>
      </c>
      <c r="BM124" s="23" t="s">
        <v>309</v>
      </c>
    </row>
    <row r="125" spans="2:65" s="1" customFormat="1" ht="27">
      <c r="B125" s="40"/>
      <c r="D125" s="207" t="s">
        <v>553</v>
      </c>
      <c r="F125" s="226" t="s">
        <v>3053</v>
      </c>
      <c r="I125" s="227"/>
      <c r="L125" s="40"/>
      <c r="M125" s="228"/>
      <c r="N125" s="41"/>
      <c r="O125" s="41"/>
      <c r="P125" s="41"/>
      <c r="Q125" s="41"/>
      <c r="R125" s="41"/>
      <c r="S125" s="41"/>
      <c r="T125" s="69"/>
      <c r="AT125" s="23" t="s">
        <v>553</v>
      </c>
      <c r="AU125" s="23" t="s">
        <v>82</v>
      </c>
    </row>
    <row r="126" spans="2:65" s="1" customFormat="1" ht="22.5" customHeight="1">
      <c r="B126" s="180"/>
      <c r="C126" s="181" t="s">
        <v>398</v>
      </c>
      <c r="D126" s="181" t="s">
        <v>249</v>
      </c>
      <c r="E126" s="182" t="s">
        <v>3069</v>
      </c>
      <c r="F126" s="183" t="s">
        <v>3054</v>
      </c>
      <c r="G126" s="184" t="s">
        <v>2074</v>
      </c>
      <c r="H126" s="185">
        <v>2</v>
      </c>
      <c r="I126" s="186"/>
      <c r="J126" s="187">
        <f>ROUND(I126*H126,2)</f>
        <v>0</v>
      </c>
      <c r="K126" s="183" t="s">
        <v>5</v>
      </c>
      <c r="L126" s="40"/>
      <c r="M126" s="188" t="s">
        <v>5</v>
      </c>
      <c r="N126" s="189" t="s">
        <v>44</v>
      </c>
      <c r="O126" s="41"/>
      <c r="P126" s="190">
        <f>O126*H126</f>
        <v>0</v>
      </c>
      <c r="Q126" s="190">
        <v>0</v>
      </c>
      <c r="R126" s="190">
        <f>Q126*H126</f>
        <v>0</v>
      </c>
      <c r="S126" s="190">
        <v>0</v>
      </c>
      <c r="T126" s="191">
        <f>S126*H126</f>
        <v>0</v>
      </c>
      <c r="AR126" s="23" t="s">
        <v>254</v>
      </c>
      <c r="AT126" s="23" t="s">
        <v>249</v>
      </c>
      <c r="AU126" s="23" t="s">
        <v>82</v>
      </c>
      <c r="AY126" s="23" t="s">
        <v>246</v>
      </c>
      <c r="BE126" s="192">
        <f>IF(N126="základní",J126,0)</f>
        <v>0</v>
      </c>
      <c r="BF126" s="192">
        <f>IF(N126="snížená",J126,0)</f>
        <v>0</v>
      </c>
      <c r="BG126" s="192">
        <f>IF(N126="zákl. přenesená",J126,0)</f>
        <v>0</v>
      </c>
      <c r="BH126" s="192">
        <f>IF(N126="sníž. přenesená",J126,0)</f>
        <v>0</v>
      </c>
      <c r="BI126" s="192">
        <f>IF(N126="nulová",J126,0)</f>
        <v>0</v>
      </c>
      <c r="BJ126" s="23" t="s">
        <v>80</v>
      </c>
      <c r="BK126" s="192">
        <f>ROUND(I126*H126,2)</f>
        <v>0</v>
      </c>
      <c r="BL126" s="23" t="s">
        <v>254</v>
      </c>
      <c r="BM126" s="23" t="s">
        <v>401</v>
      </c>
    </row>
    <row r="127" spans="2:65" s="1" customFormat="1" ht="27">
      <c r="B127" s="40"/>
      <c r="D127" s="207" t="s">
        <v>553</v>
      </c>
      <c r="F127" s="226" t="s">
        <v>2944</v>
      </c>
      <c r="I127" s="227"/>
      <c r="L127" s="40"/>
      <c r="M127" s="228"/>
      <c r="N127" s="41"/>
      <c r="O127" s="41"/>
      <c r="P127" s="41"/>
      <c r="Q127" s="41"/>
      <c r="R127" s="41"/>
      <c r="S127" s="41"/>
      <c r="T127" s="69"/>
      <c r="AT127" s="23" t="s">
        <v>553</v>
      </c>
      <c r="AU127" s="23" t="s">
        <v>82</v>
      </c>
    </row>
    <row r="128" spans="2:65" s="1" customFormat="1" ht="22.5" customHeight="1">
      <c r="B128" s="180"/>
      <c r="C128" s="181" t="s">
        <v>282</v>
      </c>
      <c r="D128" s="181" t="s">
        <v>249</v>
      </c>
      <c r="E128" s="182" t="s">
        <v>3070</v>
      </c>
      <c r="F128" s="183" t="s">
        <v>3071</v>
      </c>
      <c r="G128" s="184" t="s">
        <v>2074</v>
      </c>
      <c r="H128" s="185">
        <v>5</v>
      </c>
      <c r="I128" s="186"/>
      <c r="J128" s="187">
        <f>ROUND(I128*H128,2)</f>
        <v>0</v>
      </c>
      <c r="K128" s="183" t="s">
        <v>5</v>
      </c>
      <c r="L128" s="40"/>
      <c r="M128" s="188" t="s">
        <v>5</v>
      </c>
      <c r="N128" s="189" t="s">
        <v>44</v>
      </c>
      <c r="O128" s="41"/>
      <c r="P128" s="190">
        <f>O128*H128</f>
        <v>0</v>
      </c>
      <c r="Q128" s="190">
        <v>0</v>
      </c>
      <c r="R128" s="190">
        <f>Q128*H128</f>
        <v>0</v>
      </c>
      <c r="S128" s="190">
        <v>0</v>
      </c>
      <c r="T128" s="191">
        <f>S128*H128</f>
        <v>0</v>
      </c>
      <c r="AR128" s="23" t="s">
        <v>254</v>
      </c>
      <c r="AT128" s="23" t="s">
        <v>249</v>
      </c>
      <c r="AU128" s="23" t="s">
        <v>82</v>
      </c>
      <c r="AY128" s="23" t="s">
        <v>246</v>
      </c>
      <c r="BE128" s="192">
        <f>IF(N128="základní",J128,0)</f>
        <v>0</v>
      </c>
      <c r="BF128" s="192">
        <f>IF(N128="snížená",J128,0)</f>
        <v>0</v>
      </c>
      <c r="BG128" s="192">
        <f>IF(N128="zákl. přenesená",J128,0)</f>
        <v>0</v>
      </c>
      <c r="BH128" s="192">
        <f>IF(N128="sníž. přenesená",J128,0)</f>
        <v>0</v>
      </c>
      <c r="BI128" s="192">
        <f>IF(N128="nulová",J128,0)</f>
        <v>0</v>
      </c>
      <c r="BJ128" s="23" t="s">
        <v>80</v>
      </c>
      <c r="BK128" s="192">
        <f>ROUND(I128*H128,2)</f>
        <v>0</v>
      </c>
      <c r="BL128" s="23" t="s">
        <v>254</v>
      </c>
      <c r="BM128" s="23" t="s">
        <v>314</v>
      </c>
    </row>
    <row r="129" spans="2:65" s="1" customFormat="1" ht="27">
      <c r="B129" s="40"/>
      <c r="D129" s="198" t="s">
        <v>553</v>
      </c>
      <c r="F129" s="229" t="s">
        <v>2947</v>
      </c>
      <c r="I129" s="227"/>
      <c r="L129" s="40"/>
      <c r="M129" s="228"/>
      <c r="N129" s="41"/>
      <c r="O129" s="41"/>
      <c r="P129" s="41"/>
      <c r="Q129" s="41"/>
      <c r="R129" s="41"/>
      <c r="S129" s="41"/>
      <c r="T129" s="69"/>
      <c r="AT129" s="23" t="s">
        <v>553</v>
      </c>
      <c r="AU129" s="23" t="s">
        <v>82</v>
      </c>
    </row>
    <row r="130" spans="2:65" s="11" customFormat="1" ht="29.85" customHeight="1">
      <c r="B130" s="166"/>
      <c r="D130" s="177" t="s">
        <v>72</v>
      </c>
      <c r="E130" s="178" t="s">
        <v>2503</v>
      </c>
      <c r="F130" s="178" t="s">
        <v>3072</v>
      </c>
      <c r="I130" s="169"/>
      <c r="J130" s="179">
        <f>BK130</f>
        <v>0</v>
      </c>
      <c r="L130" s="166"/>
      <c r="M130" s="171"/>
      <c r="N130" s="172"/>
      <c r="O130" s="172"/>
      <c r="P130" s="173">
        <f>SUM(P131:P132)</f>
        <v>0</v>
      </c>
      <c r="Q130" s="172"/>
      <c r="R130" s="173">
        <f>SUM(R131:R132)</f>
        <v>0</v>
      </c>
      <c r="S130" s="172"/>
      <c r="T130" s="174">
        <f>SUM(T131:T132)</f>
        <v>0</v>
      </c>
      <c r="AR130" s="167" t="s">
        <v>80</v>
      </c>
      <c r="AT130" s="175" t="s">
        <v>72</v>
      </c>
      <c r="AU130" s="175" t="s">
        <v>80</v>
      </c>
      <c r="AY130" s="167" t="s">
        <v>246</v>
      </c>
      <c r="BK130" s="176">
        <f>SUM(BK131:BK132)</f>
        <v>0</v>
      </c>
    </row>
    <row r="131" spans="2:65" s="1" customFormat="1" ht="22.5" customHeight="1">
      <c r="B131" s="180"/>
      <c r="C131" s="181" t="s">
        <v>315</v>
      </c>
      <c r="D131" s="181" t="s">
        <v>249</v>
      </c>
      <c r="E131" s="182" t="s">
        <v>2949</v>
      </c>
      <c r="F131" s="183" t="s">
        <v>2950</v>
      </c>
      <c r="G131" s="184" t="s">
        <v>2074</v>
      </c>
      <c r="H131" s="185">
        <v>22</v>
      </c>
      <c r="I131" s="186"/>
      <c r="J131" s="187">
        <f>ROUND(I131*H131,2)</f>
        <v>0</v>
      </c>
      <c r="K131" s="183" t="s">
        <v>5</v>
      </c>
      <c r="L131" s="40"/>
      <c r="M131" s="188" t="s">
        <v>5</v>
      </c>
      <c r="N131" s="189" t="s">
        <v>44</v>
      </c>
      <c r="O131" s="41"/>
      <c r="P131" s="190">
        <f>O131*H131</f>
        <v>0</v>
      </c>
      <c r="Q131" s="190">
        <v>0</v>
      </c>
      <c r="R131" s="190">
        <f>Q131*H131</f>
        <v>0</v>
      </c>
      <c r="S131" s="190">
        <v>0</v>
      </c>
      <c r="T131" s="191">
        <f>S131*H131</f>
        <v>0</v>
      </c>
      <c r="AR131" s="23" t="s">
        <v>254</v>
      </c>
      <c r="AT131" s="23" t="s">
        <v>249</v>
      </c>
      <c r="AU131" s="23" t="s">
        <v>82</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318</v>
      </c>
    </row>
    <row r="132" spans="2:65" s="1" customFormat="1" ht="22.5" customHeight="1">
      <c r="B132" s="180"/>
      <c r="C132" s="181" t="s">
        <v>285</v>
      </c>
      <c r="D132" s="181" t="s">
        <v>249</v>
      </c>
      <c r="E132" s="182" t="s">
        <v>2951</v>
      </c>
      <c r="F132" s="183" t="s">
        <v>2952</v>
      </c>
      <c r="G132" s="184" t="s">
        <v>2074</v>
      </c>
      <c r="H132" s="185">
        <v>2</v>
      </c>
      <c r="I132" s="186"/>
      <c r="J132" s="187">
        <f>ROUND(I132*H132,2)</f>
        <v>0</v>
      </c>
      <c r="K132" s="183" t="s">
        <v>5</v>
      </c>
      <c r="L132" s="40"/>
      <c r="M132" s="188" t="s">
        <v>5</v>
      </c>
      <c r="N132" s="189" t="s">
        <v>44</v>
      </c>
      <c r="O132" s="41"/>
      <c r="P132" s="190">
        <f>O132*H132</f>
        <v>0</v>
      </c>
      <c r="Q132" s="190">
        <v>0</v>
      </c>
      <c r="R132" s="190">
        <f>Q132*H132</f>
        <v>0</v>
      </c>
      <c r="S132" s="190">
        <v>0</v>
      </c>
      <c r="T132" s="191">
        <f>S132*H132</f>
        <v>0</v>
      </c>
      <c r="AR132" s="23" t="s">
        <v>254</v>
      </c>
      <c r="AT132" s="23" t="s">
        <v>249</v>
      </c>
      <c r="AU132" s="23" t="s">
        <v>82</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323</v>
      </c>
    </row>
    <row r="133" spans="2:65" s="11" customFormat="1" ht="37.35" customHeight="1">
      <c r="B133" s="166"/>
      <c r="D133" s="177" t="s">
        <v>72</v>
      </c>
      <c r="E133" s="231" t="s">
        <v>3002</v>
      </c>
      <c r="F133" s="231" t="s">
        <v>3073</v>
      </c>
      <c r="I133" s="169"/>
      <c r="J133" s="232">
        <f>BK133</f>
        <v>0</v>
      </c>
      <c r="L133" s="166"/>
      <c r="M133" s="171"/>
      <c r="N133" s="172"/>
      <c r="O133" s="172"/>
      <c r="P133" s="173">
        <f>SUM(P134:P136)</f>
        <v>0</v>
      </c>
      <c r="Q133" s="172"/>
      <c r="R133" s="173">
        <f>SUM(R134:R136)</f>
        <v>0</v>
      </c>
      <c r="S133" s="172"/>
      <c r="T133" s="174">
        <f>SUM(T134:T136)</f>
        <v>0</v>
      </c>
      <c r="AR133" s="167" t="s">
        <v>80</v>
      </c>
      <c r="AT133" s="175" t="s">
        <v>72</v>
      </c>
      <c r="AU133" s="175" t="s">
        <v>73</v>
      </c>
      <c r="AY133" s="167" t="s">
        <v>246</v>
      </c>
      <c r="BK133" s="176">
        <f>SUM(BK134:BK136)</f>
        <v>0</v>
      </c>
    </row>
    <row r="134" spans="2:65" s="1" customFormat="1" ht="22.5" customHeight="1">
      <c r="B134" s="180"/>
      <c r="C134" s="181" t="s">
        <v>10</v>
      </c>
      <c r="D134" s="181" t="s">
        <v>249</v>
      </c>
      <c r="E134" s="182" t="s">
        <v>3074</v>
      </c>
      <c r="F134" s="183" t="s">
        <v>3075</v>
      </c>
      <c r="G134" s="184" t="s">
        <v>2074</v>
      </c>
      <c r="H134" s="185">
        <v>1</v>
      </c>
      <c r="I134" s="186"/>
      <c r="J134" s="187">
        <f>ROUND(I134*H134,2)</f>
        <v>0</v>
      </c>
      <c r="K134" s="183" t="s">
        <v>5</v>
      </c>
      <c r="L134" s="40"/>
      <c r="M134" s="188" t="s">
        <v>5</v>
      </c>
      <c r="N134" s="189" t="s">
        <v>44</v>
      </c>
      <c r="O134" s="41"/>
      <c r="P134" s="190">
        <f>O134*H134</f>
        <v>0</v>
      </c>
      <c r="Q134" s="190">
        <v>0</v>
      </c>
      <c r="R134" s="190">
        <f>Q134*H134</f>
        <v>0</v>
      </c>
      <c r="S134" s="190">
        <v>0</v>
      </c>
      <c r="T134" s="191">
        <f>S134*H134</f>
        <v>0</v>
      </c>
      <c r="AR134" s="23" t="s">
        <v>254</v>
      </c>
      <c r="AT134" s="23" t="s">
        <v>249</v>
      </c>
      <c r="AU134" s="23" t="s">
        <v>80</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254</v>
      </c>
      <c r="BM134" s="23" t="s">
        <v>326</v>
      </c>
    </row>
    <row r="135" spans="2:65" s="1" customFormat="1" ht="31.5" customHeight="1">
      <c r="B135" s="180"/>
      <c r="C135" s="181" t="s">
        <v>291</v>
      </c>
      <c r="D135" s="181" t="s">
        <v>249</v>
      </c>
      <c r="E135" s="182" t="s">
        <v>3076</v>
      </c>
      <c r="F135" s="183" t="s">
        <v>3077</v>
      </c>
      <c r="G135" s="184" t="s">
        <v>3078</v>
      </c>
      <c r="H135" s="185">
        <v>1</v>
      </c>
      <c r="I135" s="186"/>
      <c r="J135" s="187">
        <f>ROUND(I135*H135,2)</f>
        <v>0</v>
      </c>
      <c r="K135" s="183" t="s">
        <v>5</v>
      </c>
      <c r="L135" s="40"/>
      <c r="M135" s="188" t="s">
        <v>5</v>
      </c>
      <c r="N135" s="189" t="s">
        <v>44</v>
      </c>
      <c r="O135" s="41"/>
      <c r="P135" s="190">
        <f>O135*H135</f>
        <v>0</v>
      </c>
      <c r="Q135" s="190">
        <v>0</v>
      </c>
      <c r="R135" s="190">
        <f>Q135*H135</f>
        <v>0</v>
      </c>
      <c r="S135" s="190">
        <v>0</v>
      </c>
      <c r="T135" s="191">
        <f>S135*H135</f>
        <v>0</v>
      </c>
      <c r="AR135" s="23" t="s">
        <v>254</v>
      </c>
      <c r="AT135" s="23" t="s">
        <v>249</v>
      </c>
      <c r="AU135" s="23" t="s">
        <v>80</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414</v>
      </c>
    </row>
    <row r="136" spans="2:65" s="1" customFormat="1" ht="22.5" customHeight="1">
      <c r="B136" s="180"/>
      <c r="C136" s="181" t="s">
        <v>415</v>
      </c>
      <c r="D136" s="181" t="s">
        <v>249</v>
      </c>
      <c r="E136" s="182" t="s">
        <v>3079</v>
      </c>
      <c r="F136" s="183" t="s">
        <v>3080</v>
      </c>
      <c r="G136" s="184" t="s">
        <v>3078</v>
      </c>
      <c r="H136" s="185">
        <v>1</v>
      </c>
      <c r="I136" s="186"/>
      <c r="J136" s="187">
        <f>ROUND(I136*H136,2)</f>
        <v>0</v>
      </c>
      <c r="K136" s="183" t="s">
        <v>5</v>
      </c>
      <c r="L136" s="40"/>
      <c r="M136" s="188" t="s">
        <v>5</v>
      </c>
      <c r="N136" s="189" t="s">
        <v>44</v>
      </c>
      <c r="O136" s="41"/>
      <c r="P136" s="190">
        <f>O136*H136</f>
        <v>0</v>
      </c>
      <c r="Q136" s="190">
        <v>0</v>
      </c>
      <c r="R136" s="190">
        <f>Q136*H136</f>
        <v>0</v>
      </c>
      <c r="S136" s="190">
        <v>0</v>
      </c>
      <c r="T136" s="191">
        <f>S136*H136</f>
        <v>0</v>
      </c>
      <c r="AR136" s="23" t="s">
        <v>254</v>
      </c>
      <c r="AT136" s="23" t="s">
        <v>249</v>
      </c>
      <c r="AU136" s="23" t="s">
        <v>80</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254</v>
      </c>
      <c r="BM136" s="23" t="s">
        <v>418</v>
      </c>
    </row>
    <row r="137" spans="2:65" s="11" customFormat="1" ht="37.35" customHeight="1">
      <c r="B137" s="166"/>
      <c r="D137" s="177" t="s">
        <v>72</v>
      </c>
      <c r="E137" s="231" t="s">
        <v>3007</v>
      </c>
      <c r="F137" s="231" t="s">
        <v>3081</v>
      </c>
      <c r="I137" s="169"/>
      <c r="J137" s="232">
        <f>BK137</f>
        <v>0</v>
      </c>
      <c r="L137" s="166"/>
      <c r="M137" s="171"/>
      <c r="N137" s="172"/>
      <c r="O137" s="172"/>
      <c r="P137" s="173">
        <f>SUM(P138:P141)</f>
        <v>0</v>
      </c>
      <c r="Q137" s="172"/>
      <c r="R137" s="173">
        <f>SUM(R138:R141)</f>
        <v>0</v>
      </c>
      <c r="S137" s="172"/>
      <c r="T137" s="174">
        <f>SUM(T138:T141)</f>
        <v>0</v>
      </c>
      <c r="AR137" s="167" t="s">
        <v>80</v>
      </c>
      <c r="AT137" s="175" t="s">
        <v>72</v>
      </c>
      <c r="AU137" s="175" t="s">
        <v>73</v>
      </c>
      <c r="AY137" s="167" t="s">
        <v>246</v>
      </c>
      <c r="BK137" s="176">
        <f>SUM(BK138:BK141)</f>
        <v>0</v>
      </c>
    </row>
    <row r="138" spans="2:65" s="1" customFormat="1" ht="22.5" customHeight="1">
      <c r="B138" s="180"/>
      <c r="C138" s="181" t="s">
        <v>294</v>
      </c>
      <c r="D138" s="181" t="s">
        <v>249</v>
      </c>
      <c r="E138" s="182" t="s">
        <v>3082</v>
      </c>
      <c r="F138" s="183" t="s">
        <v>3083</v>
      </c>
      <c r="G138" s="184" t="s">
        <v>2074</v>
      </c>
      <c r="H138" s="185">
        <v>1</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80</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424</v>
      </c>
    </row>
    <row r="139" spans="2:65" s="1" customFormat="1" ht="27">
      <c r="B139" s="40"/>
      <c r="D139" s="207" t="s">
        <v>553</v>
      </c>
      <c r="F139" s="226" t="s">
        <v>3084</v>
      </c>
      <c r="I139" s="227"/>
      <c r="L139" s="40"/>
      <c r="M139" s="228"/>
      <c r="N139" s="41"/>
      <c r="O139" s="41"/>
      <c r="P139" s="41"/>
      <c r="Q139" s="41"/>
      <c r="R139" s="41"/>
      <c r="S139" s="41"/>
      <c r="T139" s="69"/>
      <c r="AT139" s="23" t="s">
        <v>553</v>
      </c>
      <c r="AU139" s="23" t="s">
        <v>80</v>
      </c>
    </row>
    <row r="140" spans="2:65" s="1" customFormat="1" ht="22.5" customHeight="1">
      <c r="B140" s="180"/>
      <c r="C140" s="181" t="s">
        <v>425</v>
      </c>
      <c r="D140" s="181" t="s">
        <v>249</v>
      </c>
      <c r="E140" s="182" t="s">
        <v>3085</v>
      </c>
      <c r="F140" s="183" t="s">
        <v>3086</v>
      </c>
      <c r="G140" s="184" t="s">
        <v>2074</v>
      </c>
      <c r="H140" s="185">
        <v>1</v>
      </c>
      <c r="I140" s="186"/>
      <c r="J140" s="187">
        <f>ROUND(I140*H140,2)</f>
        <v>0</v>
      </c>
      <c r="K140" s="183" t="s">
        <v>5</v>
      </c>
      <c r="L140" s="40"/>
      <c r="M140" s="188" t="s">
        <v>5</v>
      </c>
      <c r="N140" s="189" t="s">
        <v>44</v>
      </c>
      <c r="O140" s="41"/>
      <c r="P140" s="190">
        <f>O140*H140</f>
        <v>0</v>
      </c>
      <c r="Q140" s="190">
        <v>0</v>
      </c>
      <c r="R140" s="190">
        <f>Q140*H140</f>
        <v>0</v>
      </c>
      <c r="S140" s="190">
        <v>0</v>
      </c>
      <c r="T140" s="191">
        <f>S140*H140</f>
        <v>0</v>
      </c>
      <c r="AR140" s="23" t="s">
        <v>254</v>
      </c>
      <c r="AT140" s="23" t="s">
        <v>249</v>
      </c>
      <c r="AU140" s="23" t="s">
        <v>80</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428</v>
      </c>
    </row>
    <row r="141" spans="2:65" s="1" customFormat="1" ht="27">
      <c r="B141" s="40"/>
      <c r="D141" s="198" t="s">
        <v>553</v>
      </c>
      <c r="F141" s="229" t="s">
        <v>3087</v>
      </c>
      <c r="I141" s="227"/>
      <c r="L141" s="40"/>
      <c r="M141" s="228"/>
      <c r="N141" s="41"/>
      <c r="O141" s="41"/>
      <c r="P141" s="41"/>
      <c r="Q141" s="41"/>
      <c r="R141" s="41"/>
      <c r="S141" s="41"/>
      <c r="T141" s="69"/>
      <c r="AT141" s="23" t="s">
        <v>553</v>
      </c>
      <c r="AU141" s="23" t="s">
        <v>80</v>
      </c>
    </row>
    <row r="142" spans="2:65" s="11" customFormat="1" ht="37.35" customHeight="1">
      <c r="B142" s="166"/>
      <c r="D142" s="177" t="s">
        <v>72</v>
      </c>
      <c r="E142" s="231" t="s">
        <v>3012</v>
      </c>
      <c r="F142" s="231" t="s">
        <v>3088</v>
      </c>
      <c r="I142" s="169"/>
      <c r="J142" s="232">
        <f>BK142</f>
        <v>0</v>
      </c>
      <c r="L142" s="166"/>
      <c r="M142" s="171"/>
      <c r="N142" s="172"/>
      <c r="O142" s="172"/>
      <c r="P142" s="173">
        <f>SUM(P143:P150)</f>
        <v>0</v>
      </c>
      <c r="Q142" s="172"/>
      <c r="R142" s="173">
        <f>SUM(R143:R150)</f>
        <v>0</v>
      </c>
      <c r="S142" s="172"/>
      <c r="T142" s="174">
        <f>SUM(T143:T150)</f>
        <v>0</v>
      </c>
      <c r="AR142" s="167" t="s">
        <v>80</v>
      </c>
      <c r="AT142" s="175" t="s">
        <v>72</v>
      </c>
      <c r="AU142" s="175" t="s">
        <v>73</v>
      </c>
      <c r="AY142" s="167" t="s">
        <v>246</v>
      </c>
      <c r="BK142" s="176">
        <f>SUM(BK143:BK150)</f>
        <v>0</v>
      </c>
    </row>
    <row r="143" spans="2:65" s="1" customFormat="1" ht="22.5" customHeight="1">
      <c r="B143" s="180"/>
      <c r="C143" s="181" t="s">
        <v>298</v>
      </c>
      <c r="D143" s="181" t="s">
        <v>249</v>
      </c>
      <c r="E143" s="182" t="s">
        <v>3089</v>
      </c>
      <c r="F143" s="183" t="s">
        <v>3090</v>
      </c>
      <c r="G143" s="184" t="s">
        <v>2074</v>
      </c>
      <c r="H143" s="185">
        <v>1</v>
      </c>
      <c r="I143" s="186"/>
      <c r="J143" s="187">
        <f>ROUND(I143*H143,2)</f>
        <v>0</v>
      </c>
      <c r="K143" s="183" t="s">
        <v>5</v>
      </c>
      <c r="L143" s="40"/>
      <c r="M143" s="188" t="s">
        <v>5</v>
      </c>
      <c r="N143" s="189" t="s">
        <v>44</v>
      </c>
      <c r="O143" s="41"/>
      <c r="P143" s="190">
        <f>O143*H143</f>
        <v>0</v>
      </c>
      <c r="Q143" s="190">
        <v>0</v>
      </c>
      <c r="R143" s="190">
        <f>Q143*H143</f>
        <v>0</v>
      </c>
      <c r="S143" s="190">
        <v>0</v>
      </c>
      <c r="T143" s="191">
        <f>S143*H143</f>
        <v>0</v>
      </c>
      <c r="AR143" s="23" t="s">
        <v>254</v>
      </c>
      <c r="AT143" s="23" t="s">
        <v>249</v>
      </c>
      <c r="AU143" s="23" t="s">
        <v>80</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431</v>
      </c>
    </row>
    <row r="144" spans="2:65" s="1" customFormat="1" ht="27">
      <c r="B144" s="40"/>
      <c r="D144" s="207" t="s">
        <v>553</v>
      </c>
      <c r="F144" s="226" t="s">
        <v>3091</v>
      </c>
      <c r="I144" s="227"/>
      <c r="L144" s="40"/>
      <c r="M144" s="228"/>
      <c r="N144" s="41"/>
      <c r="O144" s="41"/>
      <c r="P144" s="41"/>
      <c r="Q144" s="41"/>
      <c r="R144" s="41"/>
      <c r="S144" s="41"/>
      <c r="T144" s="69"/>
      <c r="AT144" s="23" t="s">
        <v>553</v>
      </c>
      <c r="AU144" s="23" t="s">
        <v>80</v>
      </c>
    </row>
    <row r="145" spans="2:65" s="1" customFormat="1" ht="22.5" customHeight="1">
      <c r="B145" s="180"/>
      <c r="C145" s="181" t="s">
        <v>432</v>
      </c>
      <c r="D145" s="181" t="s">
        <v>249</v>
      </c>
      <c r="E145" s="182" t="s">
        <v>3092</v>
      </c>
      <c r="F145" s="183" t="s">
        <v>3093</v>
      </c>
      <c r="G145" s="184" t="s">
        <v>2074</v>
      </c>
      <c r="H145" s="185">
        <v>1</v>
      </c>
      <c r="I145" s="186"/>
      <c r="J145" s="187">
        <f>ROUND(I145*H145,2)</f>
        <v>0</v>
      </c>
      <c r="K145" s="183" t="s">
        <v>5</v>
      </c>
      <c r="L145" s="40"/>
      <c r="M145" s="188" t="s">
        <v>5</v>
      </c>
      <c r="N145" s="189" t="s">
        <v>44</v>
      </c>
      <c r="O145" s="41"/>
      <c r="P145" s="190">
        <f>O145*H145</f>
        <v>0</v>
      </c>
      <c r="Q145" s="190">
        <v>0</v>
      </c>
      <c r="R145" s="190">
        <f>Q145*H145</f>
        <v>0</v>
      </c>
      <c r="S145" s="190">
        <v>0</v>
      </c>
      <c r="T145" s="191">
        <f>S145*H145</f>
        <v>0</v>
      </c>
      <c r="AR145" s="23" t="s">
        <v>254</v>
      </c>
      <c r="AT145" s="23" t="s">
        <v>249</v>
      </c>
      <c r="AU145" s="23" t="s">
        <v>80</v>
      </c>
      <c r="AY145" s="23" t="s">
        <v>246</v>
      </c>
      <c r="BE145" s="192">
        <f>IF(N145="základní",J145,0)</f>
        <v>0</v>
      </c>
      <c r="BF145" s="192">
        <f>IF(N145="snížená",J145,0)</f>
        <v>0</v>
      </c>
      <c r="BG145" s="192">
        <f>IF(N145="zákl. přenesená",J145,0)</f>
        <v>0</v>
      </c>
      <c r="BH145" s="192">
        <f>IF(N145="sníž. přenesená",J145,0)</f>
        <v>0</v>
      </c>
      <c r="BI145" s="192">
        <f>IF(N145="nulová",J145,0)</f>
        <v>0</v>
      </c>
      <c r="BJ145" s="23" t="s">
        <v>80</v>
      </c>
      <c r="BK145" s="192">
        <f>ROUND(I145*H145,2)</f>
        <v>0</v>
      </c>
      <c r="BL145" s="23" t="s">
        <v>254</v>
      </c>
      <c r="BM145" s="23" t="s">
        <v>435</v>
      </c>
    </row>
    <row r="146" spans="2:65" s="1" customFormat="1" ht="27">
      <c r="B146" s="40"/>
      <c r="D146" s="207" t="s">
        <v>553</v>
      </c>
      <c r="F146" s="226" t="s">
        <v>3094</v>
      </c>
      <c r="I146" s="227"/>
      <c r="L146" s="40"/>
      <c r="M146" s="228"/>
      <c r="N146" s="41"/>
      <c r="O146" s="41"/>
      <c r="P146" s="41"/>
      <c r="Q146" s="41"/>
      <c r="R146" s="41"/>
      <c r="S146" s="41"/>
      <c r="T146" s="69"/>
      <c r="AT146" s="23" t="s">
        <v>553</v>
      </c>
      <c r="AU146" s="23" t="s">
        <v>80</v>
      </c>
    </row>
    <row r="147" spans="2:65" s="1" customFormat="1" ht="22.5" customHeight="1">
      <c r="B147" s="180"/>
      <c r="C147" s="181" t="s">
        <v>301</v>
      </c>
      <c r="D147" s="181" t="s">
        <v>249</v>
      </c>
      <c r="E147" s="182" t="s">
        <v>3095</v>
      </c>
      <c r="F147" s="183" t="s">
        <v>3096</v>
      </c>
      <c r="G147" s="184" t="s">
        <v>3097</v>
      </c>
      <c r="H147" s="185">
        <v>20</v>
      </c>
      <c r="I147" s="186"/>
      <c r="J147" s="187">
        <f>ROUND(I147*H147,2)</f>
        <v>0</v>
      </c>
      <c r="K147" s="183" t="s">
        <v>5</v>
      </c>
      <c r="L147" s="40"/>
      <c r="M147" s="188" t="s">
        <v>5</v>
      </c>
      <c r="N147" s="189" t="s">
        <v>44</v>
      </c>
      <c r="O147" s="41"/>
      <c r="P147" s="190">
        <f>O147*H147</f>
        <v>0</v>
      </c>
      <c r="Q147" s="190">
        <v>0</v>
      </c>
      <c r="R147" s="190">
        <f>Q147*H147</f>
        <v>0</v>
      </c>
      <c r="S147" s="190">
        <v>0</v>
      </c>
      <c r="T147" s="191">
        <f>S147*H147</f>
        <v>0</v>
      </c>
      <c r="AR147" s="23" t="s">
        <v>254</v>
      </c>
      <c r="AT147" s="23" t="s">
        <v>249</v>
      </c>
      <c r="AU147" s="23" t="s">
        <v>80</v>
      </c>
      <c r="AY147" s="23" t="s">
        <v>246</v>
      </c>
      <c r="BE147" s="192">
        <f>IF(N147="základní",J147,0)</f>
        <v>0</v>
      </c>
      <c r="BF147" s="192">
        <f>IF(N147="snížená",J147,0)</f>
        <v>0</v>
      </c>
      <c r="BG147" s="192">
        <f>IF(N147="zákl. přenesená",J147,0)</f>
        <v>0</v>
      </c>
      <c r="BH147" s="192">
        <f>IF(N147="sníž. přenesená",J147,0)</f>
        <v>0</v>
      </c>
      <c r="BI147" s="192">
        <f>IF(N147="nulová",J147,0)</f>
        <v>0</v>
      </c>
      <c r="BJ147" s="23" t="s">
        <v>80</v>
      </c>
      <c r="BK147" s="192">
        <f>ROUND(I147*H147,2)</f>
        <v>0</v>
      </c>
      <c r="BL147" s="23" t="s">
        <v>254</v>
      </c>
      <c r="BM147" s="23" t="s">
        <v>440</v>
      </c>
    </row>
    <row r="148" spans="2:65" s="1" customFormat="1" ht="22.5" customHeight="1">
      <c r="B148" s="180"/>
      <c r="C148" s="181" t="s">
        <v>441</v>
      </c>
      <c r="D148" s="181" t="s">
        <v>249</v>
      </c>
      <c r="E148" s="182" t="s">
        <v>3098</v>
      </c>
      <c r="F148" s="183" t="s">
        <v>3099</v>
      </c>
      <c r="G148" s="184" t="s">
        <v>3097</v>
      </c>
      <c r="H148" s="185">
        <v>20</v>
      </c>
      <c r="I148" s="186"/>
      <c r="J148" s="187">
        <f>ROUND(I148*H148,2)</f>
        <v>0</v>
      </c>
      <c r="K148" s="183" t="s">
        <v>5</v>
      </c>
      <c r="L148" s="40"/>
      <c r="M148" s="188" t="s">
        <v>5</v>
      </c>
      <c r="N148" s="189" t="s">
        <v>44</v>
      </c>
      <c r="O148" s="41"/>
      <c r="P148" s="190">
        <f>O148*H148</f>
        <v>0</v>
      </c>
      <c r="Q148" s="190">
        <v>0</v>
      </c>
      <c r="R148" s="190">
        <f>Q148*H148</f>
        <v>0</v>
      </c>
      <c r="S148" s="190">
        <v>0</v>
      </c>
      <c r="T148" s="191">
        <f>S148*H148</f>
        <v>0</v>
      </c>
      <c r="AR148" s="23" t="s">
        <v>254</v>
      </c>
      <c r="AT148" s="23" t="s">
        <v>249</v>
      </c>
      <c r="AU148" s="23" t="s">
        <v>80</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444</v>
      </c>
    </row>
    <row r="149" spans="2:65" s="1" customFormat="1" ht="22.5" customHeight="1">
      <c r="B149" s="180"/>
      <c r="C149" s="181" t="s">
        <v>304</v>
      </c>
      <c r="D149" s="181" t="s">
        <v>249</v>
      </c>
      <c r="E149" s="182" t="s">
        <v>3100</v>
      </c>
      <c r="F149" s="183" t="s">
        <v>3101</v>
      </c>
      <c r="G149" s="184" t="s">
        <v>404</v>
      </c>
      <c r="H149" s="185">
        <v>1</v>
      </c>
      <c r="I149" s="186"/>
      <c r="J149" s="187">
        <f>ROUND(I149*H149,2)</f>
        <v>0</v>
      </c>
      <c r="K149" s="183" t="s">
        <v>5</v>
      </c>
      <c r="L149" s="40"/>
      <c r="M149" s="188" t="s">
        <v>5</v>
      </c>
      <c r="N149" s="189" t="s">
        <v>44</v>
      </c>
      <c r="O149" s="41"/>
      <c r="P149" s="190">
        <f>O149*H149</f>
        <v>0</v>
      </c>
      <c r="Q149" s="190">
        <v>0</v>
      </c>
      <c r="R149" s="190">
        <f>Q149*H149</f>
        <v>0</v>
      </c>
      <c r="S149" s="190">
        <v>0</v>
      </c>
      <c r="T149" s="191">
        <f>S149*H149</f>
        <v>0</v>
      </c>
      <c r="AR149" s="23" t="s">
        <v>254</v>
      </c>
      <c r="AT149" s="23" t="s">
        <v>249</v>
      </c>
      <c r="AU149" s="23" t="s">
        <v>80</v>
      </c>
      <c r="AY149" s="23" t="s">
        <v>246</v>
      </c>
      <c r="BE149" s="192">
        <f>IF(N149="základní",J149,0)</f>
        <v>0</v>
      </c>
      <c r="BF149" s="192">
        <f>IF(N149="snížená",J149,0)</f>
        <v>0</v>
      </c>
      <c r="BG149" s="192">
        <f>IF(N149="zákl. přenesená",J149,0)</f>
        <v>0</v>
      </c>
      <c r="BH149" s="192">
        <f>IF(N149="sníž. přenesená",J149,0)</f>
        <v>0</v>
      </c>
      <c r="BI149" s="192">
        <f>IF(N149="nulová",J149,0)</f>
        <v>0</v>
      </c>
      <c r="BJ149" s="23" t="s">
        <v>80</v>
      </c>
      <c r="BK149" s="192">
        <f>ROUND(I149*H149,2)</f>
        <v>0</v>
      </c>
      <c r="BL149" s="23" t="s">
        <v>254</v>
      </c>
      <c r="BM149" s="23" t="s">
        <v>447</v>
      </c>
    </row>
    <row r="150" spans="2:65" s="1" customFormat="1" ht="22.5" customHeight="1">
      <c r="B150" s="180"/>
      <c r="C150" s="181" t="s">
        <v>448</v>
      </c>
      <c r="D150" s="181" t="s">
        <v>249</v>
      </c>
      <c r="E150" s="182" t="s">
        <v>3102</v>
      </c>
      <c r="F150" s="183" t="s">
        <v>3103</v>
      </c>
      <c r="G150" s="184" t="s">
        <v>2074</v>
      </c>
      <c r="H150" s="185">
        <v>1</v>
      </c>
      <c r="I150" s="186"/>
      <c r="J150" s="187">
        <f>ROUND(I150*H150,2)</f>
        <v>0</v>
      </c>
      <c r="K150" s="183" t="s">
        <v>5</v>
      </c>
      <c r="L150" s="40"/>
      <c r="M150" s="188" t="s">
        <v>5</v>
      </c>
      <c r="N150" s="189" t="s">
        <v>44</v>
      </c>
      <c r="O150" s="41"/>
      <c r="P150" s="190">
        <f>O150*H150</f>
        <v>0</v>
      </c>
      <c r="Q150" s="190">
        <v>0</v>
      </c>
      <c r="R150" s="190">
        <f>Q150*H150</f>
        <v>0</v>
      </c>
      <c r="S150" s="190">
        <v>0</v>
      </c>
      <c r="T150" s="191">
        <f>S150*H150</f>
        <v>0</v>
      </c>
      <c r="AR150" s="23" t="s">
        <v>254</v>
      </c>
      <c r="AT150" s="23" t="s">
        <v>249</v>
      </c>
      <c r="AU150" s="23" t="s">
        <v>80</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451</v>
      </c>
    </row>
    <row r="151" spans="2:65" s="11" customFormat="1" ht="37.35" customHeight="1">
      <c r="B151" s="166"/>
      <c r="D151" s="177" t="s">
        <v>72</v>
      </c>
      <c r="E151" s="231" t="s">
        <v>3104</v>
      </c>
      <c r="F151" s="231" t="s">
        <v>3105</v>
      </c>
      <c r="I151" s="169"/>
      <c r="J151" s="232">
        <f>BK151</f>
        <v>0</v>
      </c>
      <c r="L151" s="166"/>
      <c r="M151" s="171"/>
      <c r="N151" s="172"/>
      <c r="O151" s="172"/>
      <c r="P151" s="173">
        <f>SUM(P152:P155)</f>
        <v>0</v>
      </c>
      <c r="Q151" s="172"/>
      <c r="R151" s="173">
        <f>SUM(R152:R155)</f>
        <v>0</v>
      </c>
      <c r="S151" s="172"/>
      <c r="T151" s="174">
        <f>SUM(T152:T155)</f>
        <v>0</v>
      </c>
      <c r="AR151" s="167" t="s">
        <v>80</v>
      </c>
      <c r="AT151" s="175" t="s">
        <v>72</v>
      </c>
      <c r="AU151" s="175" t="s">
        <v>73</v>
      </c>
      <c r="AY151" s="167" t="s">
        <v>246</v>
      </c>
      <c r="BK151" s="176">
        <f>SUM(BK152:BK155)</f>
        <v>0</v>
      </c>
    </row>
    <row r="152" spans="2:65" s="1" customFormat="1" ht="22.5" customHeight="1">
      <c r="B152" s="180"/>
      <c r="C152" s="181" t="s">
        <v>309</v>
      </c>
      <c r="D152" s="181" t="s">
        <v>249</v>
      </c>
      <c r="E152" s="182" t="s">
        <v>3106</v>
      </c>
      <c r="F152" s="183" t="s">
        <v>3107</v>
      </c>
      <c r="G152" s="184" t="s">
        <v>2074</v>
      </c>
      <c r="H152" s="185">
        <v>1</v>
      </c>
      <c r="I152" s="186"/>
      <c r="J152" s="187">
        <f>ROUND(I152*H152,2)</f>
        <v>0</v>
      </c>
      <c r="K152" s="183" t="s">
        <v>5</v>
      </c>
      <c r="L152" s="40"/>
      <c r="M152" s="188" t="s">
        <v>5</v>
      </c>
      <c r="N152" s="189" t="s">
        <v>44</v>
      </c>
      <c r="O152" s="41"/>
      <c r="P152" s="190">
        <f>O152*H152</f>
        <v>0</v>
      </c>
      <c r="Q152" s="190">
        <v>0</v>
      </c>
      <c r="R152" s="190">
        <f>Q152*H152</f>
        <v>0</v>
      </c>
      <c r="S152" s="190">
        <v>0</v>
      </c>
      <c r="T152" s="191">
        <f>S152*H152</f>
        <v>0</v>
      </c>
      <c r="AR152" s="23" t="s">
        <v>254</v>
      </c>
      <c r="AT152" s="23" t="s">
        <v>249</v>
      </c>
      <c r="AU152" s="23" t="s">
        <v>80</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454</v>
      </c>
    </row>
    <row r="153" spans="2:65" s="1" customFormat="1" ht="22.5" customHeight="1">
      <c r="B153" s="180"/>
      <c r="C153" s="181" t="s">
        <v>456</v>
      </c>
      <c r="D153" s="181" t="s">
        <v>249</v>
      </c>
      <c r="E153" s="182" t="s">
        <v>3014</v>
      </c>
      <c r="F153" s="183" t="s">
        <v>3015</v>
      </c>
      <c r="G153" s="184" t="s">
        <v>2074</v>
      </c>
      <c r="H153" s="185">
        <v>1</v>
      </c>
      <c r="I153" s="186"/>
      <c r="J153" s="187">
        <f>ROUND(I153*H153,2)</f>
        <v>0</v>
      </c>
      <c r="K153" s="183" t="s">
        <v>5</v>
      </c>
      <c r="L153" s="40"/>
      <c r="M153" s="188" t="s">
        <v>5</v>
      </c>
      <c r="N153" s="189" t="s">
        <v>44</v>
      </c>
      <c r="O153" s="41"/>
      <c r="P153" s="190">
        <f>O153*H153</f>
        <v>0</v>
      </c>
      <c r="Q153" s="190">
        <v>0</v>
      </c>
      <c r="R153" s="190">
        <f>Q153*H153</f>
        <v>0</v>
      </c>
      <c r="S153" s="190">
        <v>0</v>
      </c>
      <c r="T153" s="191">
        <f>S153*H153</f>
        <v>0</v>
      </c>
      <c r="AR153" s="23" t="s">
        <v>254</v>
      </c>
      <c r="AT153" s="23" t="s">
        <v>249</v>
      </c>
      <c r="AU153" s="23" t="s">
        <v>80</v>
      </c>
      <c r="AY153" s="23" t="s">
        <v>246</v>
      </c>
      <c r="BE153" s="192">
        <f>IF(N153="základní",J153,0)</f>
        <v>0</v>
      </c>
      <c r="BF153" s="192">
        <f>IF(N153="snížená",J153,0)</f>
        <v>0</v>
      </c>
      <c r="BG153" s="192">
        <f>IF(N153="zákl. přenesená",J153,0)</f>
        <v>0</v>
      </c>
      <c r="BH153" s="192">
        <f>IF(N153="sníž. přenesená",J153,0)</f>
        <v>0</v>
      </c>
      <c r="BI153" s="192">
        <f>IF(N153="nulová",J153,0)</f>
        <v>0</v>
      </c>
      <c r="BJ153" s="23" t="s">
        <v>80</v>
      </c>
      <c r="BK153" s="192">
        <f>ROUND(I153*H153,2)</f>
        <v>0</v>
      </c>
      <c r="BL153" s="23" t="s">
        <v>254</v>
      </c>
      <c r="BM153" s="23" t="s">
        <v>459</v>
      </c>
    </row>
    <row r="154" spans="2:65" s="1" customFormat="1" ht="22.5" customHeight="1">
      <c r="B154" s="180"/>
      <c r="C154" s="181" t="s">
        <v>401</v>
      </c>
      <c r="D154" s="181" t="s">
        <v>249</v>
      </c>
      <c r="E154" s="182" t="s">
        <v>3108</v>
      </c>
      <c r="F154" s="183" t="s">
        <v>3017</v>
      </c>
      <c r="G154" s="184" t="s">
        <v>2074</v>
      </c>
      <c r="H154" s="185">
        <v>1</v>
      </c>
      <c r="I154" s="186"/>
      <c r="J154" s="187">
        <f>ROUND(I154*H154,2)</f>
        <v>0</v>
      </c>
      <c r="K154" s="183" t="s">
        <v>5</v>
      </c>
      <c r="L154" s="40"/>
      <c r="M154" s="188" t="s">
        <v>5</v>
      </c>
      <c r="N154" s="189" t="s">
        <v>44</v>
      </c>
      <c r="O154" s="41"/>
      <c r="P154" s="190">
        <f>O154*H154</f>
        <v>0</v>
      </c>
      <c r="Q154" s="190">
        <v>0</v>
      </c>
      <c r="R154" s="190">
        <f>Q154*H154</f>
        <v>0</v>
      </c>
      <c r="S154" s="190">
        <v>0</v>
      </c>
      <c r="T154" s="191">
        <f>S154*H154</f>
        <v>0</v>
      </c>
      <c r="AR154" s="23" t="s">
        <v>254</v>
      </c>
      <c r="AT154" s="23" t="s">
        <v>249</v>
      </c>
      <c r="AU154" s="23" t="s">
        <v>80</v>
      </c>
      <c r="AY154" s="23" t="s">
        <v>246</v>
      </c>
      <c r="BE154" s="192">
        <f>IF(N154="základní",J154,0)</f>
        <v>0</v>
      </c>
      <c r="BF154" s="192">
        <f>IF(N154="snížená",J154,0)</f>
        <v>0</v>
      </c>
      <c r="BG154" s="192">
        <f>IF(N154="zákl. přenesená",J154,0)</f>
        <v>0</v>
      </c>
      <c r="BH154" s="192">
        <f>IF(N154="sníž. přenesená",J154,0)</f>
        <v>0</v>
      </c>
      <c r="BI154" s="192">
        <f>IF(N154="nulová",J154,0)</f>
        <v>0</v>
      </c>
      <c r="BJ154" s="23" t="s">
        <v>80</v>
      </c>
      <c r="BK154" s="192">
        <f>ROUND(I154*H154,2)</f>
        <v>0</v>
      </c>
      <c r="BL154" s="23" t="s">
        <v>254</v>
      </c>
      <c r="BM154" s="23" t="s">
        <v>462</v>
      </c>
    </row>
    <row r="155" spans="2:65" s="1" customFormat="1" ht="22.5" customHeight="1">
      <c r="B155" s="180"/>
      <c r="C155" s="181" t="s">
        <v>465</v>
      </c>
      <c r="D155" s="181" t="s">
        <v>249</v>
      </c>
      <c r="E155" s="182" t="s">
        <v>3109</v>
      </c>
      <c r="F155" s="183" t="s">
        <v>2469</v>
      </c>
      <c r="G155" s="184" t="s">
        <v>2074</v>
      </c>
      <c r="H155" s="185">
        <v>1</v>
      </c>
      <c r="I155" s="186"/>
      <c r="J155" s="187">
        <f>ROUND(I155*H155,2)</f>
        <v>0</v>
      </c>
      <c r="K155" s="183" t="s">
        <v>5</v>
      </c>
      <c r="L155" s="40"/>
      <c r="M155" s="188" t="s">
        <v>5</v>
      </c>
      <c r="N155" s="193" t="s">
        <v>44</v>
      </c>
      <c r="O155" s="194"/>
      <c r="P155" s="195">
        <f>O155*H155</f>
        <v>0</v>
      </c>
      <c r="Q155" s="195">
        <v>0</v>
      </c>
      <c r="R155" s="195">
        <f>Q155*H155</f>
        <v>0</v>
      </c>
      <c r="S155" s="195">
        <v>0</v>
      </c>
      <c r="T155" s="196">
        <f>S155*H155</f>
        <v>0</v>
      </c>
      <c r="AR155" s="23" t="s">
        <v>254</v>
      </c>
      <c r="AT155" s="23" t="s">
        <v>249</v>
      </c>
      <c r="AU155" s="23" t="s">
        <v>80</v>
      </c>
      <c r="AY155" s="23" t="s">
        <v>246</v>
      </c>
      <c r="BE155" s="192">
        <f>IF(N155="základní",J155,0)</f>
        <v>0</v>
      </c>
      <c r="BF155" s="192">
        <f>IF(N155="snížená",J155,0)</f>
        <v>0</v>
      </c>
      <c r="BG155" s="192">
        <f>IF(N155="zákl. přenesená",J155,0)</f>
        <v>0</v>
      </c>
      <c r="BH155" s="192">
        <f>IF(N155="sníž. přenesená",J155,0)</f>
        <v>0</v>
      </c>
      <c r="BI155" s="192">
        <f>IF(N155="nulová",J155,0)</f>
        <v>0</v>
      </c>
      <c r="BJ155" s="23" t="s">
        <v>80</v>
      </c>
      <c r="BK155" s="192">
        <f>ROUND(I155*H155,2)</f>
        <v>0</v>
      </c>
      <c r="BL155" s="23" t="s">
        <v>254</v>
      </c>
      <c r="BM155" s="23" t="s">
        <v>468</v>
      </c>
    </row>
    <row r="156" spans="2:65" s="1" customFormat="1" ht="6.95" customHeight="1">
      <c r="B156" s="55"/>
      <c r="C156" s="56"/>
      <c r="D156" s="56"/>
      <c r="E156" s="56"/>
      <c r="F156" s="56"/>
      <c r="G156" s="56"/>
      <c r="H156" s="56"/>
      <c r="I156" s="133"/>
      <c r="J156" s="56"/>
      <c r="K156" s="56"/>
      <c r="L156" s="40"/>
    </row>
  </sheetData>
  <autoFilter ref="C90:K155"/>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sheetPr>
    <pageSetUpPr fitToPage="1"/>
  </sheetPr>
  <dimension ref="A1:BR11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174</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3110</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ROUND(J88,2)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ROUND(SUM(BE88:BE116), 2)</f>
        <v>0</v>
      </c>
      <c r="G32" s="41"/>
      <c r="H32" s="41"/>
      <c r="I32" s="125">
        <v>0.21</v>
      </c>
      <c r="J32" s="124">
        <f>ROUND(ROUND((SUM(BE88:BE116)), 2)*I32, 2)</f>
        <v>0</v>
      </c>
      <c r="K32" s="44"/>
    </row>
    <row r="33" spans="2:11" s="1" customFormat="1" ht="14.45" customHeight="1">
      <c r="B33" s="40"/>
      <c r="C33" s="41"/>
      <c r="D33" s="41"/>
      <c r="E33" s="48" t="s">
        <v>45</v>
      </c>
      <c r="F33" s="124">
        <f>ROUND(SUM(BF88:BF116), 2)</f>
        <v>0</v>
      </c>
      <c r="G33" s="41"/>
      <c r="H33" s="41"/>
      <c r="I33" s="125">
        <v>0.15</v>
      </c>
      <c r="J33" s="124">
        <f>ROUND(ROUND((SUM(BF88:BF116)), 2)*I33, 2)</f>
        <v>0</v>
      </c>
      <c r="K33" s="44"/>
    </row>
    <row r="34" spans="2:11" s="1" customFormat="1" ht="14.45" hidden="1" customHeight="1">
      <c r="B34" s="40"/>
      <c r="C34" s="41"/>
      <c r="D34" s="41"/>
      <c r="E34" s="48" t="s">
        <v>46</v>
      </c>
      <c r="F34" s="124">
        <f>ROUND(SUM(BG88:BG116), 2)</f>
        <v>0</v>
      </c>
      <c r="G34" s="41"/>
      <c r="H34" s="41"/>
      <c r="I34" s="125">
        <v>0.21</v>
      </c>
      <c r="J34" s="124">
        <v>0</v>
      </c>
      <c r="K34" s="44"/>
    </row>
    <row r="35" spans="2:11" s="1" customFormat="1" ht="14.45" hidden="1" customHeight="1">
      <c r="B35" s="40"/>
      <c r="C35" s="41"/>
      <c r="D35" s="41"/>
      <c r="E35" s="48" t="s">
        <v>47</v>
      </c>
      <c r="F35" s="124">
        <f>ROUND(SUM(BH88:BH116), 2)</f>
        <v>0</v>
      </c>
      <c r="G35" s="41"/>
      <c r="H35" s="41"/>
      <c r="I35" s="125">
        <v>0.15</v>
      </c>
      <c r="J35" s="124">
        <v>0</v>
      </c>
      <c r="K35" s="44"/>
    </row>
    <row r="36" spans="2:11" s="1" customFormat="1" ht="14.45" hidden="1" customHeight="1">
      <c r="B36" s="40"/>
      <c r="C36" s="41"/>
      <c r="D36" s="41"/>
      <c r="E36" s="48" t="s">
        <v>48</v>
      </c>
      <c r="F36" s="124">
        <f>ROUND(SUM(BI88:BI116),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265-150d - Telefonní ústředna</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J88</f>
        <v>0</v>
      </c>
      <c r="K60" s="44"/>
      <c r="AU60" s="23" t="s">
        <v>221</v>
      </c>
    </row>
    <row r="61" spans="2:47" s="8" customFormat="1" ht="24.95" customHeight="1">
      <c r="B61" s="141"/>
      <c r="C61" s="142"/>
      <c r="D61" s="143" t="s">
        <v>3111</v>
      </c>
      <c r="E61" s="144"/>
      <c r="F61" s="144"/>
      <c r="G61" s="144"/>
      <c r="H61" s="144"/>
      <c r="I61" s="145"/>
      <c r="J61" s="146">
        <f>J89</f>
        <v>0</v>
      </c>
      <c r="K61" s="147"/>
    </row>
    <row r="62" spans="2:47" s="8" customFormat="1" ht="24.95" customHeight="1">
      <c r="B62" s="141"/>
      <c r="C62" s="142"/>
      <c r="D62" s="143" t="s">
        <v>3112</v>
      </c>
      <c r="E62" s="144"/>
      <c r="F62" s="144"/>
      <c r="G62" s="144"/>
      <c r="H62" s="144"/>
      <c r="I62" s="145"/>
      <c r="J62" s="146">
        <f>J92</f>
        <v>0</v>
      </c>
      <c r="K62" s="147"/>
    </row>
    <row r="63" spans="2:47" s="8" customFormat="1" ht="24.95" customHeight="1">
      <c r="B63" s="141"/>
      <c r="C63" s="142"/>
      <c r="D63" s="143" t="s">
        <v>3113</v>
      </c>
      <c r="E63" s="144"/>
      <c r="F63" s="144"/>
      <c r="G63" s="144"/>
      <c r="H63" s="144"/>
      <c r="I63" s="145"/>
      <c r="J63" s="146">
        <f>J95</f>
        <v>0</v>
      </c>
      <c r="K63" s="147"/>
    </row>
    <row r="64" spans="2:47" s="8" customFormat="1" ht="24.95" customHeight="1">
      <c r="B64" s="141"/>
      <c r="C64" s="142"/>
      <c r="D64" s="143" t="s">
        <v>3114</v>
      </c>
      <c r="E64" s="144"/>
      <c r="F64" s="144"/>
      <c r="G64" s="144"/>
      <c r="H64" s="144"/>
      <c r="I64" s="145"/>
      <c r="J64" s="146">
        <f>J104</f>
        <v>0</v>
      </c>
      <c r="K64" s="147"/>
    </row>
    <row r="65" spans="2:12" s="8" customFormat="1" ht="24.95" customHeight="1">
      <c r="B65" s="141"/>
      <c r="C65" s="142"/>
      <c r="D65" s="143" t="s">
        <v>3115</v>
      </c>
      <c r="E65" s="144"/>
      <c r="F65" s="144"/>
      <c r="G65" s="144"/>
      <c r="H65" s="144"/>
      <c r="I65" s="145"/>
      <c r="J65" s="146">
        <f>J106</f>
        <v>0</v>
      </c>
      <c r="K65" s="147"/>
    </row>
    <row r="66" spans="2:12" s="8" customFormat="1" ht="24.95" customHeight="1">
      <c r="B66" s="141"/>
      <c r="C66" s="142"/>
      <c r="D66" s="143" t="s">
        <v>3116</v>
      </c>
      <c r="E66" s="144"/>
      <c r="F66" s="144"/>
      <c r="G66" s="144"/>
      <c r="H66" s="144"/>
      <c r="I66" s="145"/>
      <c r="J66" s="146">
        <f>J113</f>
        <v>0</v>
      </c>
      <c r="K66" s="147"/>
    </row>
    <row r="67" spans="2:12" s="1" customFormat="1" ht="21.75" customHeight="1">
      <c r="B67" s="40"/>
      <c r="C67" s="41"/>
      <c r="D67" s="41"/>
      <c r="E67" s="41"/>
      <c r="F67" s="41"/>
      <c r="G67" s="41"/>
      <c r="H67" s="41"/>
      <c r="I67" s="112"/>
      <c r="J67" s="41"/>
      <c r="K67" s="44"/>
    </row>
    <row r="68" spans="2:12" s="1" customFormat="1" ht="6.95" customHeight="1">
      <c r="B68" s="55"/>
      <c r="C68" s="56"/>
      <c r="D68" s="56"/>
      <c r="E68" s="56"/>
      <c r="F68" s="56"/>
      <c r="G68" s="56"/>
      <c r="H68" s="56"/>
      <c r="I68" s="133"/>
      <c r="J68" s="56"/>
      <c r="K68" s="57"/>
    </row>
    <row r="72" spans="2:12" s="1" customFormat="1" ht="6.95" customHeight="1">
      <c r="B72" s="58"/>
      <c r="C72" s="59"/>
      <c r="D72" s="59"/>
      <c r="E72" s="59"/>
      <c r="F72" s="59"/>
      <c r="G72" s="59"/>
      <c r="H72" s="59"/>
      <c r="I72" s="134"/>
      <c r="J72" s="59"/>
      <c r="K72" s="59"/>
      <c r="L72" s="40"/>
    </row>
    <row r="73" spans="2:12" s="1" customFormat="1" ht="36.950000000000003" customHeight="1">
      <c r="B73" s="40"/>
      <c r="C73" s="60" t="s">
        <v>229</v>
      </c>
      <c r="L73" s="40"/>
    </row>
    <row r="74" spans="2:12" s="1" customFormat="1" ht="6.95" customHeight="1">
      <c r="B74" s="40"/>
      <c r="L74" s="40"/>
    </row>
    <row r="75" spans="2:12" s="1" customFormat="1" ht="14.45" customHeight="1">
      <c r="B75" s="40"/>
      <c r="C75" s="62" t="s">
        <v>19</v>
      </c>
      <c r="L75" s="40"/>
    </row>
    <row r="76" spans="2:12" s="1" customFormat="1" ht="22.5" customHeight="1">
      <c r="B76" s="40"/>
      <c r="E76" s="356" t="str">
        <f>E7</f>
        <v>Rekonstrukce koleje Arnošta z Pardubic</v>
      </c>
      <c r="F76" s="357"/>
      <c r="G76" s="357"/>
      <c r="H76" s="357"/>
      <c r="L76" s="40"/>
    </row>
    <row r="77" spans="2:12">
      <c r="B77" s="27"/>
      <c r="C77" s="62" t="s">
        <v>215</v>
      </c>
      <c r="L77" s="27"/>
    </row>
    <row r="78" spans="2:12" s="1" customFormat="1" ht="22.5" customHeight="1">
      <c r="B78" s="40"/>
      <c r="E78" s="356" t="s">
        <v>2855</v>
      </c>
      <c r="F78" s="358"/>
      <c r="G78" s="358"/>
      <c r="H78" s="358"/>
      <c r="L78" s="40"/>
    </row>
    <row r="79" spans="2:12" s="1" customFormat="1" ht="14.45" customHeight="1">
      <c r="B79" s="40"/>
      <c r="C79" s="62" t="s">
        <v>2407</v>
      </c>
      <c r="L79" s="40"/>
    </row>
    <row r="80" spans="2:12" s="1" customFormat="1" ht="23.25" customHeight="1">
      <c r="B80" s="40"/>
      <c r="E80" s="329" t="str">
        <f>E11</f>
        <v>265-150d - Telefonní ústředna</v>
      </c>
      <c r="F80" s="358"/>
      <c r="G80" s="358"/>
      <c r="H80" s="358"/>
      <c r="L80" s="40"/>
    </row>
    <row r="81" spans="2:65" s="1" customFormat="1" ht="6.95" customHeight="1">
      <c r="B81" s="40"/>
      <c r="L81" s="40"/>
    </row>
    <row r="82" spans="2:65" s="1" customFormat="1" ht="18" customHeight="1">
      <c r="B82" s="40"/>
      <c r="C82" s="62" t="s">
        <v>23</v>
      </c>
      <c r="F82" s="155" t="str">
        <f>F14</f>
        <v>Voršilská 144/1</v>
      </c>
      <c r="I82" s="156" t="s">
        <v>25</v>
      </c>
      <c r="J82" s="66" t="str">
        <f>IF(J14="","",J14)</f>
        <v>16.6.2017</v>
      </c>
      <c r="L82" s="40"/>
    </row>
    <row r="83" spans="2:65" s="1" customFormat="1" ht="6.95" customHeight="1">
      <c r="B83" s="40"/>
      <c r="L83" s="40"/>
    </row>
    <row r="84" spans="2:65" s="1" customFormat="1">
      <c r="B84" s="40"/>
      <c r="C84" s="62" t="s">
        <v>27</v>
      </c>
      <c r="F84" s="155" t="str">
        <f>E17</f>
        <v xml:space="preserve"> </v>
      </c>
      <c r="I84" s="156" t="s">
        <v>33</v>
      </c>
      <c r="J84" s="155" t="str">
        <f>E23</f>
        <v>Atelier M s.r.o., Čs. armády 370/9, Praha 6</v>
      </c>
      <c r="L84" s="40"/>
    </row>
    <row r="85" spans="2:65" s="1" customFormat="1" ht="14.45" customHeight="1">
      <c r="B85" s="40"/>
      <c r="C85" s="62" t="s">
        <v>31</v>
      </c>
      <c r="F85" s="155" t="str">
        <f>IF(E20="","",E20)</f>
        <v/>
      </c>
      <c r="L85" s="40"/>
    </row>
    <row r="86" spans="2:65" s="1" customFormat="1" ht="10.35" customHeight="1">
      <c r="B86" s="40"/>
      <c r="L86" s="40"/>
    </row>
    <row r="87" spans="2:65" s="10" customFormat="1" ht="29.25" customHeight="1">
      <c r="B87" s="157"/>
      <c r="C87" s="158" t="s">
        <v>230</v>
      </c>
      <c r="D87" s="159" t="s">
        <v>58</v>
      </c>
      <c r="E87" s="159" t="s">
        <v>54</v>
      </c>
      <c r="F87" s="159" t="s">
        <v>231</v>
      </c>
      <c r="G87" s="159" t="s">
        <v>232</v>
      </c>
      <c r="H87" s="159" t="s">
        <v>233</v>
      </c>
      <c r="I87" s="160" t="s">
        <v>234</v>
      </c>
      <c r="J87" s="159" t="s">
        <v>219</v>
      </c>
      <c r="K87" s="161" t="s">
        <v>235</v>
      </c>
      <c r="L87" s="157"/>
      <c r="M87" s="72" t="s">
        <v>236</v>
      </c>
      <c r="N87" s="73" t="s">
        <v>43</v>
      </c>
      <c r="O87" s="73" t="s">
        <v>237</v>
      </c>
      <c r="P87" s="73" t="s">
        <v>238</v>
      </c>
      <c r="Q87" s="73" t="s">
        <v>239</v>
      </c>
      <c r="R87" s="73" t="s">
        <v>240</v>
      </c>
      <c r="S87" s="73" t="s">
        <v>241</v>
      </c>
      <c r="T87" s="74" t="s">
        <v>242</v>
      </c>
    </row>
    <row r="88" spans="2:65" s="1" customFormat="1" ht="29.25" customHeight="1">
      <c r="B88" s="40"/>
      <c r="C88" s="76" t="s">
        <v>220</v>
      </c>
      <c r="J88" s="162">
        <f>BK88</f>
        <v>0</v>
      </c>
      <c r="L88" s="40"/>
      <c r="M88" s="75"/>
      <c r="N88" s="67"/>
      <c r="O88" s="67"/>
      <c r="P88" s="163">
        <f>P89+P92+P95+P104+P106+P113</f>
        <v>0</v>
      </c>
      <c r="Q88" s="67"/>
      <c r="R88" s="163">
        <f>R89+R92+R95+R104+R106+R113</f>
        <v>0</v>
      </c>
      <c r="S88" s="67"/>
      <c r="T88" s="164">
        <f>T89+T92+T95+T104+T106+T113</f>
        <v>0</v>
      </c>
      <c r="AT88" s="23" t="s">
        <v>72</v>
      </c>
      <c r="AU88" s="23" t="s">
        <v>221</v>
      </c>
      <c r="BK88" s="165">
        <f>BK89+BK92+BK95+BK104+BK106+BK113</f>
        <v>0</v>
      </c>
    </row>
    <row r="89" spans="2:65" s="11" customFormat="1" ht="37.35" customHeight="1">
      <c r="B89" s="166"/>
      <c r="D89" s="177" t="s">
        <v>72</v>
      </c>
      <c r="E89" s="231" t="s">
        <v>2043</v>
      </c>
      <c r="F89" s="231" t="s">
        <v>3117</v>
      </c>
      <c r="I89" s="169"/>
      <c r="J89" s="232">
        <f>BK89</f>
        <v>0</v>
      </c>
      <c r="L89" s="166"/>
      <c r="M89" s="171"/>
      <c r="N89" s="172"/>
      <c r="O89" s="172"/>
      <c r="P89" s="173">
        <f>SUM(P90:P91)</f>
        <v>0</v>
      </c>
      <c r="Q89" s="172"/>
      <c r="R89" s="173">
        <f>SUM(R90:R91)</f>
        <v>0</v>
      </c>
      <c r="S89" s="172"/>
      <c r="T89" s="174">
        <f>SUM(T90:T91)</f>
        <v>0</v>
      </c>
      <c r="AR89" s="167" t="s">
        <v>80</v>
      </c>
      <c r="AT89" s="175" t="s">
        <v>72</v>
      </c>
      <c r="AU89" s="175" t="s">
        <v>73</v>
      </c>
      <c r="AY89" s="167" t="s">
        <v>246</v>
      </c>
      <c r="BK89" s="176">
        <f>SUM(BK90:BK91)</f>
        <v>0</v>
      </c>
    </row>
    <row r="90" spans="2:65" s="1" customFormat="1" ht="44.25" customHeight="1">
      <c r="B90" s="180"/>
      <c r="C90" s="181" t="s">
        <v>80</v>
      </c>
      <c r="D90" s="181" t="s">
        <v>249</v>
      </c>
      <c r="E90" s="182" t="s">
        <v>3118</v>
      </c>
      <c r="F90" s="183" t="s">
        <v>3119</v>
      </c>
      <c r="G90" s="184" t="s">
        <v>2074</v>
      </c>
      <c r="H90" s="185">
        <v>1</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80</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82</v>
      </c>
    </row>
    <row r="91" spans="2:65" s="1" customFormat="1" ht="27">
      <c r="B91" s="40"/>
      <c r="D91" s="198" t="s">
        <v>553</v>
      </c>
      <c r="F91" s="229" t="s">
        <v>3120</v>
      </c>
      <c r="I91" s="227"/>
      <c r="L91" s="40"/>
      <c r="M91" s="228"/>
      <c r="N91" s="41"/>
      <c r="O91" s="41"/>
      <c r="P91" s="41"/>
      <c r="Q91" s="41"/>
      <c r="R91" s="41"/>
      <c r="S91" s="41"/>
      <c r="T91" s="69"/>
      <c r="AT91" s="23" t="s">
        <v>553</v>
      </c>
      <c r="AU91" s="23" t="s">
        <v>80</v>
      </c>
    </row>
    <row r="92" spans="2:65" s="11" customFormat="1" ht="37.35" customHeight="1">
      <c r="B92" s="166"/>
      <c r="D92" s="177" t="s">
        <v>72</v>
      </c>
      <c r="E92" s="231" t="s">
        <v>2070</v>
      </c>
      <c r="F92" s="231" t="s">
        <v>3121</v>
      </c>
      <c r="I92" s="169"/>
      <c r="J92" s="232">
        <f>BK92</f>
        <v>0</v>
      </c>
      <c r="L92" s="166"/>
      <c r="M92" s="171"/>
      <c r="N92" s="172"/>
      <c r="O92" s="172"/>
      <c r="P92" s="173">
        <f>SUM(P93:P94)</f>
        <v>0</v>
      </c>
      <c r="Q92" s="172"/>
      <c r="R92" s="173">
        <f>SUM(R93:R94)</f>
        <v>0</v>
      </c>
      <c r="S92" s="172"/>
      <c r="T92" s="174">
        <f>SUM(T93:T94)</f>
        <v>0</v>
      </c>
      <c r="AR92" s="167" t="s">
        <v>80</v>
      </c>
      <c r="AT92" s="175" t="s">
        <v>72</v>
      </c>
      <c r="AU92" s="175" t="s">
        <v>73</v>
      </c>
      <c r="AY92" s="167" t="s">
        <v>246</v>
      </c>
      <c r="BK92" s="176">
        <f>SUM(BK93:BK94)</f>
        <v>0</v>
      </c>
    </row>
    <row r="93" spans="2:65" s="1" customFormat="1" ht="31.5" customHeight="1">
      <c r="B93" s="180"/>
      <c r="C93" s="181" t="s">
        <v>82</v>
      </c>
      <c r="D93" s="181" t="s">
        <v>249</v>
      </c>
      <c r="E93" s="182" t="s">
        <v>3122</v>
      </c>
      <c r="F93" s="183" t="s">
        <v>3123</v>
      </c>
      <c r="G93" s="184" t="s">
        <v>2074</v>
      </c>
      <c r="H93" s="185">
        <v>1</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80</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254</v>
      </c>
    </row>
    <row r="94" spans="2:65" s="1" customFormat="1" ht="27">
      <c r="B94" s="40"/>
      <c r="D94" s="198" t="s">
        <v>553</v>
      </c>
      <c r="F94" s="229" t="s">
        <v>3124</v>
      </c>
      <c r="I94" s="227"/>
      <c r="L94" s="40"/>
      <c r="M94" s="228"/>
      <c r="N94" s="41"/>
      <c r="O94" s="41"/>
      <c r="P94" s="41"/>
      <c r="Q94" s="41"/>
      <c r="R94" s="41"/>
      <c r="S94" s="41"/>
      <c r="T94" s="69"/>
      <c r="AT94" s="23" t="s">
        <v>553</v>
      </c>
      <c r="AU94" s="23" t="s">
        <v>80</v>
      </c>
    </row>
    <row r="95" spans="2:65" s="11" customFormat="1" ht="37.35" customHeight="1">
      <c r="B95" s="166"/>
      <c r="D95" s="177" t="s">
        <v>72</v>
      </c>
      <c r="E95" s="231" t="s">
        <v>2179</v>
      </c>
      <c r="F95" s="231" t="s">
        <v>3125</v>
      </c>
      <c r="I95" s="169"/>
      <c r="J95" s="232">
        <f>BK95</f>
        <v>0</v>
      </c>
      <c r="L95" s="166"/>
      <c r="M95" s="171"/>
      <c r="N95" s="172"/>
      <c r="O95" s="172"/>
      <c r="P95" s="173">
        <f>SUM(P96:P103)</f>
        <v>0</v>
      </c>
      <c r="Q95" s="172"/>
      <c r="R95" s="173">
        <f>SUM(R96:R103)</f>
        <v>0</v>
      </c>
      <c r="S95" s="172"/>
      <c r="T95" s="174">
        <f>SUM(T96:T103)</f>
        <v>0</v>
      </c>
      <c r="AR95" s="167" t="s">
        <v>80</v>
      </c>
      <c r="AT95" s="175" t="s">
        <v>72</v>
      </c>
      <c r="AU95" s="175" t="s">
        <v>73</v>
      </c>
      <c r="AY95" s="167" t="s">
        <v>246</v>
      </c>
      <c r="BK95" s="176">
        <f>SUM(BK96:BK103)</f>
        <v>0</v>
      </c>
    </row>
    <row r="96" spans="2:65" s="1" customFormat="1" ht="22.5" customHeight="1">
      <c r="B96" s="180"/>
      <c r="C96" s="181" t="s">
        <v>257</v>
      </c>
      <c r="D96" s="181" t="s">
        <v>249</v>
      </c>
      <c r="E96" s="182" t="s">
        <v>3126</v>
      </c>
      <c r="F96" s="183" t="s">
        <v>3127</v>
      </c>
      <c r="G96" s="184" t="s">
        <v>2074</v>
      </c>
      <c r="H96" s="185">
        <v>14</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260</v>
      </c>
    </row>
    <row r="97" spans="2:65" s="1" customFormat="1" ht="27">
      <c r="B97" s="40"/>
      <c r="D97" s="207" t="s">
        <v>553</v>
      </c>
      <c r="F97" s="226" t="s">
        <v>3128</v>
      </c>
      <c r="I97" s="227"/>
      <c r="L97" s="40"/>
      <c r="M97" s="228"/>
      <c r="N97" s="41"/>
      <c r="O97" s="41"/>
      <c r="P97" s="41"/>
      <c r="Q97" s="41"/>
      <c r="R97" s="41"/>
      <c r="S97" s="41"/>
      <c r="T97" s="69"/>
      <c r="AT97" s="23" t="s">
        <v>553</v>
      </c>
      <c r="AU97" s="23" t="s">
        <v>80</v>
      </c>
    </row>
    <row r="98" spans="2:65" s="1" customFormat="1" ht="22.5" customHeight="1">
      <c r="B98" s="180"/>
      <c r="C98" s="181" t="s">
        <v>254</v>
      </c>
      <c r="D98" s="181" t="s">
        <v>249</v>
      </c>
      <c r="E98" s="182" t="s">
        <v>3129</v>
      </c>
      <c r="F98" s="183" t="s">
        <v>3130</v>
      </c>
      <c r="G98" s="184" t="s">
        <v>2074</v>
      </c>
      <c r="H98" s="185">
        <v>4</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265</v>
      </c>
    </row>
    <row r="99" spans="2:65" s="1" customFormat="1" ht="27">
      <c r="B99" s="40"/>
      <c r="D99" s="207" t="s">
        <v>553</v>
      </c>
      <c r="F99" s="226" t="s">
        <v>3131</v>
      </c>
      <c r="I99" s="227"/>
      <c r="L99" s="40"/>
      <c r="M99" s="228"/>
      <c r="N99" s="41"/>
      <c r="O99" s="41"/>
      <c r="P99" s="41"/>
      <c r="Q99" s="41"/>
      <c r="R99" s="41"/>
      <c r="S99" s="41"/>
      <c r="T99" s="69"/>
      <c r="AT99" s="23" t="s">
        <v>553</v>
      </c>
      <c r="AU99" s="23" t="s">
        <v>80</v>
      </c>
    </row>
    <row r="100" spans="2:65" s="1" customFormat="1" ht="22.5" customHeight="1">
      <c r="B100" s="180"/>
      <c r="C100" s="181" t="s">
        <v>245</v>
      </c>
      <c r="D100" s="181" t="s">
        <v>249</v>
      </c>
      <c r="E100" s="182" t="s">
        <v>3132</v>
      </c>
      <c r="F100" s="183" t="s">
        <v>3133</v>
      </c>
      <c r="G100" s="184" t="s">
        <v>2074</v>
      </c>
      <c r="H100" s="185">
        <v>187</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268</v>
      </c>
    </row>
    <row r="101" spans="2:65" s="1" customFormat="1" ht="27">
      <c r="B101" s="40"/>
      <c r="D101" s="207" t="s">
        <v>553</v>
      </c>
      <c r="F101" s="226" t="s">
        <v>3134</v>
      </c>
      <c r="I101" s="227"/>
      <c r="L101" s="40"/>
      <c r="M101" s="228"/>
      <c r="N101" s="41"/>
      <c r="O101" s="41"/>
      <c r="P101" s="41"/>
      <c r="Q101" s="41"/>
      <c r="R101" s="41"/>
      <c r="S101" s="41"/>
      <c r="T101" s="69"/>
      <c r="AT101" s="23" t="s">
        <v>553</v>
      </c>
      <c r="AU101" s="23" t="s">
        <v>80</v>
      </c>
    </row>
    <row r="102" spans="2:65" s="1" customFormat="1" ht="22.5" customHeight="1">
      <c r="B102" s="180"/>
      <c r="C102" s="181" t="s">
        <v>260</v>
      </c>
      <c r="D102" s="181" t="s">
        <v>249</v>
      </c>
      <c r="E102" s="182" t="s">
        <v>3135</v>
      </c>
      <c r="F102" s="183" t="s">
        <v>3136</v>
      </c>
      <c r="G102" s="184" t="s">
        <v>2074</v>
      </c>
      <c r="H102" s="185">
        <v>96</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271</v>
      </c>
    </row>
    <row r="103" spans="2:65" s="1" customFormat="1" ht="27">
      <c r="B103" s="40"/>
      <c r="D103" s="198" t="s">
        <v>553</v>
      </c>
      <c r="F103" s="229" t="s">
        <v>3137</v>
      </c>
      <c r="I103" s="227"/>
      <c r="L103" s="40"/>
      <c r="M103" s="228"/>
      <c r="N103" s="41"/>
      <c r="O103" s="41"/>
      <c r="P103" s="41"/>
      <c r="Q103" s="41"/>
      <c r="R103" s="41"/>
      <c r="S103" s="41"/>
      <c r="T103" s="69"/>
      <c r="AT103" s="23" t="s">
        <v>553</v>
      </c>
      <c r="AU103" s="23" t="s">
        <v>80</v>
      </c>
    </row>
    <row r="104" spans="2:65" s="11" customFormat="1" ht="37.35" customHeight="1">
      <c r="B104" s="166"/>
      <c r="D104" s="177" t="s">
        <v>72</v>
      </c>
      <c r="E104" s="231" t="s">
        <v>2297</v>
      </c>
      <c r="F104" s="231" t="s">
        <v>3138</v>
      </c>
      <c r="I104" s="169"/>
      <c r="J104" s="232">
        <f>BK104</f>
        <v>0</v>
      </c>
      <c r="L104" s="166"/>
      <c r="M104" s="171"/>
      <c r="N104" s="172"/>
      <c r="O104" s="172"/>
      <c r="P104" s="173">
        <f>P105</f>
        <v>0</v>
      </c>
      <c r="Q104" s="172"/>
      <c r="R104" s="173">
        <f>R105</f>
        <v>0</v>
      </c>
      <c r="S104" s="172"/>
      <c r="T104" s="174">
        <f>T105</f>
        <v>0</v>
      </c>
      <c r="AR104" s="167" t="s">
        <v>80</v>
      </c>
      <c r="AT104" s="175" t="s">
        <v>72</v>
      </c>
      <c r="AU104" s="175" t="s">
        <v>73</v>
      </c>
      <c r="AY104" s="167" t="s">
        <v>246</v>
      </c>
      <c r="BK104" s="176">
        <f>BK105</f>
        <v>0</v>
      </c>
    </row>
    <row r="105" spans="2:65" s="1" customFormat="1" ht="31.5" customHeight="1">
      <c r="B105" s="180"/>
      <c r="C105" s="181" t="s">
        <v>272</v>
      </c>
      <c r="D105" s="181" t="s">
        <v>249</v>
      </c>
      <c r="E105" s="182" t="s">
        <v>3139</v>
      </c>
      <c r="F105" s="183" t="s">
        <v>3140</v>
      </c>
      <c r="G105" s="184" t="s">
        <v>404</v>
      </c>
      <c r="H105" s="185">
        <v>1</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80</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275</v>
      </c>
    </row>
    <row r="106" spans="2:65" s="11" customFormat="1" ht="37.35" customHeight="1">
      <c r="B106" s="166"/>
      <c r="D106" s="177" t="s">
        <v>72</v>
      </c>
      <c r="E106" s="231" t="s">
        <v>2503</v>
      </c>
      <c r="F106" s="231" t="s">
        <v>3141</v>
      </c>
      <c r="I106" s="169"/>
      <c r="J106" s="232">
        <f>BK106</f>
        <v>0</v>
      </c>
      <c r="L106" s="166"/>
      <c r="M106" s="171"/>
      <c r="N106" s="172"/>
      <c r="O106" s="172"/>
      <c r="P106" s="173">
        <f>SUM(P107:P112)</f>
        <v>0</v>
      </c>
      <c r="Q106" s="172"/>
      <c r="R106" s="173">
        <f>SUM(R107:R112)</f>
        <v>0</v>
      </c>
      <c r="S106" s="172"/>
      <c r="T106" s="174">
        <f>SUM(T107:T112)</f>
        <v>0</v>
      </c>
      <c r="AR106" s="167" t="s">
        <v>80</v>
      </c>
      <c r="AT106" s="175" t="s">
        <v>72</v>
      </c>
      <c r="AU106" s="175" t="s">
        <v>73</v>
      </c>
      <c r="AY106" s="167" t="s">
        <v>246</v>
      </c>
      <c r="BK106" s="176">
        <f>SUM(BK107:BK112)</f>
        <v>0</v>
      </c>
    </row>
    <row r="107" spans="2:65" s="1" customFormat="1" ht="22.5" customHeight="1">
      <c r="B107" s="180"/>
      <c r="C107" s="181" t="s">
        <v>265</v>
      </c>
      <c r="D107" s="181" t="s">
        <v>249</v>
      </c>
      <c r="E107" s="182" t="s">
        <v>3142</v>
      </c>
      <c r="F107" s="183" t="s">
        <v>3143</v>
      </c>
      <c r="G107" s="184" t="s">
        <v>2074</v>
      </c>
      <c r="H107" s="185">
        <v>1</v>
      </c>
      <c r="I107" s="186"/>
      <c r="J107" s="187">
        <f>ROUND(I107*H107,2)</f>
        <v>0</v>
      </c>
      <c r="K107" s="183" t="s">
        <v>5</v>
      </c>
      <c r="L107" s="40"/>
      <c r="M107" s="188" t="s">
        <v>5</v>
      </c>
      <c r="N107" s="189" t="s">
        <v>44</v>
      </c>
      <c r="O107" s="41"/>
      <c r="P107" s="190">
        <f>O107*H107</f>
        <v>0</v>
      </c>
      <c r="Q107" s="190">
        <v>0</v>
      </c>
      <c r="R107" s="190">
        <f>Q107*H107</f>
        <v>0</v>
      </c>
      <c r="S107" s="190">
        <v>0</v>
      </c>
      <c r="T107" s="191">
        <f>S107*H107</f>
        <v>0</v>
      </c>
      <c r="AR107" s="23" t="s">
        <v>254</v>
      </c>
      <c r="AT107" s="23" t="s">
        <v>249</v>
      </c>
      <c r="AU107" s="23" t="s">
        <v>80</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278</v>
      </c>
    </row>
    <row r="108" spans="2:65" s="1" customFormat="1" ht="27">
      <c r="B108" s="40"/>
      <c r="D108" s="207" t="s">
        <v>553</v>
      </c>
      <c r="F108" s="226" t="s">
        <v>3144</v>
      </c>
      <c r="I108" s="227"/>
      <c r="L108" s="40"/>
      <c r="M108" s="228"/>
      <c r="N108" s="41"/>
      <c r="O108" s="41"/>
      <c r="P108" s="41"/>
      <c r="Q108" s="41"/>
      <c r="R108" s="41"/>
      <c r="S108" s="41"/>
      <c r="T108" s="69"/>
      <c r="AT108" s="23" t="s">
        <v>553</v>
      </c>
      <c r="AU108" s="23" t="s">
        <v>80</v>
      </c>
    </row>
    <row r="109" spans="2:65" s="1" customFormat="1" ht="22.5" customHeight="1">
      <c r="B109" s="180"/>
      <c r="C109" s="181" t="s">
        <v>279</v>
      </c>
      <c r="D109" s="181" t="s">
        <v>249</v>
      </c>
      <c r="E109" s="182" t="s">
        <v>3145</v>
      </c>
      <c r="F109" s="183" t="s">
        <v>3146</v>
      </c>
      <c r="G109" s="184" t="s">
        <v>2074</v>
      </c>
      <c r="H109" s="185">
        <v>312</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80</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282</v>
      </c>
    </row>
    <row r="110" spans="2:65" s="1" customFormat="1" ht="27">
      <c r="B110" s="40"/>
      <c r="D110" s="207" t="s">
        <v>553</v>
      </c>
      <c r="F110" s="226" t="s">
        <v>3144</v>
      </c>
      <c r="I110" s="227"/>
      <c r="L110" s="40"/>
      <c r="M110" s="228"/>
      <c r="N110" s="41"/>
      <c r="O110" s="41"/>
      <c r="P110" s="41"/>
      <c r="Q110" s="41"/>
      <c r="R110" s="41"/>
      <c r="S110" s="41"/>
      <c r="T110" s="69"/>
      <c r="AT110" s="23" t="s">
        <v>553</v>
      </c>
      <c r="AU110" s="23" t="s">
        <v>80</v>
      </c>
    </row>
    <row r="111" spans="2:65" s="1" customFormat="1" ht="22.5" customHeight="1">
      <c r="B111" s="180"/>
      <c r="C111" s="181" t="s">
        <v>268</v>
      </c>
      <c r="D111" s="181" t="s">
        <v>249</v>
      </c>
      <c r="E111" s="182" t="s">
        <v>3147</v>
      </c>
      <c r="F111" s="183" t="s">
        <v>3148</v>
      </c>
      <c r="G111" s="184" t="s">
        <v>2074</v>
      </c>
      <c r="H111" s="185">
        <v>1</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80</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285</v>
      </c>
    </row>
    <row r="112" spans="2:65" s="1" customFormat="1" ht="27">
      <c r="B112" s="40"/>
      <c r="D112" s="198" t="s">
        <v>553</v>
      </c>
      <c r="F112" s="229" t="s">
        <v>3144</v>
      </c>
      <c r="I112" s="227"/>
      <c r="L112" s="40"/>
      <c r="M112" s="228"/>
      <c r="N112" s="41"/>
      <c r="O112" s="41"/>
      <c r="P112" s="41"/>
      <c r="Q112" s="41"/>
      <c r="R112" s="41"/>
      <c r="S112" s="41"/>
      <c r="T112" s="69"/>
      <c r="AT112" s="23" t="s">
        <v>553</v>
      </c>
      <c r="AU112" s="23" t="s">
        <v>80</v>
      </c>
    </row>
    <row r="113" spans="2:65" s="11" customFormat="1" ht="37.35" customHeight="1">
      <c r="B113" s="166"/>
      <c r="D113" s="177" t="s">
        <v>72</v>
      </c>
      <c r="E113" s="231" t="s">
        <v>3002</v>
      </c>
      <c r="F113" s="231" t="s">
        <v>3013</v>
      </c>
      <c r="I113" s="169"/>
      <c r="J113" s="232">
        <f>BK113</f>
        <v>0</v>
      </c>
      <c r="L113" s="166"/>
      <c r="M113" s="171"/>
      <c r="N113" s="172"/>
      <c r="O113" s="172"/>
      <c r="P113" s="173">
        <f>SUM(P114:P116)</f>
        <v>0</v>
      </c>
      <c r="Q113" s="172"/>
      <c r="R113" s="173">
        <f>SUM(R114:R116)</f>
        <v>0</v>
      </c>
      <c r="S113" s="172"/>
      <c r="T113" s="174">
        <f>SUM(T114:T116)</f>
        <v>0</v>
      </c>
      <c r="AR113" s="167" t="s">
        <v>80</v>
      </c>
      <c r="AT113" s="175" t="s">
        <v>72</v>
      </c>
      <c r="AU113" s="175" t="s">
        <v>73</v>
      </c>
      <c r="AY113" s="167" t="s">
        <v>246</v>
      </c>
      <c r="BK113" s="176">
        <f>SUM(BK114:BK116)</f>
        <v>0</v>
      </c>
    </row>
    <row r="114" spans="2:65" s="1" customFormat="1" ht="22.5" customHeight="1">
      <c r="B114" s="180"/>
      <c r="C114" s="181" t="s">
        <v>288</v>
      </c>
      <c r="D114" s="181" t="s">
        <v>249</v>
      </c>
      <c r="E114" s="182" t="s">
        <v>3014</v>
      </c>
      <c r="F114" s="183" t="s">
        <v>3015</v>
      </c>
      <c r="G114" s="184" t="s">
        <v>2074</v>
      </c>
      <c r="H114" s="185">
        <v>1</v>
      </c>
      <c r="I114" s="186"/>
      <c r="J114" s="187">
        <f>ROUND(I114*H114,2)</f>
        <v>0</v>
      </c>
      <c r="K114" s="183" t="s">
        <v>5</v>
      </c>
      <c r="L114" s="40"/>
      <c r="M114" s="188" t="s">
        <v>5</v>
      </c>
      <c r="N114" s="189" t="s">
        <v>44</v>
      </c>
      <c r="O114" s="41"/>
      <c r="P114" s="190">
        <f>O114*H114</f>
        <v>0</v>
      </c>
      <c r="Q114" s="190">
        <v>0</v>
      </c>
      <c r="R114" s="190">
        <f>Q114*H114</f>
        <v>0</v>
      </c>
      <c r="S114" s="190">
        <v>0</v>
      </c>
      <c r="T114" s="191">
        <f>S114*H114</f>
        <v>0</v>
      </c>
      <c r="AR114" s="23" t="s">
        <v>254</v>
      </c>
      <c r="AT114" s="23" t="s">
        <v>249</v>
      </c>
      <c r="AU114" s="23" t="s">
        <v>80</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254</v>
      </c>
      <c r="BM114" s="23" t="s">
        <v>291</v>
      </c>
    </row>
    <row r="115" spans="2:65" s="1" customFormat="1" ht="22.5" customHeight="1">
      <c r="B115" s="180"/>
      <c r="C115" s="181" t="s">
        <v>271</v>
      </c>
      <c r="D115" s="181" t="s">
        <v>249</v>
      </c>
      <c r="E115" s="182" t="s">
        <v>3016</v>
      </c>
      <c r="F115" s="183" t="s">
        <v>3017</v>
      </c>
      <c r="G115" s="184" t="s">
        <v>2074</v>
      </c>
      <c r="H115" s="185">
        <v>1</v>
      </c>
      <c r="I115" s="186"/>
      <c r="J115" s="187">
        <f>ROUND(I115*H115,2)</f>
        <v>0</v>
      </c>
      <c r="K115" s="183" t="s">
        <v>5</v>
      </c>
      <c r="L115" s="40"/>
      <c r="M115" s="188" t="s">
        <v>5</v>
      </c>
      <c r="N115" s="189" t="s">
        <v>44</v>
      </c>
      <c r="O115" s="41"/>
      <c r="P115" s="190">
        <f>O115*H115</f>
        <v>0</v>
      </c>
      <c r="Q115" s="190">
        <v>0</v>
      </c>
      <c r="R115" s="190">
        <f>Q115*H115</f>
        <v>0</v>
      </c>
      <c r="S115" s="190">
        <v>0</v>
      </c>
      <c r="T115" s="191">
        <f>S115*H115</f>
        <v>0</v>
      </c>
      <c r="AR115" s="23" t="s">
        <v>254</v>
      </c>
      <c r="AT115" s="23" t="s">
        <v>249</v>
      </c>
      <c r="AU115" s="23" t="s">
        <v>80</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294</v>
      </c>
    </row>
    <row r="116" spans="2:65" s="1" customFormat="1" ht="22.5" customHeight="1">
      <c r="B116" s="180"/>
      <c r="C116" s="181" t="s">
        <v>295</v>
      </c>
      <c r="D116" s="181" t="s">
        <v>249</v>
      </c>
      <c r="E116" s="182" t="s">
        <v>3018</v>
      </c>
      <c r="F116" s="183" t="s">
        <v>2469</v>
      </c>
      <c r="G116" s="184" t="s">
        <v>404</v>
      </c>
      <c r="H116" s="185">
        <v>1</v>
      </c>
      <c r="I116" s="186"/>
      <c r="J116" s="187">
        <f>ROUND(I116*H116,2)</f>
        <v>0</v>
      </c>
      <c r="K116" s="183" t="s">
        <v>5</v>
      </c>
      <c r="L116" s="40"/>
      <c r="M116" s="188" t="s">
        <v>5</v>
      </c>
      <c r="N116" s="193" t="s">
        <v>44</v>
      </c>
      <c r="O116" s="194"/>
      <c r="P116" s="195">
        <f>O116*H116</f>
        <v>0</v>
      </c>
      <c r="Q116" s="195">
        <v>0</v>
      </c>
      <c r="R116" s="195">
        <f>Q116*H116</f>
        <v>0</v>
      </c>
      <c r="S116" s="195">
        <v>0</v>
      </c>
      <c r="T116" s="196">
        <f>S116*H116</f>
        <v>0</v>
      </c>
      <c r="AR116" s="23" t="s">
        <v>254</v>
      </c>
      <c r="AT116" s="23" t="s">
        <v>249</v>
      </c>
      <c r="AU116" s="23" t="s">
        <v>80</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298</v>
      </c>
    </row>
    <row r="117" spans="2:65" s="1" customFormat="1" ht="6.95" customHeight="1">
      <c r="B117" s="55"/>
      <c r="C117" s="56"/>
      <c r="D117" s="56"/>
      <c r="E117" s="56"/>
      <c r="F117" s="56"/>
      <c r="G117" s="56"/>
      <c r="H117" s="56"/>
      <c r="I117" s="133"/>
      <c r="J117" s="56"/>
      <c r="K117" s="56"/>
      <c r="L117" s="40"/>
    </row>
  </sheetData>
  <autoFilter ref="C87:K116"/>
  <mergeCells count="12">
    <mergeCell ref="G1:H1"/>
    <mergeCell ref="L2:V2"/>
    <mergeCell ref="E49:H49"/>
    <mergeCell ref="E51:H51"/>
    <mergeCell ref="E76:H7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sheetPr>
    <pageSetUpPr fitToPage="1"/>
  </sheetPr>
  <dimension ref="A1:BR11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176</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3149</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ROUND(J84,2)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ROUND(SUM(BE84:BE112), 2)</f>
        <v>0</v>
      </c>
      <c r="G32" s="41"/>
      <c r="H32" s="41"/>
      <c r="I32" s="125">
        <v>0.21</v>
      </c>
      <c r="J32" s="124">
        <f>ROUND(ROUND((SUM(BE84:BE112)), 2)*I32, 2)</f>
        <v>0</v>
      </c>
      <c r="K32" s="44"/>
    </row>
    <row r="33" spans="2:11" s="1" customFormat="1" ht="14.45" customHeight="1">
      <c r="B33" s="40"/>
      <c r="C33" s="41"/>
      <c r="D33" s="41"/>
      <c r="E33" s="48" t="s">
        <v>45</v>
      </c>
      <c r="F33" s="124">
        <f>ROUND(SUM(BF84:BF112), 2)</f>
        <v>0</v>
      </c>
      <c r="G33" s="41"/>
      <c r="H33" s="41"/>
      <c r="I33" s="125">
        <v>0.15</v>
      </c>
      <c r="J33" s="124">
        <f>ROUND(ROUND((SUM(BF84:BF112)), 2)*I33, 2)</f>
        <v>0</v>
      </c>
      <c r="K33" s="44"/>
    </row>
    <row r="34" spans="2:11" s="1" customFormat="1" ht="14.45" hidden="1" customHeight="1">
      <c r="B34" s="40"/>
      <c r="C34" s="41"/>
      <c r="D34" s="41"/>
      <c r="E34" s="48" t="s">
        <v>46</v>
      </c>
      <c r="F34" s="124">
        <f>ROUND(SUM(BG84:BG112), 2)</f>
        <v>0</v>
      </c>
      <c r="G34" s="41"/>
      <c r="H34" s="41"/>
      <c r="I34" s="125">
        <v>0.21</v>
      </c>
      <c r="J34" s="124">
        <v>0</v>
      </c>
      <c r="K34" s="44"/>
    </row>
    <row r="35" spans="2:11" s="1" customFormat="1" ht="14.45" hidden="1" customHeight="1">
      <c r="B35" s="40"/>
      <c r="C35" s="41"/>
      <c r="D35" s="41"/>
      <c r="E35" s="48" t="s">
        <v>47</v>
      </c>
      <c r="F35" s="124">
        <f>ROUND(SUM(BH84:BH112), 2)</f>
        <v>0</v>
      </c>
      <c r="G35" s="41"/>
      <c r="H35" s="41"/>
      <c r="I35" s="125">
        <v>0.15</v>
      </c>
      <c r="J35" s="124">
        <v>0</v>
      </c>
      <c r="K35" s="44"/>
    </row>
    <row r="36" spans="2:11" s="1" customFormat="1" ht="14.45" hidden="1" customHeight="1">
      <c r="B36" s="40"/>
      <c r="C36" s="41"/>
      <c r="D36" s="41"/>
      <c r="E36" s="48" t="s">
        <v>48</v>
      </c>
      <c r="F36" s="124">
        <f>ROUND(SUM(BI84:BI112),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265-150e - STA</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J84</f>
        <v>0</v>
      </c>
      <c r="K60" s="44"/>
      <c r="AU60" s="23" t="s">
        <v>221</v>
      </c>
    </row>
    <row r="61" spans="2:47" s="8" customFormat="1" ht="24.95" customHeight="1">
      <c r="B61" s="141"/>
      <c r="C61" s="142"/>
      <c r="D61" s="143" t="s">
        <v>3150</v>
      </c>
      <c r="E61" s="144"/>
      <c r="F61" s="144"/>
      <c r="G61" s="144"/>
      <c r="H61" s="144"/>
      <c r="I61" s="145"/>
      <c r="J61" s="146">
        <f>J85</f>
        <v>0</v>
      </c>
      <c r="K61" s="147"/>
    </row>
    <row r="62" spans="2:47" s="8" customFormat="1" ht="24.95" customHeight="1">
      <c r="B62" s="141"/>
      <c r="C62" s="142"/>
      <c r="D62" s="143" t="s">
        <v>3151</v>
      </c>
      <c r="E62" s="144"/>
      <c r="F62" s="144"/>
      <c r="G62" s="144"/>
      <c r="H62" s="144"/>
      <c r="I62" s="145"/>
      <c r="J62" s="146">
        <f>J97</f>
        <v>0</v>
      </c>
      <c r="K62" s="147"/>
    </row>
    <row r="63" spans="2:47" s="1" customFormat="1" ht="21.75" customHeight="1">
      <c r="B63" s="40"/>
      <c r="C63" s="41"/>
      <c r="D63" s="41"/>
      <c r="E63" s="41"/>
      <c r="F63" s="41"/>
      <c r="G63" s="41"/>
      <c r="H63" s="41"/>
      <c r="I63" s="112"/>
      <c r="J63" s="41"/>
      <c r="K63" s="44"/>
    </row>
    <row r="64" spans="2:47" s="1" customFormat="1" ht="6.95" customHeight="1">
      <c r="B64" s="55"/>
      <c r="C64" s="56"/>
      <c r="D64" s="56"/>
      <c r="E64" s="56"/>
      <c r="F64" s="56"/>
      <c r="G64" s="56"/>
      <c r="H64" s="56"/>
      <c r="I64" s="133"/>
      <c r="J64" s="56"/>
      <c r="K64" s="57"/>
    </row>
    <row r="68" spans="2:12" s="1" customFormat="1" ht="6.95" customHeight="1">
      <c r="B68" s="58"/>
      <c r="C68" s="59"/>
      <c r="D68" s="59"/>
      <c r="E68" s="59"/>
      <c r="F68" s="59"/>
      <c r="G68" s="59"/>
      <c r="H68" s="59"/>
      <c r="I68" s="134"/>
      <c r="J68" s="59"/>
      <c r="K68" s="59"/>
      <c r="L68" s="40"/>
    </row>
    <row r="69" spans="2:12" s="1" customFormat="1" ht="36.950000000000003" customHeight="1">
      <c r="B69" s="40"/>
      <c r="C69" s="60" t="s">
        <v>229</v>
      </c>
      <c r="L69" s="40"/>
    </row>
    <row r="70" spans="2:12" s="1" customFormat="1" ht="6.95" customHeight="1">
      <c r="B70" s="40"/>
      <c r="L70" s="40"/>
    </row>
    <row r="71" spans="2:12" s="1" customFormat="1" ht="14.45" customHeight="1">
      <c r="B71" s="40"/>
      <c r="C71" s="62" t="s">
        <v>19</v>
      </c>
      <c r="L71" s="40"/>
    </row>
    <row r="72" spans="2:12" s="1" customFormat="1" ht="22.5" customHeight="1">
      <c r="B72" s="40"/>
      <c r="E72" s="356" t="str">
        <f>E7</f>
        <v>Rekonstrukce koleje Arnošta z Pardubic</v>
      </c>
      <c r="F72" s="357"/>
      <c r="G72" s="357"/>
      <c r="H72" s="357"/>
      <c r="L72" s="40"/>
    </row>
    <row r="73" spans="2:12">
      <c r="B73" s="27"/>
      <c r="C73" s="62" t="s">
        <v>215</v>
      </c>
      <c r="L73" s="27"/>
    </row>
    <row r="74" spans="2:12" s="1" customFormat="1" ht="22.5" customHeight="1">
      <c r="B74" s="40"/>
      <c r="E74" s="356" t="s">
        <v>2855</v>
      </c>
      <c r="F74" s="358"/>
      <c r="G74" s="358"/>
      <c r="H74" s="358"/>
      <c r="L74" s="40"/>
    </row>
    <row r="75" spans="2:12" s="1" customFormat="1" ht="14.45" customHeight="1">
      <c r="B75" s="40"/>
      <c r="C75" s="62" t="s">
        <v>2407</v>
      </c>
      <c r="L75" s="40"/>
    </row>
    <row r="76" spans="2:12" s="1" customFormat="1" ht="23.25" customHeight="1">
      <c r="B76" s="40"/>
      <c r="E76" s="329" t="str">
        <f>E11</f>
        <v>265-150e - STA</v>
      </c>
      <c r="F76" s="358"/>
      <c r="G76" s="358"/>
      <c r="H76" s="358"/>
      <c r="L76" s="40"/>
    </row>
    <row r="77" spans="2:12" s="1" customFormat="1" ht="6.95" customHeight="1">
      <c r="B77" s="40"/>
      <c r="L77" s="40"/>
    </row>
    <row r="78" spans="2:12" s="1" customFormat="1" ht="18" customHeight="1">
      <c r="B78" s="40"/>
      <c r="C78" s="62" t="s">
        <v>23</v>
      </c>
      <c r="F78" s="155" t="str">
        <f>F14</f>
        <v>Voršilská 144/1</v>
      </c>
      <c r="I78" s="156" t="s">
        <v>25</v>
      </c>
      <c r="J78" s="66" t="str">
        <f>IF(J14="","",J14)</f>
        <v>16.6.2017</v>
      </c>
      <c r="L78" s="40"/>
    </row>
    <row r="79" spans="2:12" s="1" customFormat="1" ht="6.95" customHeight="1">
      <c r="B79" s="40"/>
      <c r="L79" s="40"/>
    </row>
    <row r="80" spans="2:12" s="1" customFormat="1">
      <c r="B80" s="40"/>
      <c r="C80" s="62" t="s">
        <v>27</v>
      </c>
      <c r="F80" s="155" t="str">
        <f>E17</f>
        <v xml:space="preserve"> </v>
      </c>
      <c r="I80" s="156" t="s">
        <v>33</v>
      </c>
      <c r="J80" s="155" t="str">
        <f>E23</f>
        <v>Atelier M s.r.o., Čs. armády 370/9, Praha 6</v>
      </c>
      <c r="L80" s="40"/>
    </row>
    <row r="81" spans="2:65" s="1" customFormat="1" ht="14.45" customHeight="1">
      <c r="B81" s="40"/>
      <c r="C81" s="62" t="s">
        <v>31</v>
      </c>
      <c r="F81" s="155" t="str">
        <f>IF(E20="","",E20)</f>
        <v/>
      </c>
      <c r="L81" s="40"/>
    </row>
    <row r="82" spans="2:65" s="1" customFormat="1" ht="10.35" customHeight="1">
      <c r="B82" s="40"/>
      <c r="L82" s="40"/>
    </row>
    <row r="83" spans="2:65" s="10" customFormat="1" ht="29.25" customHeight="1">
      <c r="B83" s="157"/>
      <c r="C83" s="158" t="s">
        <v>230</v>
      </c>
      <c r="D83" s="159" t="s">
        <v>58</v>
      </c>
      <c r="E83" s="159" t="s">
        <v>54</v>
      </c>
      <c r="F83" s="159" t="s">
        <v>231</v>
      </c>
      <c r="G83" s="159" t="s">
        <v>232</v>
      </c>
      <c r="H83" s="159" t="s">
        <v>233</v>
      </c>
      <c r="I83" s="160" t="s">
        <v>234</v>
      </c>
      <c r="J83" s="159" t="s">
        <v>219</v>
      </c>
      <c r="K83" s="161" t="s">
        <v>235</v>
      </c>
      <c r="L83" s="157"/>
      <c r="M83" s="72" t="s">
        <v>236</v>
      </c>
      <c r="N83" s="73" t="s">
        <v>43</v>
      </c>
      <c r="O83" s="73" t="s">
        <v>237</v>
      </c>
      <c r="P83" s="73" t="s">
        <v>238</v>
      </c>
      <c r="Q83" s="73" t="s">
        <v>239</v>
      </c>
      <c r="R83" s="73" t="s">
        <v>240</v>
      </c>
      <c r="S83" s="73" t="s">
        <v>241</v>
      </c>
      <c r="T83" s="74" t="s">
        <v>242</v>
      </c>
    </row>
    <row r="84" spans="2:65" s="1" customFormat="1" ht="29.25" customHeight="1">
      <c r="B84" s="40"/>
      <c r="C84" s="76" t="s">
        <v>220</v>
      </c>
      <c r="J84" s="162">
        <f>BK84</f>
        <v>0</v>
      </c>
      <c r="L84" s="40"/>
      <c r="M84" s="75"/>
      <c r="N84" s="67"/>
      <c r="O84" s="67"/>
      <c r="P84" s="163">
        <f>P85+P97</f>
        <v>0</v>
      </c>
      <c r="Q84" s="67"/>
      <c r="R84" s="163">
        <f>R85+R97</f>
        <v>0</v>
      </c>
      <c r="S84" s="67"/>
      <c r="T84" s="164">
        <f>T85+T97</f>
        <v>0</v>
      </c>
      <c r="AT84" s="23" t="s">
        <v>72</v>
      </c>
      <c r="AU84" s="23" t="s">
        <v>221</v>
      </c>
      <c r="BK84" s="165">
        <f>BK85+BK97</f>
        <v>0</v>
      </c>
    </row>
    <row r="85" spans="2:65" s="11" customFormat="1" ht="37.35" customHeight="1">
      <c r="B85" s="166"/>
      <c r="D85" s="177" t="s">
        <v>72</v>
      </c>
      <c r="E85" s="231" t="s">
        <v>2043</v>
      </c>
      <c r="F85" s="231" t="s">
        <v>3152</v>
      </c>
      <c r="I85" s="169"/>
      <c r="J85" s="232">
        <f>BK85</f>
        <v>0</v>
      </c>
      <c r="L85" s="166"/>
      <c r="M85" s="171"/>
      <c r="N85" s="172"/>
      <c r="O85" s="172"/>
      <c r="P85" s="173">
        <f>SUM(P86:P96)</f>
        <v>0</v>
      </c>
      <c r="Q85" s="172"/>
      <c r="R85" s="173">
        <f>SUM(R86:R96)</f>
        <v>0</v>
      </c>
      <c r="S85" s="172"/>
      <c r="T85" s="174">
        <f>SUM(T86:T96)</f>
        <v>0</v>
      </c>
      <c r="AR85" s="167" t="s">
        <v>80</v>
      </c>
      <c r="AT85" s="175" t="s">
        <v>72</v>
      </c>
      <c r="AU85" s="175" t="s">
        <v>73</v>
      </c>
      <c r="AY85" s="167" t="s">
        <v>246</v>
      </c>
      <c r="BK85" s="176">
        <f>SUM(BK86:BK96)</f>
        <v>0</v>
      </c>
    </row>
    <row r="86" spans="2:65" s="1" customFormat="1" ht="22.5" customHeight="1">
      <c r="B86" s="180"/>
      <c r="C86" s="181" t="s">
        <v>80</v>
      </c>
      <c r="D86" s="181" t="s">
        <v>249</v>
      </c>
      <c r="E86" s="182" t="s">
        <v>3153</v>
      </c>
      <c r="F86" s="183" t="s">
        <v>3154</v>
      </c>
      <c r="G86" s="184" t="s">
        <v>423</v>
      </c>
      <c r="H86" s="185">
        <v>940</v>
      </c>
      <c r="I86" s="186"/>
      <c r="J86" s="187">
        <f>ROUND(I86*H86,2)</f>
        <v>0</v>
      </c>
      <c r="K86" s="183" t="s">
        <v>5</v>
      </c>
      <c r="L86" s="40"/>
      <c r="M86" s="188" t="s">
        <v>5</v>
      </c>
      <c r="N86" s="189" t="s">
        <v>44</v>
      </c>
      <c r="O86" s="41"/>
      <c r="P86" s="190">
        <f>O86*H86</f>
        <v>0</v>
      </c>
      <c r="Q86" s="190">
        <v>0</v>
      </c>
      <c r="R86" s="190">
        <f>Q86*H86</f>
        <v>0</v>
      </c>
      <c r="S86" s="190">
        <v>0</v>
      </c>
      <c r="T86" s="191">
        <f>S86*H86</f>
        <v>0</v>
      </c>
      <c r="AR86" s="23" t="s">
        <v>254</v>
      </c>
      <c r="AT86" s="23" t="s">
        <v>249</v>
      </c>
      <c r="AU86" s="23" t="s">
        <v>80</v>
      </c>
      <c r="AY86" s="23" t="s">
        <v>246</v>
      </c>
      <c r="BE86" s="192">
        <f>IF(N86="základní",J86,0)</f>
        <v>0</v>
      </c>
      <c r="BF86" s="192">
        <f>IF(N86="snížená",J86,0)</f>
        <v>0</v>
      </c>
      <c r="BG86" s="192">
        <f>IF(N86="zákl. přenesená",J86,0)</f>
        <v>0</v>
      </c>
      <c r="BH86" s="192">
        <f>IF(N86="sníž. přenesená",J86,0)</f>
        <v>0</v>
      </c>
      <c r="BI86" s="192">
        <f>IF(N86="nulová",J86,0)</f>
        <v>0</v>
      </c>
      <c r="BJ86" s="23" t="s">
        <v>80</v>
      </c>
      <c r="BK86" s="192">
        <f>ROUND(I86*H86,2)</f>
        <v>0</v>
      </c>
      <c r="BL86" s="23" t="s">
        <v>254</v>
      </c>
      <c r="BM86" s="23" t="s">
        <v>82</v>
      </c>
    </row>
    <row r="87" spans="2:65" s="1" customFormat="1" ht="27">
      <c r="B87" s="40"/>
      <c r="D87" s="207" t="s">
        <v>553</v>
      </c>
      <c r="F87" s="226" t="s">
        <v>3155</v>
      </c>
      <c r="I87" s="227"/>
      <c r="L87" s="40"/>
      <c r="M87" s="228"/>
      <c r="N87" s="41"/>
      <c r="O87" s="41"/>
      <c r="P87" s="41"/>
      <c r="Q87" s="41"/>
      <c r="R87" s="41"/>
      <c r="S87" s="41"/>
      <c r="T87" s="69"/>
      <c r="AT87" s="23" t="s">
        <v>553</v>
      </c>
      <c r="AU87" s="23" t="s">
        <v>80</v>
      </c>
    </row>
    <row r="88" spans="2:65" s="1" customFormat="1" ht="22.5" customHeight="1">
      <c r="B88" s="180"/>
      <c r="C88" s="181" t="s">
        <v>82</v>
      </c>
      <c r="D88" s="181" t="s">
        <v>249</v>
      </c>
      <c r="E88" s="182" t="s">
        <v>3156</v>
      </c>
      <c r="F88" s="183" t="s">
        <v>3157</v>
      </c>
      <c r="G88" s="184" t="s">
        <v>2074</v>
      </c>
      <c r="H88" s="185">
        <v>1</v>
      </c>
      <c r="I88" s="186"/>
      <c r="J88" s="187">
        <f>ROUND(I88*H88,2)</f>
        <v>0</v>
      </c>
      <c r="K88" s="183" t="s">
        <v>5</v>
      </c>
      <c r="L88" s="40"/>
      <c r="M88" s="188" t="s">
        <v>5</v>
      </c>
      <c r="N88" s="189" t="s">
        <v>44</v>
      </c>
      <c r="O88" s="41"/>
      <c r="P88" s="190">
        <f>O88*H88</f>
        <v>0</v>
      </c>
      <c r="Q88" s="190">
        <v>0</v>
      </c>
      <c r="R88" s="190">
        <f>Q88*H88</f>
        <v>0</v>
      </c>
      <c r="S88" s="190">
        <v>0</v>
      </c>
      <c r="T88" s="191">
        <f>S88*H88</f>
        <v>0</v>
      </c>
      <c r="AR88" s="23" t="s">
        <v>254</v>
      </c>
      <c r="AT88" s="23" t="s">
        <v>249</v>
      </c>
      <c r="AU88" s="23" t="s">
        <v>80</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254</v>
      </c>
    </row>
    <row r="89" spans="2:65" s="1" customFormat="1" ht="31.5" customHeight="1">
      <c r="B89" s="180"/>
      <c r="C89" s="181" t="s">
        <v>257</v>
      </c>
      <c r="D89" s="181" t="s">
        <v>249</v>
      </c>
      <c r="E89" s="182" t="s">
        <v>3158</v>
      </c>
      <c r="F89" s="183" t="s">
        <v>3159</v>
      </c>
      <c r="G89" s="184" t="s">
        <v>2074</v>
      </c>
      <c r="H89" s="185">
        <v>2</v>
      </c>
      <c r="I89" s="186"/>
      <c r="J89" s="187">
        <f>ROUND(I89*H89,2)</f>
        <v>0</v>
      </c>
      <c r="K89" s="183" t="s">
        <v>5</v>
      </c>
      <c r="L89" s="40"/>
      <c r="M89" s="188" t="s">
        <v>5</v>
      </c>
      <c r="N89" s="189" t="s">
        <v>44</v>
      </c>
      <c r="O89" s="41"/>
      <c r="P89" s="190">
        <f>O89*H89</f>
        <v>0</v>
      </c>
      <c r="Q89" s="190">
        <v>0</v>
      </c>
      <c r="R89" s="190">
        <f>Q89*H89</f>
        <v>0</v>
      </c>
      <c r="S89" s="190">
        <v>0</v>
      </c>
      <c r="T89" s="191">
        <f>S89*H89</f>
        <v>0</v>
      </c>
      <c r="AR89" s="23" t="s">
        <v>254</v>
      </c>
      <c r="AT89" s="23" t="s">
        <v>249</v>
      </c>
      <c r="AU89" s="23" t="s">
        <v>80</v>
      </c>
      <c r="AY89" s="23" t="s">
        <v>246</v>
      </c>
      <c r="BE89" s="192">
        <f>IF(N89="základní",J89,0)</f>
        <v>0</v>
      </c>
      <c r="BF89" s="192">
        <f>IF(N89="snížená",J89,0)</f>
        <v>0</v>
      </c>
      <c r="BG89" s="192">
        <f>IF(N89="zákl. přenesená",J89,0)</f>
        <v>0</v>
      </c>
      <c r="BH89" s="192">
        <f>IF(N89="sníž. přenesená",J89,0)</f>
        <v>0</v>
      </c>
      <c r="BI89" s="192">
        <f>IF(N89="nulová",J89,0)</f>
        <v>0</v>
      </c>
      <c r="BJ89" s="23" t="s">
        <v>80</v>
      </c>
      <c r="BK89" s="192">
        <f>ROUND(I89*H89,2)</f>
        <v>0</v>
      </c>
      <c r="BL89" s="23" t="s">
        <v>254</v>
      </c>
      <c r="BM89" s="23" t="s">
        <v>260</v>
      </c>
    </row>
    <row r="90" spans="2:65" s="1" customFormat="1" ht="27">
      <c r="B90" s="40"/>
      <c r="D90" s="207" t="s">
        <v>553</v>
      </c>
      <c r="F90" s="226" t="s">
        <v>3160</v>
      </c>
      <c r="I90" s="227"/>
      <c r="L90" s="40"/>
      <c r="M90" s="228"/>
      <c r="N90" s="41"/>
      <c r="O90" s="41"/>
      <c r="P90" s="41"/>
      <c r="Q90" s="41"/>
      <c r="R90" s="41"/>
      <c r="S90" s="41"/>
      <c r="T90" s="69"/>
      <c r="AT90" s="23" t="s">
        <v>553</v>
      </c>
      <c r="AU90" s="23" t="s">
        <v>80</v>
      </c>
    </row>
    <row r="91" spans="2:65" s="1" customFormat="1" ht="22.5" customHeight="1">
      <c r="B91" s="180"/>
      <c r="C91" s="181" t="s">
        <v>254</v>
      </c>
      <c r="D91" s="181" t="s">
        <v>249</v>
      </c>
      <c r="E91" s="182" t="s">
        <v>3161</v>
      </c>
      <c r="F91" s="183" t="s">
        <v>3162</v>
      </c>
      <c r="G91" s="184" t="s">
        <v>2074</v>
      </c>
      <c r="H91" s="185">
        <v>1</v>
      </c>
      <c r="I91" s="186"/>
      <c r="J91" s="187">
        <f>ROUND(I91*H91,2)</f>
        <v>0</v>
      </c>
      <c r="K91" s="183" t="s">
        <v>5</v>
      </c>
      <c r="L91" s="40"/>
      <c r="M91" s="188" t="s">
        <v>5</v>
      </c>
      <c r="N91" s="189" t="s">
        <v>44</v>
      </c>
      <c r="O91" s="41"/>
      <c r="P91" s="190">
        <f>O91*H91</f>
        <v>0</v>
      </c>
      <c r="Q91" s="190">
        <v>0</v>
      </c>
      <c r="R91" s="190">
        <f>Q91*H91</f>
        <v>0</v>
      </c>
      <c r="S91" s="190">
        <v>0</v>
      </c>
      <c r="T91" s="191">
        <f>S91*H91</f>
        <v>0</v>
      </c>
      <c r="AR91" s="23" t="s">
        <v>254</v>
      </c>
      <c r="AT91" s="23" t="s">
        <v>249</v>
      </c>
      <c r="AU91" s="23" t="s">
        <v>80</v>
      </c>
      <c r="AY91" s="23" t="s">
        <v>246</v>
      </c>
      <c r="BE91" s="192">
        <f>IF(N91="základní",J91,0)</f>
        <v>0</v>
      </c>
      <c r="BF91" s="192">
        <f>IF(N91="snížená",J91,0)</f>
        <v>0</v>
      </c>
      <c r="BG91" s="192">
        <f>IF(N91="zákl. přenesená",J91,0)</f>
        <v>0</v>
      </c>
      <c r="BH91" s="192">
        <f>IF(N91="sníž. přenesená",J91,0)</f>
        <v>0</v>
      </c>
      <c r="BI91" s="192">
        <f>IF(N91="nulová",J91,0)</f>
        <v>0</v>
      </c>
      <c r="BJ91" s="23" t="s">
        <v>80</v>
      </c>
      <c r="BK91" s="192">
        <f>ROUND(I91*H91,2)</f>
        <v>0</v>
      </c>
      <c r="BL91" s="23" t="s">
        <v>254</v>
      </c>
      <c r="BM91" s="23" t="s">
        <v>265</v>
      </c>
    </row>
    <row r="92" spans="2:65" s="1" customFormat="1" ht="27">
      <c r="B92" s="40"/>
      <c r="D92" s="207" t="s">
        <v>553</v>
      </c>
      <c r="F92" s="226" t="s">
        <v>3163</v>
      </c>
      <c r="I92" s="227"/>
      <c r="L92" s="40"/>
      <c r="M92" s="228"/>
      <c r="N92" s="41"/>
      <c r="O92" s="41"/>
      <c r="P92" s="41"/>
      <c r="Q92" s="41"/>
      <c r="R92" s="41"/>
      <c r="S92" s="41"/>
      <c r="T92" s="69"/>
      <c r="AT92" s="23" t="s">
        <v>553</v>
      </c>
      <c r="AU92" s="23" t="s">
        <v>80</v>
      </c>
    </row>
    <row r="93" spans="2:65" s="1" customFormat="1" ht="22.5" customHeight="1">
      <c r="B93" s="180"/>
      <c r="C93" s="181" t="s">
        <v>245</v>
      </c>
      <c r="D93" s="181" t="s">
        <v>249</v>
      </c>
      <c r="E93" s="182" t="s">
        <v>3164</v>
      </c>
      <c r="F93" s="183" t="s">
        <v>3165</v>
      </c>
      <c r="G93" s="184" t="s">
        <v>2074</v>
      </c>
      <c r="H93" s="185">
        <v>10</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80</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268</v>
      </c>
    </row>
    <row r="94" spans="2:65" s="1" customFormat="1" ht="22.5" customHeight="1">
      <c r="B94" s="180"/>
      <c r="C94" s="181" t="s">
        <v>260</v>
      </c>
      <c r="D94" s="181" t="s">
        <v>249</v>
      </c>
      <c r="E94" s="182" t="s">
        <v>3166</v>
      </c>
      <c r="F94" s="183" t="s">
        <v>3167</v>
      </c>
      <c r="G94" s="184" t="s">
        <v>2074</v>
      </c>
      <c r="H94" s="185">
        <v>2</v>
      </c>
      <c r="I94" s="186"/>
      <c r="J94" s="187">
        <f>ROUND(I94*H94,2)</f>
        <v>0</v>
      </c>
      <c r="K94" s="183" t="s">
        <v>5</v>
      </c>
      <c r="L94" s="40"/>
      <c r="M94" s="188" t="s">
        <v>5</v>
      </c>
      <c r="N94" s="189" t="s">
        <v>44</v>
      </c>
      <c r="O94" s="41"/>
      <c r="P94" s="190">
        <f>O94*H94</f>
        <v>0</v>
      </c>
      <c r="Q94" s="190">
        <v>0</v>
      </c>
      <c r="R94" s="190">
        <f>Q94*H94</f>
        <v>0</v>
      </c>
      <c r="S94" s="190">
        <v>0</v>
      </c>
      <c r="T94" s="191">
        <f>S94*H94</f>
        <v>0</v>
      </c>
      <c r="AR94" s="23" t="s">
        <v>254</v>
      </c>
      <c r="AT94" s="23" t="s">
        <v>249</v>
      </c>
      <c r="AU94" s="23" t="s">
        <v>80</v>
      </c>
      <c r="AY94" s="23" t="s">
        <v>246</v>
      </c>
      <c r="BE94" s="192">
        <f>IF(N94="základní",J94,0)</f>
        <v>0</v>
      </c>
      <c r="BF94" s="192">
        <f>IF(N94="snížená",J94,0)</f>
        <v>0</v>
      </c>
      <c r="BG94" s="192">
        <f>IF(N94="zákl. přenesená",J94,0)</f>
        <v>0</v>
      </c>
      <c r="BH94" s="192">
        <f>IF(N94="sníž. přenesená",J94,0)</f>
        <v>0</v>
      </c>
      <c r="BI94" s="192">
        <f>IF(N94="nulová",J94,0)</f>
        <v>0</v>
      </c>
      <c r="BJ94" s="23" t="s">
        <v>80</v>
      </c>
      <c r="BK94" s="192">
        <f>ROUND(I94*H94,2)</f>
        <v>0</v>
      </c>
      <c r="BL94" s="23" t="s">
        <v>254</v>
      </c>
      <c r="BM94" s="23" t="s">
        <v>271</v>
      </c>
    </row>
    <row r="95" spans="2:65" s="1" customFormat="1" ht="27">
      <c r="B95" s="40"/>
      <c r="D95" s="207" t="s">
        <v>553</v>
      </c>
      <c r="F95" s="226" t="s">
        <v>3168</v>
      </c>
      <c r="I95" s="227"/>
      <c r="L95" s="40"/>
      <c r="M95" s="228"/>
      <c r="N95" s="41"/>
      <c r="O95" s="41"/>
      <c r="P95" s="41"/>
      <c r="Q95" s="41"/>
      <c r="R95" s="41"/>
      <c r="S95" s="41"/>
      <c r="T95" s="69"/>
      <c r="AT95" s="23" t="s">
        <v>553</v>
      </c>
      <c r="AU95" s="23" t="s">
        <v>80</v>
      </c>
    </row>
    <row r="96" spans="2:65" s="1" customFormat="1" ht="22.5" customHeight="1">
      <c r="B96" s="180"/>
      <c r="C96" s="181" t="s">
        <v>272</v>
      </c>
      <c r="D96" s="181" t="s">
        <v>249</v>
      </c>
      <c r="E96" s="182" t="s">
        <v>3169</v>
      </c>
      <c r="F96" s="183" t="s">
        <v>3170</v>
      </c>
      <c r="G96" s="184" t="s">
        <v>2074</v>
      </c>
      <c r="H96" s="185">
        <v>1</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275</v>
      </c>
    </row>
    <row r="97" spans="2:65" s="11" customFormat="1" ht="37.35" customHeight="1">
      <c r="B97" s="166"/>
      <c r="D97" s="177" t="s">
        <v>72</v>
      </c>
      <c r="E97" s="231" t="s">
        <v>2070</v>
      </c>
      <c r="F97" s="231" t="s">
        <v>3013</v>
      </c>
      <c r="I97" s="169"/>
      <c r="J97" s="232">
        <f>BK97</f>
        <v>0</v>
      </c>
      <c r="L97" s="166"/>
      <c r="M97" s="171"/>
      <c r="N97" s="172"/>
      <c r="O97" s="172"/>
      <c r="P97" s="173">
        <f>SUM(P98:P112)</f>
        <v>0</v>
      </c>
      <c r="Q97" s="172"/>
      <c r="R97" s="173">
        <f>SUM(R98:R112)</f>
        <v>0</v>
      </c>
      <c r="S97" s="172"/>
      <c r="T97" s="174">
        <f>SUM(T98:T112)</f>
        <v>0</v>
      </c>
      <c r="AR97" s="167" t="s">
        <v>80</v>
      </c>
      <c r="AT97" s="175" t="s">
        <v>72</v>
      </c>
      <c r="AU97" s="175" t="s">
        <v>73</v>
      </c>
      <c r="AY97" s="167" t="s">
        <v>246</v>
      </c>
      <c r="BK97" s="176">
        <f>SUM(BK98:BK112)</f>
        <v>0</v>
      </c>
    </row>
    <row r="98" spans="2:65" s="1" customFormat="1" ht="22.5" customHeight="1">
      <c r="B98" s="180"/>
      <c r="C98" s="181" t="s">
        <v>265</v>
      </c>
      <c r="D98" s="181" t="s">
        <v>249</v>
      </c>
      <c r="E98" s="182" t="s">
        <v>3018</v>
      </c>
      <c r="F98" s="183" t="s">
        <v>2469</v>
      </c>
      <c r="G98" s="184" t="s">
        <v>404</v>
      </c>
      <c r="H98" s="185">
        <v>1</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278</v>
      </c>
    </row>
    <row r="99" spans="2:65" s="1" customFormat="1" ht="22.5" customHeight="1">
      <c r="B99" s="180"/>
      <c r="C99" s="181" t="s">
        <v>279</v>
      </c>
      <c r="D99" s="181" t="s">
        <v>249</v>
      </c>
      <c r="E99" s="182" t="s">
        <v>3171</v>
      </c>
      <c r="F99" s="183" t="s">
        <v>3172</v>
      </c>
      <c r="G99" s="184" t="s">
        <v>423</v>
      </c>
      <c r="H99" s="185">
        <v>350</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80</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282</v>
      </c>
    </row>
    <row r="100" spans="2:65" s="1" customFormat="1" ht="27">
      <c r="B100" s="40"/>
      <c r="D100" s="207" t="s">
        <v>553</v>
      </c>
      <c r="F100" s="226" t="s">
        <v>3173</v>
      </c>
      <c r="I100" s="227"/>
      <c r="L100" s="40"/>
      <c r="M100" s="228"/>
      <c r="N100" s="41"/>
      <c r="O100" s="41"/>
      <c r="P100" s="41"/>
      <c r="Q100" s="41"/>
      <c r="R100" s="41"/>
      <c r="S100" s="41"/>
      <c r="T100" s="69"/>
      <c r="AT100" s="23" t="s">
        <v>553</v>
      </c>
      <c r="AU100" s="23" t="s">
        <v>80</v>
      </c>
    </row>
    <row r="101" spans="2:65" s="1" customFormat="1" ht="22.5" customHeight="1">
      <c r="B101" s="180"/>
      <c r="C101" s="181" t="s">
        <v>268</v>
      </c>
      <c r="D101" s="181" t="s">
        <v>249</v>
      </c>
      <c r="E101" s="182" t="s">
        <v>3174</v>
      </c>
      <c r="F101" s="183" t="s">
        <v>3175</v>
      </c>
      <c r="G101" s="184" t="s">
        <v>2074</v>
      </c>
      <c r="H101" s="185">
        <v>12</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285</v>
      </c>
    </row>
    <row r="102" spans="2:65" s="1" customFormat="1" ht="27">
      <c r="B102" s="40"/>
      <c r="D102" s="207" t="s">
        <v>553</v>
      </c>
      <c r="F102" s="226" t="s">
        <v>3176</v>
      </c>
      <c r="I102" s="227"/>
      <c r="L102" s="40"/>
      <c r="M102" s="228"/>
      <c r="N102" s="41"/>
      <c r="O102" s="41"/>
      <c r="P102" s="41"/>
      <c r="Q102" s="41"/>
      <c r="R102" s="41"/>
      <c r="S102" s="41"/>
      <c r="T102" s="69"/>
      <c r="AT102" s="23" t="s">
        <v>553</v>
      </c>
      <c r="AU102" s="23" t="s">
        <v>80</v>
      </c>
    </row>
    <row r="103" spans="2:65" s="1" customFormat="1" ht="22.5" customHeight="1">
      <c r="B103" s="180"/>
      <c r="C103" s="181" t="s">
        <v>288</v>
      </c>
      <c r="D103" s="181" t="s">
        <v>249</v>
      </c>
      <c r="E103" s="182" t="s">
        <v>3177</v>
      </c>
      <c r="F103" s="183" t="s">
        <v>3178</v>
      </c>
      <c r="G103" s="184" t="s">
        <v>2074</v>
      </c>
      <c r="H103" s="185">
        <v>5</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291</v>
      </c>
    </row>
    <row r="104" spans="2:65" s="1" customFormat="1" ht="27">
      <c r="B104" s="40"/>
      <c r="D104" s="207" t="s">
        <v>553</v>
      </c>
      <c r="F104" s="226" t="s">
        <v>3179</v>
      </c>
      <c r="I104" s="227"/>
      <c r="L104" s="40"/>
      <c r="M104" s="228"/>
      <c r="N104" s="41"/>
      <c r="O104" s="41"/>
      <c r="P104" s="41"/>
      <c r="Q104" s="41"/>
      <c r="R104" s="41"/>
      <c r="S104" s="41"/>
      <c r="T104" s="69"/>
      <c r="AT104" s="23" t="s">
        <v>553</v>
      </c>
      <c r="AU104" s="23" t="s">
        <v>80</v>
      </c>
    </row>
    <row r="105" spans="2:65" s="1" customFormat="1" ht="22.5" customHeight="1">
      <c r="B105" s="180"/>
      <c r="C105" s="181" t="s">
        <v>271</v>
      </c>
      <c r="D105" s="181" t="s">
        <v>249</v>
      </c>
      <c r="E105" s="182" t="s">
        <v>3180</v>
      </c>
      <c r="F105" s="183" t="s">
        <v>3181</v>
      </c>
      <c r="G105" s="184" t="s">
        <v>404</v>
      </c>
      <c r="H105" s="185">
        <v>1</v>
      </c>
      <c r="I105" s="186"/>
      <c r="J105" s="187">
        <f t="shared" ref="J105:J112" si="0">ROUND(I105*H105,2)</f>
        <v>0</v>
      </c>
      <c r="K105" s="183" t="s">
        <v>5</v>
      </c>
      <c r="L105" s="40"/>
      <c r="M105" s="188" t="s">
        <v>5</v>
      </c>
      <c r="N105" s="189" t="s">
        <v>44</v>
      </c>
      <c r="O105" s="41"/>
      <c r="P105" s="190">
        <f t="shared" ref="P105:P112" si="1">O105*H105</f>
        <v>0</v>
      </c>
      <c r="Q105" s="190">
        <v>0</v>
      </c>
      <c r="R105" s="190">
        <f t="shared" ref="R105:R112" si="2">Q105*H105</f>
        <v>0</v>
      </c>
      <c r="S105" s="190">
        <v>0</v>
      </c>
      <c r="T105" s="191">
        <f t="shared" ref="T105:T112" si="3">S105*H105</f>
        <v>0</v>
      </c>
      <c r="AR105" s="23" t="s">
        <v>254</v>
      </c>
      <c r="AT105" s="23" t="s">
        <v>249</v>
      </c>
      <c r="AU105" s="23" t="s">
        <v>80</v>
      </c>
      <c r="AY105" s="23" t="s">
        <v>246</v>
      </c>
      <c r="BE105" s="192">
        <f t="shared" ref="BE105:BE112" si="4">IF(N105="základní",J105,0)</f>
        <v>0</v>
      </c>
      <c r="BF105" s="192">
        <f t="shared" ref="BF105:BF112" si="5">IF(N105="snížená",J105,0)</f>
        <v>0</v>
      </c>
      <c r="BG105" s="192">
        <f t="shared" ref="BG105:BG112" si="6">IF(N105="zákl. přenesená",J105,0)</f>
        <v>0</v>
      </c>
      <c r="BH105" s="192">
        <f t="shared" ref="BH105:BH112" si="7">IF(N105="sníž. přenesená",J105,0)</f>
        <v>0</v>
      </c>
      <c r="BI105" s="192">
        <f t="shared" ref="BI105:BI112" si="8">IF(N105="nulová",J105,0)</f>
        <v>0</v>
      </c>
      <c r="BJ105" s="23" t="s">
        <v>80</v>
      </c>
      <c r="BK105" s="192">
        <f t="shared" ref="BK105:BK112" si="9">ROUND(I105*H105,2)</f>
        <v>0</v>
      </c>
      <c r="BL105" s="23" t="s">
        <v>254</v>
      </c>
      <c r="BM105" s="23" t="s">
        <v>294</v>
      </c>
    </row>
    <row r="106" spans="2:65" s="1" customFormat="1" ht="22.5" customHeight="1">
      <c r="B106" s="180"/>
      <c r="C106" s="181" t="s">
        <v>295</v>
      </c>
      <c r="D106" s="181" t="s">
        <v>249</v>
      </c>
      <c r="E106" s="182" t="s">
        <v>3182</v>
      </c>
      <c r="F106" s="183" t="s">
        <v>3183</v>
      </c>
      <c r="G106" s="184" t="s">
        <v>1463</v>
      </c>
      <c r="H106" s="185">
        <v>25</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298</v>
      </c>
    </row>
    <row r="107" spans="2:65" s="1" customFormat="1" ht="22.5" customHeight="1">
      <c r="B107" s="180"/>
      <c r="C107" s="181" t="s">
        <v>275</v>
      </c>
      <c r="D107" s="181" t="s">
        <v>249</v>
      </c>
      <c r="E107" s="182" t="s">
        <v>3184</v>
      </c>
      <c r="F107" s="183" t="s">
        <v>3017</v>
      </c>
      <c r="G107" s="184" t="s">
        <v>404</v>
      </c>
      <c r="H107" s="185">
        <v>1</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301</v>
      </c>
    </row>
    <row r="108" spans="2:65" s="1" customFormat="1" ht="22.5" customHeight="1">
      <c r="B108" s="180"/>
      <c r="C108" s="181" t="s">
        <v>11</v>
      </c>
      <c r="D108" s="181" t="s">
        <v>249</v>
      </c>
      <c r="E108" s="182" t="s">
        <v>3185</v>
      </c>
      <c r="F108" s="183" t="s">
        <v>2851</v>
      </c>
      <c r="G108" s="184" t="s">
        <v>404</v>
      </c>
      <c r="H108" s="185">
        <v>1</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304</v>
      </c>
    </row>
    <row r="109" spans="2:65" s="1" customFormat="1" ht="22.5" customHeight="1">
      <c r="B109" s="180"/>
      <c r="C109" s="181" t="s">
        <v>278</v>
      </c>
      <c r="D109" s="181" t="s">
        <v>249</v>
      </c>
      <c r="E109" s="182" t="s">
        <v>3186</v>
      </c>
      <c r="F109" s="183" t="s">
        <v>2853</v>
      </c>
      <c r="G109" s="184" t="s">
        <v>404</v>
      </c>
      <c r="H109" s="185">
        <v>1</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80</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309</v>
      </c>
    </row>
    <row r="110" spans="2:65" s="1" customFormat="1" ht="22.5" customHeight="1">
      <c r="B110" s="180"/>
      <c r="C110" s="181" t="s">
        <v>398</v>
      </c>
      <c r="D110" s="181" t="s">
        <v>249</v>
      </c>
      <c r="E110" s="182" t="s">
        <v>3187</v>
      </c>
      <c r="F110" s="183" t="s">
        <v>3188</v>
      </c>
      <c r="G110" s="184" t="s">
        <v>404</v>
      </c>
      <c r="H110" s="185">
        <v>1</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80</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401</v>
      </c>
    </row>
    <row r="111" spans="2:65" s="1" customFormat="1" ht="22.5" customHeight="1">
      <c r="B111" s="180"/>
      <c r="C111" s="181" t="s">
        <v>282</v>
      </c>
      <c r="D111" s="181" t="s">
        <v>249</v>
      </c>
      <c r="E111" s="182" t="s">
        <v>3189</v>
      </c>
      <c r="F111" s="183" t="s">
        <v>2825</v>
      </c>
      <c r="G111" s="184" t="s">
        <v>423</v>
      </c>
      <c r="H111" s="185">
        <v>350</v>
      </c>
      <c r="I111" s="186"/>
      <c r="J111" s="187">
        <f t="shared" si="0"/>
        <v>0</v>
      </c>
      <c r="K111" s="183" t="s">
        <v>5</v>
      </c>
      <c r="L111" s="40"/>
      <c r="M111" s="188" t="s">
        <v>5</v>
      </c>
      <c r="N111" s="189" t="s">
        <v>44</v>
      </c>
      <c r="O111" s="41"/>
      <c r="P111" s="190">
        <f t="shared" si="1"/>
        <v>0</v>
      </c>
      <c r="Q111" s="190">
        <v>0</v>
      </c>
      <c r="R111" s="190">
        <f t="shared" si="2"/>
        <v>0</v>
      </c>
      <c r="S111" s="190">
        <v>0</v>
      </c>
      <c r="T111" s="191">
        <f t="shared" si="3"/>
        <v>0</v>
      </c>
      <c r="AR111" s="23" t="s">
        <v>254</v>
      </c>
      <c r="AT111" s="23" t="s">
        <v>249</v>
      </c>
      <c r="AU111" s="23" t="s">
        <v>80</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314</v>
      </c>
    </row>
    <row r="112" spans="2:65" s="1" customFormat="1" ht="22.5" customHeight="1">
      <c r="B112" s="180"/>
      <c r="C112" s="181" t="s">
        <v>315</v>
      </c>
      <c r="D112" s="181" t="s">
        <v>249</v>
      </c>
      <c r="E112" s="182" t="s">
        <v>3190</v>
      </c>
      <c r="F112" s="183" t="s">
        <v>3191</v>
      </c>
      <c r="G112" s="184" t="s">
        <v>2921</v>
      </c>
      <c r="H112" s="185">
        <v>12</v>
      </c>
      <c r="I112" s="186"/>
      <c r="J112" s="187">
        <f t="shared" si="0"/>
        <v>0</v>
      </c>
      <c r="K112" s="183" t="s">
        <v>5</v>
      </c>
      <c r="L112" s="40"/>
      <c r="M112" s="188" t="s">
        <v>5</v>
      </c>
      <c r="N112" s="193" t="s">
        <v>44</v>
      </c>
      <c r="O112" s="194"/>
      <c r="P112" s="195">
        <f t="shared" si="1"/>
        <v>0</v>
      </c>
      <c r="Q112" s="195">
        <v>0</v>
      </c>
      <c r="R112" s="195">
        <f t="shared" si="2"/>
        <v>0</v>
      </c>
      <c r="S112" s="195">
        <v>0</v>
      </c>
      <c r="T112" s="196">
        <f t="shared" si="3"/>
        <v>0</v>
      </c>
      <c r="AR112" s="23" t="s">
        <v>254</v>
      </c>
      <c r="AT112" s="23" t="s">
        <v>249</v>
      </c>
      <c r="AU112" s="23" t="s">
        <v>80</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318</v>
      </c>
    </row>
    <row r="113" spans="2:12" s="1" customFormat="1" ht="6.95" customHeight="1">
      <c r="B113" s="55"/>
      <c r="C113" s="56"/>
      <c r="D113" s="56"/>
      <c r="E113" s="56"/>
      <c r="F113" s="56"/>
      <c r="G113" s="56"/>
      <c r="H113" s="56"/>
      <c r="I113" s="133"/>
      <c r="J113" s="56"/>
      <c r="K113" s="56"/>
      <c r="L113" s="40"/>
    </row>
  </sheetData>
  <autoFilter ref="C83:K112"/>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sheetPr>
    <pageSetUpPr fitToPage="1"/>
  </sheetPr>
  <dimension ref="A1:BR14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179</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3192</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ROUND(J85,2)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ROUND(SUM(BE85:BE143), 2)</f>
        <v>0</v>
      </c>
      <c r="G32" s="41"/>
      <c r="H32" s="41"/>
      <c r="I32" s="125">
        <v>0.21</v>
      </c>
      <c r="J32" s="124">
        <f>ROUND(ROUND((SUM(BE85:BE143)), 2)*I32, 2)</f>
        <v>0</v>
      </c>
      <c r="K32" s="44"/>
    </row>
    <row r="33" spans="2:11" s="1" customFormat="1" ht="14.45" customHeight="1">
      <c r="B33" s="40"/>
      <c r="C33" s="41"/>
      <c r="D33" s="41"/>
      <c r="E33" s="48" t="s">
        <v>45</v>
      </c>
      <c r="F33" s="124">
        <f>ROUND(SUM(BF85:BF143), 2)</f>
        <v>0</v>
      </c>
      <c r="G33" s="41"/>
      <c r="H33" s="41"/>
      <c r="I33" s="125">
        <v>0.15</v>
      </c>
      <c r="J33" s="124">
        <f>ROUND(ROUND((SUM(BF85:BF143)), 2)*I33, 2)</f>
        <v>0</v>
      </c>
      <c r="K33" s="44"/>
    </row>
    <row r="34" spans="2:11" s="1" customFormat="1" ht="14.45" hidden="1" customHeight="1">
      <c r="B34" s="40"/>
      <c r="C34" s="41"/>
      <c r="D34" s="41"/>
      <c r="E34" s="48" t="s">
        <v>46</v>
      </c>
      <c r="F34" s="124">
        <f>ROUND(SUM(BG85:BG143), 2)</f>
        <v>0</v>
      </c>
      <c r="G34" s="41"/>
      <c r="H34" s="41"/>
      <c r="I34" s="125">
        <v>0.21</v>
      </c>
      <c r="J34" s="124">
        <v>0</v>
      </c>
      <c r="K34" s="44"/>
    </row>
    <row r="35" spans="2:11" s="1" customFormat="1" ht="14.45" hidden="1" customHeight="1">
      <c r="B35" s="40"/>
      <c r="C35" s="41"/>
      <c r="D35" s="41"/>
      <c r="E35" s="48" t="s">
        <v>47</v>
      </c>
      <c r="F35" s="124">
        <f>ROUND(SUM(BH85:BH143), 2)</f>
        <v>0</v>
      </c>
      <c r="G35" s="41"/>
      <c r="H35" s="41"/>
      <c r="I35" s="125">
        <v>0.15</v>
      </c>
      <c r="J35" s="124">
        <v>0</v>
      </c>
      <c r="K35" s="44"/>
    </row>
    <row r="36" spans="2:11" s="1" customFormat="1" ht="14.45" hidden="1" customHeight="1">
      <c r="B36" s="40"/>
      <c r="C36" s="41"/>
      <c r="D36" s="41"/>
      <c r="E36" s="48" t="s">
        <v>48</v>
      </c>
      <c r="F36" s="124">
        <f>ROUND(SUM(BI85:BI143),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265-150f - EPS</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J85</f>
        <v>0</v>
      </c>
      <c r="K60" s="44"/>
      <c r="AU60" s="23" t="s">
        <v>221</v>
      </c>
    </row>
    <row r="61" spans="2:47" s="8" customFormat="1" ht="24.95" customHeight="1">
      <c r="B61" s="141"/>
      <c r="C61" s="142"/>
      <c r="D61" s="143" t="s">
        <v>3193</v>
      </c>
      <c r="E61" s="144"/>
      <c r="F61" s="144"/>
      <c r="G61" s="144"/>
      <c r="H61" s="144"/>
      <c r="I61" s="145"/>
      <c r="J61" s="146">
        <f>J86</f>
        <v>0</v>
      </c>
      <c r="K61" s="147"/>
    </row>
    <row r="62" spans="2:47" s="8" customFormat="1" ht="24.95" customHeight="1">
      <c r="B62" s="141"/>
      <c r="C62" s="142"/>
      <c r="D62" s="143" t="s">
        <v>3194</v>
      </c>
      <c r="E62" s="144"/>
      <c r="F62" s="144"/>
      <c r="G62" s="144"/>
      <c r="H62" s="144"/>
      <c r="I62" s="145"/>
      <c r="J62" s="146">
        <f>J102</f>
        <v>0</v>
      </c>
      <c r="K62" s="147"/>
    </row>
    <row r="63" spans="2:47" s="8" customFormat="1" ht="24.95" customHeight="1">
      <c r="B63" s="141"/>
      <c r="C63" s="142"/>
      <c r="D63" s="143" t="s">
        <v>3195</v>
      </c>
      <c r="E63" s="144"/>
      <c r="F63" s="144"/>
      <c r="G63" s="144"/>
      <c r="H63" s="144"/>
      <c r="I63" s="145"/>
      <c r="J63" s="146">
        <f>J118</f>
        <v>0</v>
      </c>
      <c r="K63" s="147"/>
    </row>
    <row r="64" spans="2:47" s="1" customFormat="1" ht="21.75" customHeight="1">
      <c r="B64" s="40"/>
      <c r="C64" s="41"/>
      <c r="D64" s="41"/>
      <c r="E64" s="41"/>
      <c r="F64" s="41"/>
      <c r="G64" s="41"/>
      <c r="H64" s="41"/>
      <c r="I64" s="112"/>
      <c r="J64" s="41"/>
      <c r="K64" s="44"/>
    </row>
    <row r="65" spans="2:12" s="1" customFormat="1" ht="6.95" customHeight="1">
      <c r="B65" s="55"/>
      <c r="C65" s="56"/>
      <c r="D65" s="56"/>
      <c r="E65" s="56"/>
      <c r="F65" s="56"/>
      <c r="G65" s="56"/>
      <c r="H65" s="56"/>
      <c r="I65" s="133"/>
      <c r="J65" s="56"/>
      <c r="K65" s="57"/>
    </row>
    <row r="69" spans="2:12" s="1" customFormat="1" ht="6.95" customHeight="1">
      <c r="B69" s="58"/>
      <c r="C69" s="59"/>
      <c r="D69" s="59"/>
      <c r="E69" s="59"/>
      <c r="F69" s="59"/>
      <c r="G69" s="59"/>
      <c r="H69" s="59"/>
      <c r="I69" s="134"/>
      <c r="J69" s="59"/>
      <c r="K69" s="59"/>
      <c r="L69" s="40"/>
    </row>
    <row r="70" spans="2:12" s="1" customFormat="1" ht="36.950000000000003" customHeight="1">
      <c r="B70" s="40"/>
      <c r="C70" s="60" t="s">
        <v>229</v>
      </c>
      <c r="L70" s="40"/>
    </row>
    <row r="71" spans="2:12" s="1" customFormat="1" ht="6.95" customHeight="1">
      <c r="B71" s="40"/>
      <c r="L71" s="40"/>
    </row>
    <row r="72" spans="2:12" s="1" customFormat="1" ht="14.45" customHeight="1">
      <c r="B72" s="40"/>
      <c r="C72" s="62" t="s">
        <v>19</v>
      </c>
      <c r="L72" s="40"/>
    </row>
    <row r="73" spans="2:12" s="1" customFormat="1" ht="22.5" customHeight="1">
      <c r="B73" s="40"/>
      <c r="E73" s="356" t="str">
        <f>E7</f>
        <v>Rekonstrukce koleje Arnošta z Pardubic</v>
      </c>
      <c r="F73" s="357"/>
      <c r="G73" s="357"/>
      <c r="H73" s="357"/>
      <c r="L73" s="40"/>
    </row>
    <row r="74" spans="2:12">
      <c r="B74" s="27"/>
      <c r="C74" s="62" t="s">
        <v>215</v>
      </c>
      <c r="L74" s="27"/>
    </row>
    <row r="75" spans="2:12" s="1" customFormat="1" ht="22.5" customHeight="1">
      <c r="B75" s="40"/>
      <c r="E75" s="356" t="s">
        <v>2855</v>
      </c>
      <c r="F75" s="358"/>
      <c r="G75" s="358"/>
      <c r="H75" s="358"/>
      <c r="L75" s="40"/>
    </row>
    <row r="76" spans="2:12" s="1" customFormat="1" ht="14.45" customHeight="1">
      <c r="B76" s="40"/>
      <c r="C76" s="62" t="s">
        <v>2407</v>
      </c>
      <c r="L76" s="40"/>
    </row>
    <row r="77" spans="2:12" s="1" customFormat="1" ht="23.25" customHeight="1">
      <c r="B77" s="40"/>
      <c r="E77" s="329" t="str">
        <f>E11</f>
        <v>265-150f - EPS</v>
      </c>
      <c r="F77" s="358"/>
      <c r="G77" s="358"/>
      <c r="H77" s="358"/>
      <c r="L77" s="40"/>
    </row>
    <row r="78" spans="2:12" s="1" customFormat="1" ht="6.95" customHeight="1">
      <c r="B78" s="40"/>
      <c r="L78" s="40"/>
    </row>
    <row r="79" spans="2:12" s="1" customFormat="1" ht="18" customHeight="1">
      <c r="B79" s="40"/>
      <c r="C79" s="62" t="s">
        <v>23</v>
      </c>
      <c r="F79" s="155" t="str">
        <f>F14</f>
        <v>Voršilská 144/1</v>
      </c>
      <c r="I79" s="156" t="s">
        <v>25</v>
      </c>
      <c r="J79" s="66" t="str">
        <f>IF(J14="","",J14)</f>
        <v>16.6.2017</v>
      </c>
      <c r="L79" s="40"/>
    </row>
    <row r="80" spans="2:12" s="1" customFormat="1" ht="6.95" customHeight="1">
      <c r="B80" s="40"/>
      <c r="L80" s="40"/>
    </row>
    <row r="81" spans="2:65" s="1" customFormat="1">
      <c r="B81" s="40"/>
      <c r="C81" s="62" t="s">
        <v>27</v>
      </c>
      <c r="F81" s="155" t="str">
        <f>E17</f>
        <v xml:space="preserve"> </v>
      </c>
      <c r="I81" s="156" t="s">
        <v>33</v>
      </c>
      <c r="J81" s="155" t="str">
        <f>E23</f>
        <v>Atelier M s.r.o., Čs. armády 370/9, Praha 6</v>
      </c>
      <c r="L81" s="40"/>
    </row>
    <row r="82" spans="2:65" s="1" customFormat="1" ht="14.45" customHeight="1">
      <c r="B82" s="40"/>
      <c r="C82" s="62" t="s">
        <v>31</v>
      </c>
      <c r="F82" s="155" t="str">
        <f>IF(E20="","",E20)</f>
        <v/>
      </c>
      <c r="L82" s="40"/>
    </row>
    <row r="83" spans="2:65" s="1" customFormat="1" ht="10.35" customHeight="1">
      <c r="B83" s="40"/>
      <c r="L83" s="40"/>
    </row>
    <row r="84" spans="2:65" s="10" customFormat="1" ht="29.25" customHeight="1">
      <c r="B84" s="157"/>
      <c r="C84" s="158" t="s">
        <v>230</v>
      </c>
      <c r="D84" s="159" t="s">
        <v>58</v>
      </c>
      <c r="E84" s="159" t="s">
        <v>54</v>
      </c>
      <c r="F84" s="159" t="s">
        <v>231</v>
      </c>
      <c r="G84" s="159" t="s">
        <v>232</v>
      </c>
      <c r="H84" s="159" t="s">
        <v>233</v>
      </c>
      <c r="I84" s="160" t="s">
        <v>234</v>
      </c>
      <c r="J84" s="159" t="s">
        <v>219</v>
      </c>
      <c r="K84" s="161" t="s">
        <v>235</v>
      </c>
      <c r="L84" s="157"/>
      <c r="M84" s="72" t="s">
        <v>236</v>
      </c>
      <c r="N84" s="73" t="s">
        <v>43</v>
      </c>
      <c r="O84" s="73" t="s">
        <v>237</v>
      </c>
      <c r="P84" s="73" t="s">
        <v>238</v>
      </c>
      <c r="Q84" s="73" t="s">
        <v>239</v>
      </c>
      <c r="R84" s="73" t="s">
        <v>240</v>
      </c>
      <c r="S84" s="73" t="s">
        <v>241</v>
      </c>
      <c r="T84" s="74" t="s">
        <v>242</v>
      </c>
    </row>
    <row r="85" spans="2:65" s="1" customFormat="1" ht="29.25" customHeight="1">
      <c r="B85" s="40"/>
      <c r="C85" s="76" t="s">
        <v>220</v>
      </c>
      <c r="J85" s="162">
        <f>BK85</f>
        <v>0</v>
      </c>
      <c r="L85" s="40"/>
      <c r="M85" s="75"/>
      <c r="N85" s="67"/>
      <c r="O85" s="67"/>
      <c r="P85" s="163">
        <f>P86+P102+P118</f>
        <v>0</v>
      </c>
      <c r="Q85" s="67"/>
      <c r="R85" s="163">
        <f>R86+R102+R118</f>
        <v>0</v>
      </c>
      <c r="S85" s="67"/>
      <c r="T85" s="164">
        <f>T86+T102+T118</f>
        <v>0</v>
      </c>
      <c r="AT85" s="23" t="s">
        <v>72</v>
      </c>
      <c r="AU85" s="23" t="s">
        <v>221</v>
      </c>
      <c r="BK85" s="165">
        <f>BK86+BK102+BK118</f>
        <v>0</v>
      </c>
    </row>
    <row r="86" spans="2:65" s="11" customFormat="1" ht="37.35" customHeight="1">
      <c r="B86" s="166"/>
      <c r="D86" s="177" t="s">
        <v>72</v>
      </c>
      <c r="E86" s="231" t="s">
        <v>2043</v>
      </c>
      <c r="F86" s="231" t="s">
        <v>3196</v>
      </c>
      <c r="I86" s="169"/>
      <c r="J86" s="232">
        <f>BK86</f>
        <v>0</v>
      </c>
      <c r="L86" s="166"/>
      <c r="M86" s="171"/>
      <c r="N86" s="172"/>
      <c r="O86" s="172"/>
      <c r="P86" s="173">
        <f>SUM(P87:P101)</f>
        <v>0</v>
      </c>
      <c r="Q86" s="172"/>
      <c r="R86" s="173">
        <f>SUM(R87:R101)</f>
        <v>0</v>
      </c>
      <c r="S86" s="172"/>
      <c r="T86" s="174">
        <f>SUM(T87:T101)</f>
        <v>0</v>
      </c>
      <c r="AR86" s="167" t="s">
        <v>80</v>
      </c>
      <c r="AT86" s="175" t="s">
        <v>72</v>
      </c>
      <c r="AU86" s="175" t="s">
        <v>73</v>
      </c>
      <c r="AY86" s="167" t="s">
        <v>246</v>
      </c>
      <c r="BK86" s="176">
        <f>SUM(BK87:BK101)</f>
        <v>0</v>
      </c>
    </row>
    <row r="87" spans="2:65" s="1" customFormat="1" ht="44.25" customHeight="1">
      <c r="B87" s="180"/>
      <c r="C87" s="181" t="s">
        <v>80</v>
      </c>
      <c r="D87" s="181" t="s">
        <v>249</v>
      </c>
      <c r="E87" s="182" t="s">
        <v>3197</v>
      </c>
      <c r="F87" s="183" t="s">
        <v>3198</v>
      </c>
      <c r="G87" s="184" t="s">
        <v>2074</v>
      </c>
      <c r="H87" s="185">
        <v>1</v>
      </c>
      <c r="I87" s="186"/>
      <c r="J87" s="187">
        <f>ROUND(I87*H87,2)</f>
        <v>0</v>
      </c>
      <c r="K87" s="183" t="s">
        <v>5</v>
      </c>
      <c r="L87" s="40"/>
      <c r="M87" s="188" t="s">
        <v>5</v>
      </c>
      <c r="N87" s="189" t="s">
        <v>44</v>
      </c>
      <c r="O87" s="41"/>
      <c r="P87" s="190">
        <f>O87*H87</f>
        <v>0</v>
      </c>
      <c r="Q87" s="190">
        <v>0</v>
      </c>
      <c r="R87" s="190">
        <f>Q87*H87</f>
        <v>0</v>
      </c>
      <c r="S87" s="190">
        <v>0</v>
      </c>
      <c r="T87" s="191">
        <f>S87*H87</f>
        <v>0</v>
      </c>
      <c r="AR87" s="23" t="s">
        <v>254</v>
      </c>
      <c r="AT87" s="23" t="s">
        <v>249</v>
      </c>
      <c r="AU87" s="23" t="s">
        <v>80</v>
      </c>
      <c r="AY87" s="23" t="s">
        <v>246</v>
      </c>
      <c r="BE87" s="192">
        <f>IF(N87="základní",J87,0)</f>
        <v>0</v>
      </c>
      <c r="BF87" s="192">
        <f>IF(N87="snížená",J87,0)</f>
        <v>0</v>
      </c>
      <c r="BG87" s="192">
        <f>IF(N87="zákl. přenesená",J87,0)</f>
        <v>0</v>
      </c>
      <c r="BH87" s="192">
        <f>IF(N87="sníž. přenesená",J87,0)</f>
        <v>0</v>
      </c>
      <c r="BI87" s="192">
        <f>IF(N87="nulová",J87,0)</f>
        <v>0</v>
      </c>
      <c r="BJ87" s="23" t="s">
        <v>80</v>
      </c>
      <c r="BK87" s="192">
        <f>ROUND(I87*H87,2)</f>
        <v>0</v>
      </c>
      <c r="BL87" s="23" t="s">
        <v>254</v>
      </c>
      <c r="BM87" s="23" t="s">
        <v>82</v>
      </c>
    </row>
    <row r="88" spans="2:65" s="1" customFormat="1" ht="27">
      <c r="B88" s="40"/>
      <c r="D88" s="207" t="s">
        <v>553</v>
      </c>
      <c r="F88" s="226" t="s">
        <v>3199</v>
      </c>
      <c r="I88" s="227"/>
      <c r="L88" s="40"/>
      <c r="M88" s="228"/>
      <c r="N88" s="41"/>
      <c r="O88" s="41"/>
      <c r="P88" s="41"/>
      <c r="Q88" s="41"/>
      <c r="R88" s="41"/>
      <c r="S88" s="41"/>
      <c r="T88" s="69"/>
      <c r="AT88" s="23" t="s">
        <v>553</v>
      </c>
      <c r="AU88" s="23" t="s">
        <v>80</v>
      </c>
    </row>
    <row r="89" spans="2:65" s="1" customFormat="1" ht="31.5" customHeight="1">
      <c r="B89" s="180"/>
      <c r="C89" s="181" t="s">
        <v>82</v>
      </c>
      <c r="D89" s="181" t="s">
        <v>249</v>
      </c>
      <c r="E89" s="182" t="s">
        <v>3200</v>
      </c>
      <c r="F89" s="183" t="s">
        <v>3201</v>
      </c>
      <c r="G89" s="184" t="s">
        <v>2074</v>
      </c>
      <c r="H89" s="185">
        <v>1</v>
      </c>
      <c r="I89" s="186"/>
      <c r="J89" s="187">
        <f>ROUND(I89*H89,2)</f>
        <v>0</v>
      </c>
      <c r="K89" s="183" t="s">
        <v>5</v>
      </c>
      <c r="L89" s="40"/>
      <c r="M89" s="188" t="s">
        <v>5</v>
      </c>
      <c r="N89" s="189" t="s">
        <v>44</v>
      </c>
      <c r="O89" s="41"/>
      <c r="P89" s="190">
        <f>O89*H89</f>
        <v>0</v>
      </c>
      <c r="Q89" s="190">
        <v>0</v>
      </c>
      <c r="R89" s="190">
        <f>Q89*H89</f>
        <v>0</v>
      </c>
      <c r="S89" s="190">
        <v>0</v>
      </c>
      <c r="T89" s="191">
        <f>S89*H89</f>
        <v>0</v>
      </c>
      <c r="AR89" s="23" t="s">
        <v>254</v>
      </c>
      <c r="AT89" s="23" t="s">
        <v>249</v>
      </c>
      <c r="AU89" s="23" t="s">
        <v>80</v>
      </c>
      <c r="AY89" s="23" t="s">
        <v>246</v>
      </c>
      <c r="BE89" s="192">
        <f>IF(N89="základní",J89,0)</f>
        <v>0</v>
      </c>
      <c r="BF89" s="192">
        <f>IF(N89="snížená",J89,0)</f>
        <v>0</v>
      </c>
      <c r="BG89" s="192">
        <f>IF(N89="zákl. přenesená",J89,0)</f>
        <v>0</v>
      </c>
      <c r="BH89" s="192">
        <f>IF(N89="sníž. přenesená",J89,0)</f>
        <v>0</v>
      </c>
      <c r="BI89" s="192">
        <f>IF(N89="nulová",J89,0)</f>
        <v>0</v>
      </c>
      <c r="BJ89" s="23" t="s">
        <v>80</v>
      </c>
      <c r="BK89" s="192">
        <f>ROUND(I89*H89,2)</f>
        <v>0</v>
      </c>
      <c r="BL89" s="23" t="s">
        <v>254</v>
      </c>
      <c r="BM89" s="23" t="s">
        <v>254</v>
      </c>
    </row>
    <row r="90" spans="2:65" s="1" customFormat="1" ht="27">
      <c r="B90" s="40"/>
      <c r="D90" s="207" t="s">
        <v>553</v>
      </c>
      <c r="F90" s="226" t="s">
        <v>3202</v>
      </c>
      <c r="I90" s="227"/>
      <c r="L90" s="40"/>
      <c r="M90" s="228"/>
      <c r="N90" s="41"/>
      <c r="O90" s="41"/>
      <c r="P90" s="41"/>
      <c r="Q90" s="41"/>
      <c r="R90" s="41"/>
      <c r="S90" s="41"/>
      <c r="T90" s="69"/>
      <c r="AT90" s="23" t="s">
        <v>553</v>
      </c>
      <c r="AU90" s="23" t="s">
        <v>80</v>
      </c>
    </row>
    <row r="91" spans="2:65" s="1" customFormat="1" ht="22.5" customHeight="1">
      <c r="B91" s="180"/>
      <c r="C91" s="181" t="s">
        <v>257</v>
      </c>
      <c r="D91" s="181" t="s">
        <v>249</v>
      </c>
      <c r="E91" s="182" t="s">
        <v>3203</v>
      </c>
      <c r="F91" s="183" t="s">
        <v>3204</v>
      </c>
      <c r="G91" s="184" t="s">
        <v>2074</v>
      </c>
      <c r="H91" s="185">
        <v>1</v>
      </c>
      <c r="I91" s="186"/>
      <c r="J91" s="187">
        <f>ROUND(I91*H91,2)</f>
        <v>0</v>
      </c>
      <c r="K91" s="183" t="s">
        <v>5</v>
      </c>
      <c r="L91" s="40"/>
      <c r="M91" s="188" t="s">
        <v>5</v>
      </c>
      <c r="N91" s="189" t="s">
        <v>44</v>
      </c>
      <c r="O91" s="41"/>
      <c r="P91" s="190">
        <f>O91*H91</f>
        <v>0</v>
      </c>
      <c r="Q91" s="190">
        <v>0</v>
      </c>
      <c r="R91" s="190">
        <f>Q91*H91</f>
        <v>0</v>
      </c>
      <c r="S91" s="190">
        <v>0</v>
      </c>
      <c r="T91" s="191">
        <f>S91*H91</f>
        <v>0</v>
      </c>
      <c r="AR91" s="23" t="s">
        <v>254</v>
      </c>
      <c r="AT91" s="23" t="s">
        <v>249</v>
      </c>
      <c r="AU91" s="23" t="s">
        <v>80</v>
      </c>
      <c r="AY91" s="23" t="s">
        <v>246</v>
      </c>
      <c r="BE91" s="192">
        <f>IF(N91="základní",J91,0)</f>
        <v>0</v>
      </c>
      <c r="BF91" s="192">
        <f>IF(N91="snížená",J91,0)</f>
        <v>0</v>
      </c>
      <c r="BG91" s="192">
        <f>IF(N91="zákl. přenesená",J91,0)</f>
        <v>0</v>
      </c>
      <c r="BH91" s="192">
        <f>IF(N91="sníž. přenesená",J91,0)</f>
        <v>0</v>
      </c>
      <c r="BI91" s="192">
        <f>IF(N91="nulová",J91,0)</f>
        <v>0</v>
      </c>
      <c r="BJ91" s="23" t="s">
        <v>80</v>
      </c>
      <c r="BK91" s="192">
        <f>ROUND(I91*H91,2)</f>
        <v>0</v>
      </c>
      <c r="BL91" s="23" t="s">
        <v>254</v>
      </c>
      <c r="BM91" s="23" t="s">
        <v>260</v>
      </c>
    </row>
    <row r="92" spans="2:65" s="1" customFormat="1" ht="22.5" customHeight="1">
      <c r="B92" s="180"/>
      <c r="C92" s="181" t="s">
        <v>254</v>
      </c>
      <c r="D92" s="181" t="s">
        <v>249</v>
      </c>
      <c r="E92" s="182" t="s">
        <v>3205</v>
      </c>
      <c r="F92" s="183" t="s">
        <v>3206</v>
      </c>
      <c r="G92" s="184" t="s">
        <v>2074</v>
      </c>
      <c r="H92" s="185">
        <v>1</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80</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265</v>
      </c>
    </row>
    <row r="93" spans="2:65" s="1" customFormat="1" ht="44.25" customHeight="1">
      <c r="B93" s="180"/>
      <c r="C93" s="181" t="s">
        <v>245</v>
      </c>
      <c r="D93" s="181" t="s">
        <v>249</v>
      </c>
      <c r="E93" s="182" t="s">
        <v>3207</v>
      </c>
      <c r="F93" s="183" t="s">
        <v>3208</v>
      </c>
      <c r="G93" s="184" t="s">
        <v>2074</v>
      </c>
      <c r="H93" s="185">
        <v>5</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80</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268</v>
      </c>
    </row>
    <row r="94" spans="2:65" s="1" customFormat="1" ht="27">
      <c r="B94" s="40"/>
      <c r="D94" s="207" t="s">
        <v>553</v>
      </c>
      <c r="F94" s="226" t="s">
        <v>3209</v>
      </c>
      <c r="I94" s="227"/>
      <c r="L94" s="40"/>
      <c r="M94" s="228"/>
      <c r="N94" s="41"/>
      <c r="O94" s="41"/>
      <c r="P94" s="41"/>
      <c r="Q94" s="41"/>
      <c r="R94" s="41"/>
      <c r="S94" s="41"/>
      <c r="T94" s="69"/>
      <c r="AT94" s="23" t="s">
        <v>553</v>
      </c>
      <c r="AU94" s="23" t="s">
        <v>80</v>
      </c>
    </row>
    <row r="95" spans="2:65" s="1" customFormat="1" ht="44.25" customHeight="1">
      <c r="B95" s="180"/>
      <c r="C95" s="181" t="s">
        <v>260</v>
      </c>
      <c r="D95" s="181" t="s">
        <v>249</v>
      </c>
      <c r="E95" s="182" t="s">
        <v>3210</v>
      </c>
      <c r="F95" s="183" t="s">
        <v>3211</v>
      </c>
      <c r="G95" s="184" t="s">
        <v>2074</v>
      </c>
      <c r="H95" s="185">
        <v>1</v>
      </c>
      <c r="I95" s="186"/>
      <c r="J95" s="187">
        <f>ROUND(I95*H95,2)</f>
        <v>0</v>
      </c>
      <c r="K95" s="183" t="s">
        <v>5</v>
      </c>
      <c r="L95" s="40"/>
      <c r="M95" s="188" t="s">
        <v>5</v>
      </c>
      <c r="N95" s="189" t="s">
        <v>44</v>
      </c>
      <c r="O95" s="41"/>
      <c r="P95" s="190">
        <f>O95*H95</f>
        <v>0</v>
      </c>
      <c r="Q95" s="190">
        <v>0</v>
      </c>
      <c r="R95" s="190">
        <f>Q95*H95</f>
        <v>0</v>
      </c>
      <c r="S95" s="190">
        <v>0</v>
      </c>
      <c r="T95" s="191">
        <f>S95*H95</f>
        <v>0</v>
      </c>
      <c r="AR95" s="23" t="s">
        <v>254</v>
      </c>
      <c r="AT95" s="23" t="s">
        <v>249</v>
      </c>
      <c r="AU95" s="23" t="s">
        <v>80</v>
      </c>
      <c r="AY95" s="23" t="s">
        <v>246</v>
      </c>
      <c r="BE95" s="192">
        <f>IF(N95="základní",J95,0)</f>
        <v>0</v>
      </c>
      <c r="BF95" s="192">
        <f>IF(N95="snížená",J95,0)</f>
        <v>0</v>
      </c>
      <c r="BG95" s="192">
        <f>IF(N95="zákl. přenesená",J95,0)</f>
        <v>0</v>
      </c>
      <c r="BH95" s="192">
        <f>IF(N95="sníž. přenesená",J95,0)</f>
        <v>0</v>
      </c>
      <c r="BI95" s="192">
        <f>IF(N95="nulová",J95,0)</f>
        <v>0</v>
      </c>
      <c r="BJ95" s="23" t="s">
        <v>80</v>
      </c>
      <c r="BK95" s="192">
        <f>ROUND(I95*H95,2)</f>
        <v>0</v>
      </c>
      <c r="BL95" s="23" t="s">
        <v>254</v>
      </c>
      <c r="BM95" s="23" t="s">
        <v>271</v>
      </c>
    </row>
    <row r="96" spans="2:65" s="1" customFormat="1" ht="27">
      <c r="B96" s="40"/>
      <c r="D96" s="207" t="s">
        <v>553</v>
      </c>
      <c r="F96" s="226" t="s">
        <v>3212</v>
      </c>
      <c r="I96" s="227"/>
      <c r="L96" s="40"/>
      <c r="M96" s="228"/>
      <c r="N96" s="41"/>
      <c r="O96" s="41"/>
      <c r="P96" s="41"/>
      <c r="Q96" s="41"/>
      <c r="R96" s="41"/>
      <c r="S96" s="41"/>
      <c r="T96" s="69"/>
      <c r="AT96" s="23" t="s">
        <v>553</v>
      </c>
      <c r="AU96" s="23" t="s">
        <v>80</v>
      </c>
    </row>
    <row r="97" spans="2:65" s="1" customFormat="1" ht="22.5" customHeight="1">
      <c r="B97" s="180"/>
      <c r="C97" s="181" t="s">
        <v>272</v>
      </c>
      <c r="D97" s="181" t="s">
        <v>249</v>
      </c>
      <c r="E97" s="182" t="s">
        <v>3213</v>
      </c>
      <c r="F97" s="183" t="s">
        <v>3214</v>
      </c>
      <c r="G97" s="184" t="s">
        <v>2074</v>
      </c>
      <c r="H97" s="185">
        <v>5</v>
      </c>
      <c r="I97" s="186"/>
      <c r="J97" s="187">
        <f>ROUND(I97*H97,2)</f>
        <v>0</v>
      </c>
      <c r="K97" s="183" t="s">
        <v>5</v>
      </c>
      <c r="L97" s="40"/>
      <c r="M97" s="188" t="s">
        <v>5</v>
      </c>
      <c r="N97" s="189" t="s">
        <v>44</v>
      </c>
      <c r="O97" s="41"/>
      <c r="P97" s="190">
        <f>O97*H97</f>
        <v>0</v>
      </c>
      <c r="Q97" s="190">
        <v>0</v>
      </c>
      <c r="R97" s="190">
        <f>Q97*H97</f>
        <v>0</v>
      </c>
      <c r="S97" s="190">
        <v>0</v>
      </c>
      <c r="T97" s="191">
        <f>S97*H97</f>
        <v>0</v>
      </c>
      <c r="AR97" s="23" t="s">
        <v>254</v>
      </c>
      <c r="AT97" s="23" t="s">
        <v>249</v>
      </c>
      <c r="AU97" s="23" t="s">
        <v>80</v>
      </c>
      <c r="AY97" s="23" t="s">
        <v>246</v>
      </c>
      <c r="BE97" s="192">
        <f>IF(N97="základní",J97,0)</f>
        <v>0</v>
      </c>
      <c r="BF97" s="192">
        <f>IF(N97="snížená",J97,0)</f>
        <v>0</v>
      </c>
      <c r="BG97" s="192">
        <f>IF(N97="zákl. přenesená",J97,0)</f>
        <v>0</v>
      </c>
      <c r="BH97" s="192">
        <f>IF(N97="sníž. přenesená",J97,0)</f>
        <v>0</v>
      </c>
      <c r="BI97" s="192">
        <f>IF(N97="nulová",J97,0)</f>
        <v>0</v>
      </c>
      <c r="BJ97" s="23" t="s">
        <v>80</v>
      </c>
      <c r="BK97" s="192">
        <f>ROUND(I97*H97,2)</f>
        <v>0</v>
      </c>
      <c r="BL97" s="23" t="s">
        <v>254</v>
      </c>
      <c r="BM97" s="23" t="s">
        <v>275</v>
      </c>
    </row>
    <row r="98" spans="2:65" s="1" customFormat="1" ht="22.5" customHeight="1">
      <c r="B98" s="180"/>
      <c r="C98" s="181" t="s">
        <v>265</v>
      </c>
      <c r="D98" s="181" t="s">
        <v>249</v>
      </c>
      <c r="E98" s="182" t="s">
        <v>3215</v>
      </c>
      <c r="F98" s="183" t="s">
        <v>3216</v>
      </c>
      <c r="G98" s="184" t="s">
        <v>2074</v>
      </c>
      <c r="H98" s="185">
        <v>5</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278</v>
      </c>
    </row>
    <row r="99" spans="2:65" s="1" customFormat="1" ht="22.5" customHeight="1">
      <c r="B99" s="180"/>
      <c r="C99" s="181" t="s">
        <v>279</v>
      </c>
      <c r="D99" s="181" t="s">
        <v>249</v>
      </c>
      <c r="E99" s="182" t="s">
        <v>3217</v>
      </c>
      <c r="F99" s="183" t="s">
        <v>3218</v>
      </c>
      <c r="G99" s="184" t="s">
        <v>2074</v>
      </c>
      <c r="H99" s="185">
        <v>2</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80</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282</v>
      </c>
    </row>
    <row r="100" spans="2:65" s="1" customFormat="1" ht="22.5" customHeight="1">
      <c r="B100" s="180"/>
      <c r="C100" s="181" t="s">
        <v>268</v>
      </c>
      <c r="D100" s="181" t="s">
        <v>249</v>
      </c>
      <c r="E100" s="182" t="s">
        <v>3219</v>
      </c>
      <c r="F100" s="183" t="s">
        <v>3220</v>
      </c>
      <c r="G100" s="184" t="s">
        <v>2074</v>
      </c>
      <c r="H100" s="185">
        <v>1</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285</v>
      </c>
    </row>
    <row r="101" spans="2:65" s="1" customFormat="1" ht="22.5" customHeight="1">
      <c r="B101" s="180"/>
      <c r="C101" s="181" t="s">
        <v>288</v>
      </c>
      <c r="D101" s="181" t="s">
        <v>249</v>
      </c>
      <c r="E101" s="182" t="s">
        <v>3221</v>
      </c>
      <c r="F101" s="183" t="s">
        <v>3222</v>
      </c>
      <c r="G101" s="184" t="s">
        <v>2074</v>
      </c>
      <c r="H101" s="185">
        <v>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291</v>
      </c>
    </row>
    <row r="102" spans="2:65" s="11" customFormat="1" ht="37.35" customHeight="1">
      <c r="B102" s="166"/>
      <c r="D102" s="177" t="s">
        <v>72</v>
      </c>
      <c r="E102" s="231" t="s">
        <v>2070</v>
      </c>
      <c r="F102" s="231" t="s">
        <v>3223</v>
      </c>
      <c r="I102" s="169"/>
      <c r="J102" s="232">
        <f>BK102</f>
        <v>0</v>
      </c>
      <c r="L102" s="166"/>
      <c r="M102" s="171"/>
      <c r="N102" s="172"/>
      <c r="O102" s="172"/>
      <c r="P102" s="173">
        <f>SUM(P103:P117)</f>
        <v>0</v>
      </c>
      <c r="Q102" s="172"/>
      <c r="R102" s="173">
        <f>SUM(R103:R117)</f>
        <v>0</v>
      </c>
      <c r="S102" s="172"/>
      <c r="T102" s="174">
        <f>SUM(T103:T117)</f>
        <v>0</v>
      </c>
      <c r="AR102" s="167" t="s">
        <v>80</v>
      </c>
      <c r="AT102" s="175" t="s">
        <v>72</v>
      </c>
      <c r="AU102" s="175" t="s">
        <v>73</v>
      </c>
      <c r="AY102" s="167" t="s">
        <v>246</v>
      </c>
      <c r="BK102" s="176">
        <f>SUM(BK103:BK117)</f>
        <v>0</v>
      </c>
    </row>
    <row r="103" spans="2:65" s="1" customFormat="1" ht="31.5" customHeight="1">
      <c r="B103" s="180"/>
      <c r="C103" s="181" t="s">
        <v>271</v>
      </c>
      <c r="D103" s="181" t="s">
        <v>249</v>
      </c>
      <c r="E103" s="182" t="s">
        <v>3224</v>
      </c>
      <c r="F103" s="183" t="s">
        <v>3225</v>
      </c>
      <c r="G103" s="184" t="s">
        <v>2074</v>
      </c>
      <c r="H103" s="185">
        <v>175</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294</v>
      </c>
    </row>
    <row r="104" spans="2:65" s="1" customFormat="1" ht="27">
      <c r="B104" s="40"/>
      <c r="D104" s="207" t="s">
        <v>553</v>
      </c>
      <c r="F104" s="226" t="s">
        <v>3226</v>
      </c>
      <c r="I104" s="227"/>
      <c r="L104" s="40"/>
      <c r="M104" s="228"/>
      <c r="N104" s="41"/>
      <c r="O104" s="41"/>
      <c r="P104" s="41"/>
      <c r="Q104" s="41"/>
      <c r="R104" s="41"/>
      <c r="S104" s="41"/>
      <c r="T104" s="69"/>
      <c r="AT104" s="23" t="s">
        <v>553</v>
      </c>
      <c r="AU104" s="23" t="s">
        <v>80</v>
      </c>
    </row>
    <row r="105" spans="2:65" s="1" customFormat="1" ht="44.25" customHeight="1">
      <c r="B105" s="180"/>
      <c r="C105" s="181" t="s">
        <v>295</v>
      </c>
      <c r="D105" s="181" t="s">
        <v>249</v>
      </c>
      <c r="E105" s="182" t="s">
        <v>3227</v>
      </c>
      <c r="F105" s="183" t="s">
        <v>3228</v>
      </c>
      <c r="G105" s="184" t="s">
        <v>2074</v>
      </c>
      <c r="H105" s="185">
        <v>82</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80</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298</v>
      </c>
    </row>
    <row r="106" spans="2:65" s="1" customFormat="1" ht="27">
      <c r="B106" s="40"/>
      <c r="D106" s="207" t="s">
        <v>553</v>
      </c>
      <c r="F106" s="226" t="s">
        <v>3229</v>
      </c>
      <c r="I106" s="227"/>
      <c r="L106" s="40"/>
      <c r="M106" s="228"/>
      <c r="N106" s="41"/>
      <c r="O106" s="41"/>
      <c r="P106" s="41"/>
      <c r="Q106" s="41"/>
      <c r="R106" s="41"/>
      <c r="S106" s="41"/>
      <c r="T106" s="69"/>
      <c r="AT106" s="23" t="s">
        <v>553</v>
      </c>
      <c r="AU106" s="23" t="s">
        <v>80</v>
      </c>
    </row>
    <row r="107" spans="2:65" s="1" customFormat="1" ht="22.5" customHeight="1">
      <c r="B107" s="180"/>
      <c r="C107" s="181" t="s">
        <v>275</v>
      </c>
      <c r="D107" s="181" t="s">
        <v>249</v>
      </c>
      <c r="E107" s="182" t="s">
        <v>3230</v>
      </c>
      <c r="F107" s="183" t="s">
        <v>3231</v>
      </c>
      <c r="G107" s="184" t="s">
        <v>2074</v>
      </c>
      <c r="H107" s="185">
        <v>1</v>
      </c>
      <c r="I107" s="186"/>
      <c r="J107" s="187">
        <f>ROUND(I107*H107,2)</f>
        <v>0</v>
      </c>
      <c r="K107" s="183" t="s">
        <v>5</v>
      </c>
      <c r="L107" s="40"/>
      <c r="M107" s="188" t="s">
        <v>5</v>
      </c>
      <c r="N107" s="189" t="s">
        <v>44</v>
      </c>
      <c r="O107" s="41"/>
      <c r="P107" s="190">
        <f>O107*H107</f>
        <v>0</v>
      </c>
      <c r="Q107" s="190">
        <v>0</v>
      </c>
      <c r="R107" s="190">
        <f>Q107*H107</f>
        <v>0</v>
      </c>
      <c r="S107" s="190">
        <v>0</v>
      </c>
      <c r="T107" s="191">
        <f>S107*H107</f>
        <v>0</v>
      </c>
      <c r="AR107" s="23" t="s">
        <v>254</v>
      </c>
      <c r="AT107" s="23" t="s">
        <v>249</v>
      </c>
      <c r="AU107" s="23" t="s">
        <v>80</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301</v>
      </c>
    </row>
    <row r="108" spans="2:65" s="1" customFormat="1" ht="22.5" customHeight="1">
      <c r="B108" s="180"/>
      <c r="C108" s="181" t="s">
        <v>11</v>
      </c>
      <c r="D108" s="181" t="s">
        <v>249</v>
      </c>
      <c r="E108" s="182" t="s">
        <v>3232</v>
      </c>
      <c r="F108" s="183" t="s">
        <v>3233</v>
      </c>
      <c r="G108" s="184" t="s">
        <v>423</v>
      </c>
      <c r="H108" s="185">
        <v>16</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254</v>
      </c>
      <c r="AT108" s="23" t="s">
        <v>249</v>
      </c>
      <c r="AU108" s="23" t="s">
        <v>80</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254</v>
      </c>
      <c r="BM108" s="23" t="s">
        <v>304</v>
      </c>
    </row>
    <row r="109" spans="2:65" s="1" customFormat="1" ht="22.5" customHeight="1">
      <c r="B109" s="180"/>
      <c r="C109" s="181" t="s">
        <v>278</v>
      </c>
      <c r="D109" s="181" t="s">
        <v>249</v>
      </c>
      <c r="E109" s="182" t="s">
        <v>3234</v>
      </c>
      <c r="F109" s="183" t="s">
        <v>3235</v>
      </c>
      <c r="G109" s="184" t="s">
        <v>2074</v>
      </c>
      <c r="H109" s="185">
        <v>257</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80</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309</v>
      </c>
    </row>
    <row r="110" spans="2:65" s="1" customFormat="1" ht="22.5" customHeight="1">
      <c r="B110" s="180"/>
      <c r="C110" s="181" t="s">
        <v>398</v>
      </c>
      <c r="D110" s="181" t="s">
        <v>249</v>
      </c>
      <c r="E110" s="182" t="s">
        <v>3236</v>
      </c>
      <c r="F110" s="183" t="s">
        <v>3237</v>
      </c>
      <c r="G110" s="184" t="s">
        <v>2074</v>
      </c>
      <c r="H110" s="185">
        <v>30</v>
      </c>
      <c r="I110" s="186"/>
      <c r="J110" s="187">
        <f>ROUND(I110*H110,2)</f>
        <v>0</v>
      </c>
      <c r="K110" s="183" t="s">
        <v>5</v>
      </c>
      <c r="L110" s="40"/>
      <c r="M110" s="188" t="s">
        <v>5</v>
      </c>
      <c r="N110" s="189" t="s">
        <v>44</v>
      </c>
      <c r="O110" s="41"/>
      <c r="P110" s="190">
        <f>O110*H110</f>
        <v>0</v>
      </c>
      <c r="Q110" s="190">
        <v>0</v>
      </c>
      <c r="R110" s="190">
        <f>Q110*H110</f>
        <v>0</v>
      </c>
      <c r="S110" s="190">
        <v>0</v>
      </c>
      <c r="T110" s="191">
        <f>S110*H110</f>
        <v>0</v>
      </c>
      <c r="AR110" s="23" t="s">
        <v>254</v>
      </c>
      <c r="AT110" s="23" t="s">
        <v>249</v>
      </c>
      <c r="AU110" s="23" t="s">
        <v>80</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401</v>
      </c>
    </row>
    <row r="111" spans="2:65" s="1" customFormat="1" ht="27">
      <c r="B111" s="40"/>
      <c r="D111" s="207" t="s">
        <v>553</v>
      </c>
      <c r="F111" s="226" t="s">
        <v>3238</v>
      </c>
      <c r="I111" s="227"/>
      <c r="L111" s="40"/>
      <c r="M111" s="228"/>
      <c r="N111" s="41"/>
      <c r="O111" s="41"/>
      <c r="P111" s="41"/>
      <c r="Q111" s="41"/>
      <c r="R111" s="41"/>
      <c r="S111" s="41"/>
      <c r="T111" s="69"/>
      <c r="AT111" s="23" t="s">
        <v>553</v>
      </c>
      <c r="AU111" s="23" t="s">
        <v>80</v>
      </c>
    </row>
    <row r="112" spans="2:65" s="1" customFormat="1" ht="22.5" customHeight="1">
      <c r="B112" s="180"/>
      <c r="C112" s="181" t="s">
        <v>282</v>
      </c>
      <c r="D112" s="181" t="s">
        <v>249</v>
      </c>
      <c r="E112" s="182" t="s">
        <v>3239</v>
      </c>
      <c r="F112" s="183" t="s">
        <v>3240</v>
      </c>
      <c r="G112" s="184" t="s">
        <v>2074</v>
      </c>
      <c r="H112" s="185">
        <v>30</v>
      </c>
      <c r="I112" s="186"/>
      <c r="J112" s="187">
        <f t="shared" ref="J112:J117" si="0">ROUND(I112*H112,2)</f>
        <v>0</v>
      </c>
      <c r="K112" s="183" t="s">
        <v>5</v>
      </c>
      <c r="L112" s="40"/>
      <c r="M112" s="188" t="s">
        <v>5</v>
      </c>
      <c r="N112" s="189" t="s">
        <v>44</v>
      </c>
      <c r="O112" s="41"/>
      <c r="P112" s="190">
        <f t="shared" ref="P112:P117" si="1">O112*H112</f>
        <v>0</v>
      </c>
      <c r="Q112" s="190">
        <v>0</v>
      </c>
      <c r="R112" s="190">
        <f t="shared" ref="R112:R117" si="2">Q112*H112</f>
        <v>0</v>
      </c>
      <c r="S112" s="190">
        <v>0</v>
      </c>
      <c r="T112" s="191">
        <f t="shared" ref="T112:T117" si="3">S112*H112</f>
        <v>0</v>
      </c>
      <c r="AR112" s="23" t="s">
        <v>254</v>
      </c>
      <c r="AT112" s="23" t="s">
        <v>249</v>
      </c>
      <c r="AU112" s="23" t="s">
        <v>80</v>
      </c>
      <c r="AY112" s="23" t="s">
        <v>246</v>
      </c>
      <c r="BE112" s="192">
        <f t="shared" ref="BE112:BE117" si="4">IF(N112="základní",J112,0)</f>
        <v>0</v>
      </c>
      <c r="BF112" s="192">
        <f t="shared" ref="BF112:BF117" si="5">IF(N112="snížená",J112,0)</f>
        <v>0</v>
      </c>
      <c r="BG112" s="192">
        <f t="shared" ref="BG112:BG117" si="6">IF(N112="zákl. přenesená",J112,0)</f>
        <v>0</v>
      </c>
      <c r="BH112" s="192">
        <f t="shared" ref="BH112:BH117" si="7">IF(N112="sníž. přenesená",J112,0)</f>
        <v>0</v>
      </c>
      <c r="BI112" s="192">
        <f t="shared" ref="BI112:BI117" si="8">IF(N112="nulová",J112,0)</f>
        <v>0</v>
      </c>
      <c r="BJ112" s="23" t="s">
        <v>80</v>
      </c>
      <c r="BK112" s="192">
        <f t="shared" ref="BK112:BK117" si="9">ROUND(I112*H112,2)</f>
        <v>0</v>
      </c>
      <c r="BL112" s="23" t="s">
        <v>254</v>
      </c>
      <c r="BM112" s="23" t="s">
        <v>314</v>
      </c>
    </row>
    <row r="113" spans="2:65" s="1" customFormat="1" ht="22.5" customHeight="1">
      <c r="B113" s="180"/>
      <c r="C113" s="181" t="s">
        <v>315</v>
      </c>
      <c r="D113" s="181" t="s">
        <v>249</v>
      </c>
      <c r="E113" s="182" t="s">
        <v>3241</v>
      </c>
      <c r="F113" s="183" t="s">
        <v>3242</v>
      </c>
      <c r="G113" s="184" t="s">
        <v>2074</v>
      </c>
      <c r="H113" s="185">
        <v>14</v>
      </c>
      <c r="I113" s="186"/>
      <c r="J113" s="187">
        <f t="shared" si="0"/>
        <v>0</v>
      </c>
      <c r="K113" s="183" t="s">
        <v>5</v>
      </c>
      <c r="L113" s="40"/>
      <c r="M113" s="188" t="s">
        <v>5</v>
      </c>
      <c r="N113" s="189" t="s">
        <v>44</v>
      </c>
      <c r="O113" s="41"/>
      <c r="P113" s="190">
        <f t="shared" si="1"/>
        <v>0</v>
      </c>
      <c r="Q113" s="190">
        <v>0</v>
      </c>
      <c r="R113" s="190">
        <f t="shared" si="2"/>
        <v>0</v>
      </c>
      <c r="S113" s="190">
        <v>0</v>
      </c>
      <c r="T113" s="191">
        <f t="shared" si="3"/>
        <v>0</v>
      </c>
      <c r="AR113" s="23" t="s">
        <v>254</v>
      </c>
      <c r="AT113" s="23" t="s">
        <v>249</v>
      </c>
      <c r="AU113" s="23" t="s">
        <v>80</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318</v>
      </c>
    </row>
    <row r="114" spans="2:65" s="1" customFormat="1" ht="22.5" customHeight="1">
      <c r="B114" s="180"/>
      <c r="C114" s="181" t="s">
        <v>285</v>
      </c>
      <c r="D114" s="181" t="s">
        <v>249</v>
      </c>
      <c r="E114" s="182" t="s">
        <v>3243</v>
      </c>
      <c r="F114" s="183" t="s">
        <v>3244</v>
      </c>
      <c r="G114" s="184" t="s">
        <v>2074</v>
      </c>
      <c r="H114" s="185">
        <v>5</v>
      </c>
      <c r="I114" s="186"/>
      <c r="J114" s="187">
        <f t="shared" si="0"/>
        <v>0</v>
      </c>
      <c r="K114" s="183" t="s">
        <v>5</v>
      </c>
      <c r="L114" s="40"/>
      <c r="M114" s="188" t="s">
        <v>5</v>
      </c>
      <c r="N114" s="189" t="s">
        <v>44</v>
      </c>
      <c r="O114" s="41"/>
      <c r="P114" s="190">
        <f t="shared" si="1"/>
        <v>0</v>
      </c>
      <c r="Q114" s="190">
        <v>0</v>
      </c>
      <c r="R114" s="190">
        <f t="shared" si="2"/>
        <v>0</v>
      </c>
      <c r="S114" s="190">
        <v>0</v>
      </c>
      <c r="T114" s="191">
        <f t="shared" si="3"/>
        <v>0</v>
      </c>
      <c r="AR114" s="23" t="s">
        <v>254</v>
      </c>
      <c r="AT114" s="23" t="s">
        <v>249</v>
      </c>
      <c r="AU114" s="23" t="s">
        <v>80</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323</v>
      </c>
    </row>
    <row r="115" spans="2:65" s="1" customFormat="1" ht="22.5" customHeight="1">
      <c r="B115" s="180"/>
      <c r="C115" s="181" t="s">
        <v>10</v>
      </c>
      <c r="D115" s="181" t="s">
        <v>249</v>
      </c>
      <c r="E115" s="182" t="s">
        <v>3245</v>
      </c>
      <c r="F115" s="183" t="s">
        <v>3246</v>
      </c>
      <c r="G115" s="184" t="s">
        <v>2074</v>
      </c>
      <c r="H115" s="185">
        <v>10</v>
      </c>
      <c r="I115" s="186"/>
      <c r="J115" s="187">
        <f t="shared" si="0"/>
        <v>0</v>
      </c>
      <c r="K115" s="183" t="s">
        <v>5</v>
      </c>
      <c r="L115" s="40"/>
      <c r="M115" s="188" t="s">
        <v>5</v>
      </c>
      <c r="N115" s="189" t="s">
        <v>44</v>
      </c>
      <c r="O115" s="41"/>
      <c r="P115" s="190">
        <f t="shared" si="1"/>
        <v>0</v>
      </c>
      <c r="Q115" s="190">
        <v>0</v>
      </c>
      <c r="R115" s="190">
        <f t="shared" si="2"/>
        <v>0</v>
      </c>
      <c r="S115" s="190">
        <v>0</v>
      </c>
      <c r="T115" s="191">
        <f t="shared" si="3"/>
        <v>0</v>
      </c>
      <c r="AR115" s="23" t="s">
        <v>254</v>
      </c>
      <c r="AT115" s="23" t="s">
        <v>249</v>
      </c>
      <c r="AU115" s="23" t="s">
        <v>80</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326</v>
      </c>
    </row>
    <row r="116" spans="2:65" s="1" customFormat="1" ht="22.5" customHeight="1">
      <c r="B116" s="180"/>
      <c r="C116" s="181" t="s">
        <v>291</v>
      </c>
      <c r="D116" s="181" t="s">
        <v>249</v>
      </c>
      <c r="E116" s="182" t="s">
        <v>3247</v>
      </c>
      <c r="F116" s="183" t="s">
        <v>3248</v>
      </c>
      <c r="G116" s="184" t="s">
        <v>2074</v>
      </c>
      <c r="H116" s="185">
        <v>1</v>
      </c>
      <c r="I116" s="186"/>
      <c r="J116" s="187">
        <f t="shared" si="0"/>
        <v>0</v>
      </c>
      <c r="K116" s="183" t="s">
        <v>5</v>
      </c>
      <c r="L116" s="40"/>
      <c r="M116" s="188" t="s">
        <v>5</v>
      </c>
      <c r="N116" s="189" t="s">
        <v>44</v>
      </c>
      <c r="O116" s="41"/>
      <c r="P116" s="190">
        <f t="shared" si="1"/>
        <v>0</v>
      </c>
      <c r="Q116" s="190">
        <v>0</v>
      </c>
      <c r="R116" s="190">
        <f t="shared" si="2"/>
        <v>0</v>
      </c>
      <c r="S116" s="190">
        <v>0</v>
      </c>
      <c r="T116" s="191">
        <f t="shared" si="3"/>
        <v>0</v>
      </c>
      <c r="AR116" s="23" t="s">
        <v>254</v>
      </c>
      <c r="AT116" s="23" t="s">
        <v>249</v>
      </c>
      <c r="AU116" s="23" t="s">
        <v>80</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414</v>
      </c>
    </row>
    <row r="117" spans="2:65" s="1" customFormat="1" ht="22.5" customHeight="1">
      <c r="B117" s="180"/>
      <c r="C117" s="181" t="s">
        <v>415</v>
      </c>
      <c r="D117" s="181" t="s">
        <v>249</v>
      </c>
      <c r="E117" s="182" t="s">
        <v>3249</v>
      </c>
      <c r="F117" s="183" t="s">
        <v>3250</v>
      </c>
      <c r="G117" s="184" t="s">
        <v>2074</v>
      </c>
      <c r="H117" s="185">
        <v>1</v>
      </c>
      <c r="I117" s="186"/>
      <c r="J117" s="187">
        <f t="shared" si="0"/>
        <v>0</v>
      </c>
      <c r="K117" s="183" t="s">
        <v>5</v>
      </c>
      <c r="L117" s="40"/>
      <c r="M117" s="188" t="s">
        <v>5</v>
      </c>
      <c r="N117" s="189" t="s">
        <v>44</v>
      </c>
      <c r="O117" s="41"/>
      <c r="P117" s="190">
        <f t="shared" si="1"/>
        <v>0</v>
      </c>
      <c r="Q117" s="190">
        <v>0</v>
      </c>
      <c r="R117" s="190">
        <f t="shared" si="2"/>
        <v>0</v>
      </c>
      <c r="S117" s="190">
        <v>0</v>
      </c>
      <c r="T117" s="191">
        <f t="shared" si="3"/>
        <v>0</v>
      </c>
      <c r="AR117" s="23" t="s">
        <v>254</v>
      </c>
      <c r="AT117" s="23" t="s">
        <v>249</v>
      </c>
      <c r="AU117" s="23" t="s">
        <v>80</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418</v>
      </c>
    </row>
    <row r="118" spans="2:65" s="11" customFormat="1" ht="37.35" customHeight="1">
      <c r="B118" s="166"/>
      <c r="D118" s="177" t="s">
        <v>72</v>
      </c>
      <c r="E118" s="231" t="s">
        <v>2179</v>
      </c>
      <c r="F118" s="231" t="s">
        <v>3013</v>
      </c>
      <c r="I118" s="169"/>
      <c r="J118" s="232">
        <f>BK118</f>
        <v>0</v>
      </c>
      <c r="L118" s="166"/>
      <c r="M118" s="171"/>
      <c r="N118" s="172"/>
      <c r="O118" s="172"/>
      <c r="P118" s="173">
        <f>SUM(P119:P143)</f>
        <v>0</v>
      </c>
      <c r="Q118" s="172"/>
      <c r="R118" s="173">
        <f>SUM(R119:R143)</f>
        <v>0</v>
      </c>
      <c r="S118" s="172"/>
      <c r="T118" s="174">
        <f>SUM(T119:T143)</f>
        <v>0</v>
      </c>
      <c r="AR118" s="167" t="s">
        <v>80</v>
      </c>
      <c r="AT118" s="175" t="s">
        <v>72</v>
      </c>
      <c r="AU118" s="175" t="s">
        <v>73</v>
      </c>
      <c r="AY118" s="167" t="s">
        <v>246</v>
      </c>
      <c r="BK118" s="176">
        <f>SUM(BK119:BK143)</f>
        <v>0</v>
      </c>
    </row>
    <row r="119" spans="2:65" s="1" customFormat="1" ht="22.5" customHeight="1">
      <c r="B119" s="180"/>
      <c r="C119" s="181" t="s">
        <v>294</v>
      </c>
      <c r="D119" s="181" t="s">
        <v>249</v>
      </c>
      <c r="E119" s="182" t="s">
        <v>3251</v>
      </c>
      <c r="F119" s="183" t="s">
        <v>3252</v>
      </c>
      <c r="G119" s="184" t="s">
        <v>423</v>
      </c>
      <c r="H119" s="185">
        <v>890</v>
      </c>
      <c r="I119" s="186"/>
      <c r="J119" s="187">
        <f>ROUND(I119*H119,2)</f>
        <v>0</v>
      </c>
      <c r="K119" s="183" t="s">
        <v>5</v>
      </c>
      <c r="L119" s="40"/>
      <c r="M119" s="188" t="s">
        <v>5</v>
      </c>
      <c r="N119" s="189" t="s">
        <v>44</v>
      </c>
      <c r="O119" s="41"/>
      <c r="P119" s="190">
        <f>O119*H119</f>
        <v>0</v>
      </c>
      <c r="Q119" s="190">
        <v>0</v>
      </c>
      <c r="R119" s="190">
        <f>Q119*H119</f>
        <v>0</v>
      </c>
      <c r="S119" s="190">
        <v>0</v>
      </c>
      <c r="T119" s="191">
        <f>S119*H119</f>
        <v>0</v>
      </c>
      <c r="AR119" s="23" t="s">
        <v>254</v>
      </c>
      <c r="AT119" s="23" t="s">
        <v>249</v>
      </c>
      <c r="AU119" s="23" t="s">
        <v>80</v>
      </c>
      <c r="AY119" s="23" t="s">
        <v>246</v>
      </c>
      <c r="BE119" s="192">
        <f>IF(N119="základní",J119,0)</f>
        <v>0</v>
      </c>
      <c r="BF119" s="192">
        <f>IF(N119="snížená",J119,0)</f>
        <v>0</v>
      </c>
      <c r="BG119" s="192">
        <f>IF(N119="zákl. přenesená",J119,0)</f>
        <v>0</v>
      </c>
      <c r="BH119" s="192">
        <f>IF(N119="sníž. přenesená",J119,0)</f>
        <v>0</v>
      </c>
      <c r="BI119" s="192">
        <f>IF(N119="nulová",J119,0)</f>
        <v>0</v>
      </c>
      <c r="BJ119" s="23" t="s">
        <v>80</v>
      </c>
      <c r="BK119" s="192">
        <f>ROUND(I119*H119,2)</f>
        <v>0</v>
      </c>
      <c r="BL119" s="23" t="s">
        <v>254</v>
      </c>
      <c r="BM119" s="23" t="s">
        <v>424</v>
      </c>
    </row>
    <row r="120" spans="2:65" s="1" customFormat="1" ht="27">
      <c r="B120" s="40"/>
      <c r="D120" s="207" t="s">
        <v>553</v>
      </c>
      <c r="F120" s="226" t="s">
        <v>3253</v>
      </c>
      <c r="I120" s="227"/>
      <c r="L120" s="40"/>
      <c r="M120" s="228"/>
      <c r="N120" s="41"/>
      <c r="O120" s="41"/>
      <c r="P120" s="41"/>
      <c r="Q120" s="41"/>
      <c r="R120" s="41"/>
      <c r="S120" s="41"/>
      <c r="T120" s="69"/>
      <c r="AT120" s="23" t="s">
        <v>553</v>
      </c>
      <c r="AU120" s="23" t="s">
        <v>80</v>
      </c>
    </row>
    <row r="121" spans="2:65" s="1" customFormat="1" ht="22.5" customHeight="1">
      <c r="B121" s="180"/>
      <c r="C121" s="181" t="s">
        <v>425</v>
      </c>
      <c r="D121" s="181" t="s">
        <v>249</v>
      </c>
      <c r="E121" s="182" t="s">
        <v>3254</v>
      </c>
      <c r="F121" s="183" t="s">
        <v>3255</v>
      </c>
      <c r="G121" s="184" t="s">
        <v>2074</v>
      </c>
      <c r="H121" s="185">
        <v>1780</v>
      </c>
      <c r="I121" s="186"/>
      <c r="J121" s="187">
        <f>ROUND(I121*H121,2)</f>
        <v>0</v>
      </c>
      <c r="K121" s="183" t="s">
        <v>5</v>
      </c>
      <c r="L121" s="40"/>
      <c r="M121" s="188" t="s">
        <v>5</v>
      </c>
      <c r="N121" s="189" t="s">
        <v>44</v>
      </c>
      <c r="O121" s="41"/>
      <c r="P121" s="190">
        <f>O121*H121</f>
        <v>0</v>
      </c>
      <c r="Q121" s="190">
        <v>0</v>
      </c>
      <c r="R121" s="190">
        <f>Q121*H121</f>
        <v>0</v>
      </c>
      <c r="S121" s="190">
        <v>0</v>
      </c>
      <c r="T121" s="191">
        <f>S121*H121</f>
        <v>0</v>
      </c>
      <c r="AR121" s="23" t="s">
        <v>254</v>
      </c>
      <c r="AT121" s="23" t="s">
        <v>249</v>
      </c>
      <c r="AU121" s="23" t="s">
        <v>80</v>
      </c>
      <c r="AY121" s="23" t="s">
        <v>246</v>
      </c>
      <c r="BE121" s="192">
        <f>IF(N121="základní",J121,0)</f>
        <v>0</v>
      </c>
      <c r="BF121" s="192">
        <f>IF(N121="snížená",J121,0)</f>
        <v>0</v>
      </c>
      <c r="BG121" s="192">
        <f>IF(N121="zákl. přenesená",J121,0)</f>
        <v>0</v>
      </c>
      <c r="BH121" s="192">
        <f>IF(N121="sníž. přenesená",J121,0)</f>
        <v>0</v>
      </c>
      <c r="BI121" s="192">
        <f>IF(N121="nulová",J121,0)</f>
        <v>0</v>
      </c>
      <c r="BJ121" s="23" t="s">
        <v>80</v>
      </c>
      <c r="BK121" s="192">
        <f>ROUND(I121*H121,2)</f>
        <v>0</v>
      </c>
      <c r="BL121" s="23" t="s">
        <v>254</v>
      </c>
      <c r="BM121" s="23" t="s">
        <v>428</v>
      </c>
    </row>
    <row r="122" spans="2:65" s="1" customFormat="1" ht="27">
      <c r="B122" s="40"/>
      <c r="D122" s="207" t="s">
        <v>553</v>
      </c>
      <c r="F122" s="226" t="s">
        <v>3256</v>
      </c>
      <c r="I122" s="227"/>
      <c r="L122" s="40"/>
      <c r="M122" s="228"/>
      <c r="N122" s="41"/>
      <c r="O122" s="41"/>
      <c r="P122" s="41"/>
      <c r="Q122" s="41"/>
      <c r="R122" s="41"/>
      <c r="S122" s="41"/>
      <c r="T122" s="69"/>
      <c r="AT122" s="23" t="s">
        <v>553</v>
      </c>
      <c r="AU122" s="23" t="s">
        <v>80</v>
      </c>
    </row>
    <row r="123" spans="2:65" s="1" customFormat="1" ht="22.5" customHeight="1">
      <c r="B123" s="180"/>
      <c r="C123" s="181" t="s">
        <v>298</v>
      </c>
      <c r="D123" s="181" t="s">
        <v>249</v>
      </c>
      <c r="E123" s="182" t="s">
        <v>3257</v>
      </c>
      <c r="F123" s="183" t="s">
        <v>3258</v>
      </c>
      <c r="G123" s="184" t="s">
        <v>423</v>
      </c>
      <c r="H123" s="185">
        <v>1895</v>
      </c>
      <c r="I123" s="186"/>
      <c r="J123" s="187">
        <f>ROUND(I123*H123,2)</f>
        <v>0</v>
      </c>
      <c r="K123" s="183" t="s">
        <v>5</v>
      </c>
      <c r="L123" s="40"/>
      <c r="M123" s="188" t="s">
        <v>5</v>
      </c>
      <c r="N123" s="189" t="s">
        <v>44</v>
      </c>
      <c r="O123" s="41"/>
      <c r="P123" s="190">
        <f>O123*H123</f>
        <v>0</v>
      </c>
      <c r="Q123" s="190">
        <v>0</v>
      </c>
      <c r="R123" s="190">
        <f>Q123*H123</f>
        <v>0</v>
      </c>
      <c r="S123" s="190">
        <v>0</v>
      </c>
      <c r="T123" s="191">
        <f>S123*H123</f>
        <v>0</v>
      </c>
      <c r="AR123" s="23" t="s">
        <v>254</v>
      </c>
      <c r="AT123" s="23" t="s">
        <v>249</v>
      </c>
      <c r="AU123" s="23" t="s">
        <v>80</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431</v>
      </c>
    </row>
    <row r="124" spans="2:65" s="1" customFormat="1" ht="27">
      <c r="B124" s="40"/>
      <c r="D124" s="207" t="s">
        <v>553</v>
      </c>
      <c r="F124" s="226" t="s">
        <v>3259</v>
      </c>
      <c r="I124" s="227"/>
      <c r="L124" s="40"/>
      <c r="M124" s="228"/>
      <c r="N124" s="41"/>
      <c r="O124" s="41"/>
      <c r="P124" s="41"/>
      <c r="Q124" s="41"/>
      <c r="R124" s="41"/>
      <c r="S124" s="41"/>
      <c r="T124" s="69"/>
      <c r="AT124" s="23" t="s">
        <v>553</v>
      </c>
      <c r="AU124" s="23" t="s">
        <v>80</v>
      </c>
    </row>
    <row r="125" spans="2:65" s="1" customFormat="1" ht="22.5" customHeight="1">
      <c r="B125" s="180"/>
      <c r="C125" s="181" t="s">
        <v>432</v>
      </c>
      <c r="D125" s="181" t="s">
        <v>249</v>
      </c>
      <c r="E125" s="182" t="s">
        <v>3260</v>
      </c>
      <c r="F125" s="183" t="s">
        <v>3261</v>
      </c>
      <c r="G125" s="184" t="s">
        <v>2074</v>
      </c>
      <c r="H125" s="185">
        <v>8060</v>
      </c>
      <c r="I125" s="186"/>
      <c r="J125" s="187">
        <f>ROUND(I125*H125,2)</f>
        <v>0</v>
      </c>
      <c r="K125" s="183" t="s">
        <v>5</v>
      </c>
      <c r="L125" s="40"/>
      <c r="M125" s="188" t="s">
        <v>5</v>
      </c>
      <c r="N125" s="189" t="s">
        <v>44</v>
      </c>
      <c r="O125" s="41"/>
      <c r="P125" s="190">
        <f>O125*H125</f>
        <v>0</v>
      </c>
      <c r="Q125" s="190">
        <v>0</v>
      </c>
      <c r="R125" s="190">
        <f>Q125*H125</f>
        <v>0</v>
      </c>
      <c r="S125" s="190">
        <v>0</v>
      </c>
      <c r="T125" s="191">
        <f>S125*H125</f>
        <v>0</v>
      </c>
      <c r="AR125" s="23" t="s">
        <v>254</v>
      </c>
      <c r="AT125" s="23" t="s">
        <v>249</v>
      </c>
      <c r="AU125" s="23" t="s">
        <v>80</v>
      </c>
      <c r="AY125" s="23" t="s">
        <v>246</v>
      </c>
      <c r="BE125" s="192">
        <f>IF(N125="základní",J125,0)</f>
        <v>0</v>
      </c>
      <c r="BF125" s="192">
        <f>IF(N125="snížená",J125,0)</f>
        <v>0</v>
      </c>
      <c r="BG125" s="192">
        <f>IF(N125="zákl. přenesená",J125,0)</f>
        <v>0</v>
      </c>
      <c r="BH125" s="192">
        <f>IF(N125="sníž. přenesená",J125,0)</f>
        <v>0</v>
      </c>
      <c r="BI125" s="192">
        <f>IF(N125="nulová",J125,0)</f>
        <v>0</v>
      </c>
      <c r="BJ125" s="23" t="s">
        <v>80</v>
      </c>
      <c r="BK125" s="192">
        <f>ROUND(I125*H125,2)</f>
        <v>0</v>
      </c>
      <c r="BL125" s="23" t="s">
        <v>254</v>
      </c>
      <c r="BM125" s="23" t="s">
        <v>435</v>
      </c>
    </row>
    <row r="126" spans="2:65" s="1" customFormat="1" ht="27">
      <c r="B126" s="40"/>
      <c r="D126" s="207" t="s">
        <v>553</v>
      </c>
      <c r="F126" s="226" t="s">
        <v>3262</v>
      </c>
      <c r="I126" s="227"/>
      <c r="L126" s="40"/>
      <c r="M126" s="228"/>
      <c r="N126" s="41"/>
      <c r="O126" s="41"/>
      <c r="P126" s="41"/>
      <c r="Q126" s="41"/>
      <c r="R126" s="41"/>
      <c r="S126" s="41"/>
      <c r="T126" s="69"/>
      <c r="AT126" s="23" t="s">
        <v>553</v>
      </c>
      <c r="AU126" s="23" t="s">
        <v>80</v>
      </c>
    </row>
    <row r="127" spans="2:65" s="1" customFormat="1" ht="22.5" customHeight="1">
      <c r="B127" s="180"/>
      <c r="C127" s="181" t="s">
        <v>301</v>
      </c>
      <c r="D127" s="181" t="s">
        <v>249</v>
      </c>
      <c r="E127" s="182" t="s">
        <v>3263</v>
      </c>
      <c r="F127" s="183" t="s">
        <v>3264</v>
      </c>
      <c r="G127" s="184" t="s">
        <v>423</v>
      </c>
      <c r="H127" s="185">
        <v>3780</v>
      </c>
      <c r="I127" s="186"/>
      <c r="J127" s="187">
        <f>ROUND(I127*H127,2)</f>
        <v>0</v>
      </c>
      <c r="K127" s="183" t="s">
        <v>5</v>
      </c>
      <c r="L127" s="40"/>
      <c r="M127" s="188" t="s">
        <v>5</v>
      </c>
      <c r="N127" s="189" t="s">
        <v>44</v>
      </c>
      <c r="O127" s="41"/>
      <c r="P127" s="190">
        <f>O127*H127</f>
        <v>0</v>
      </c>
      <c r="Q127" s="190">
        <v>0</v>
      </c>
      <c r="R127" s="190">
        <f>Q127*H127</f>
        <v>0</v>
      </c>
      <c r="S127" s="190">
        <v>0</v>
      </c>
      <c r="T127" s="191">
        <f>S127*H127</f>
        <v>0</v>
      </c>
      <c r="AR127" s="23" t="s">
        <v>254</v>
      </c>
      <c r="AT127" s="23" t="s">
        <v>249</v>
      </c>
      <c r="AU127" s="23" t="s">
        <v>80</v>
      </c>
      <c r="AY127" s="23" t="s">
        <v>246</v>
      </c>
      <c r="BE127" s="192">
        <f>IF(N127="základní",J127,0)</f>
        <v>0</v>
      </c>
      <c r="BF127" s="192">
        <f>IF(N127="snížená",J127,0)</f>
        <v>0</v>
      </c>
      <c r="BG127" s="192">
        <f>IF(N127="zákl. přenesená",J127,0)</f>
        <v>0</v>
      </c>
      <c r="BH127" s="192">
        <f>IF(N127="sníž. přenesená",J127,0)</f>
        <v>0</v>
      </c>
      <c r="BI127" s="192">
        <f>IF(N127="nulová",J127,0)</f>
        <v>0</v>
      </c>
      <c r="BJ127" s="23" t="s">
        <v>80</v>
      </c>
      <c r="BK127" s="192">
        <f>ROUND(I127*H127,2)</f>
        <v>0</v>
      </c>
      <c r="BL127" s="23" t="s">
        <v>254</v>
      </c>
      <c r="BM127" s="23" t="s">
        <v>440</v>
      </c>
    </row>
    <row r="128" spans="2:65" s="1" customFormat="1" ht="22.5" customHeight="1">
      <c r="B128" s="180"/>
      <c r="C128" s="181" t="s">
        <v>441</v>
      </c>
      <c r="D128" s="181" t="s">
        <v>249</v>
      </c>
      <c r="E128" s="182" t="s">
        <v>3265</v>
      </c>
      <c r="F128" s="183" t="s">
        <v>3266</v>
      </c>
      <c r="G128" s="184" t="s">
        <v>423</v>
      </c>
      <c r="H128" s="185">
        <v>244</v>
      </c>
      <c r="I128" s="186"/>
      <c r="J128" s="187">
        <f>ROUND(I128*H128,2)</f>
        <v>0</v>
      </c>
      <c r="K128" s="183" t="s">
        <v>5</v>
      </c>
      <c r="L128" s="40"/>
      <c r="M128" s="188" t="s">
        <v>5</v>
      </c>
      <c r="N128" s="189" t="s">
        <v>44</v>
      </c>
      <c r="O128" s="41"/>
      <c r="P128" s="190">
        <f>O128*H128</f>
        <v>0</v>
      </c>
      <c r="Q128" s="190">
        <v>0</v>
      </c>
      <c r="R128" s="190">
        <f>Q128*H128</f>
        <v>0</v>
      </c>
      <c r="S128" s="190">
        <v>0</v>
      </c>
      <c r="T128" s="191">
        <f>S128*H128</f>
        <v>0</v>
      </c>
      <c r="AR128" s="23" t="s">
        <v>254</v>
      </c>
      <c r="AT128" s="23" t="s">
        <v>249</v>
      </c>
      <c r="AU128" s="23" t="s">
        <v>80</v>
      </c>
      <c r="AY128" s="23" t="s">
        <v>246</v>
      </c>
      <c r="BE128" s="192">
        <f>IF(N128="základní",J128,0)</f>
        <v>0</v>
      </c>
      <c r="BF128" s="192">
        <f>IF(N128="snížená",J128,0)</f>
        <v>0</v>
      </c>
      <c r="BG128" s="192">
        <f>IF(N128="zákl. přenesená",J128,0)</f>
        <v>0</v>
      </c>
      <c r="BH128" s="192">
        <f>IF(N128="sníž. přenesená",J128,0)</f>
        <v>0</v>
      </c>
      <c r="BI128" s="192">
        <f>IF(N128="nulová",J128,0)</f>
        <v>0</v>
      </c>
      <c r="BJ128" s="23" t="s">
        <v>80</v>
      </c>
      <c r="BK128" s="192">
        <f>ROUND(I128*H128,2)</f>
        <v>0</v>
      </c>
      <c r="BL128" s="23" t="s">
        <v>254</v>
      </c>
      <c r="BM128" s="23" t="s">
        <v>444</v>
      </c>
    </row>
    <row r="129" spans="2:65" s="1" customFormat="1" ht="27">
      <c r="B129" s="40"/>
      <c r="D129" s="207" t="s">
        <v>553</v>
      </c>
      <c r="F129" s="226" t="s">
        <v>3267</v>
      </c>
      <c r="I129" s="227"/>
      <c r="L129" s="40"/>
      <c r="M129" s="228"/>
      <c r="N129" s="41"/>
      <c r="O129" s="41"/>
      <c r="P129" s="41"/>
      <c r="Q129" s="41"/>
      <c r="R129" s="41"/>
      <c r="S129" s="41"/>
      <c r="T129" s="69"/>
      <c r="AT129" s="23" t="s">
        <v>553</v>
      </c>
      <c r="AU129" s="23" t="s">
        <v>80</v>
      </c>
    </row>
    <row r="130" spans="2:65" s="1" customFormat="1" ht="22.5" customHeight="1">
      <c r="B130" s="180"/>
      <c r="C130" s="181" t="s">
        <v>304</v>
      </c>
      <c r="D130" s="181" t="s">
        <v>249</v>
      </c>
      <c r="E130" s="182" t="s">
        <v>3268</v>
      </c>
      <c r="F130" s="183" t="s">
        <v>3269</v>
      </c>
      <c r="G130" s="184" t="s">
        <v>423</v>
      </c>
      <c r="H130" s="185">
        <v>1950</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80</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447</v>
      </c>
    </row>
    <row r="131" spans="2:65" s="1" customFormat="1" ht="27">
      <c r="B131" s="40"/>
      <c r="D131" s="207" t="s">
        <v>553</v>
      </c>
      <c r="F131" s="226" t="s">
        <v>3270</v>
      </c>
      <c r="I131" s="227"/>
      <c r="L131" s="40"/>
      <c r="M131" s="228"/>
      <c r="N131" s="41"/>
      <c r="O131" s="41"/>
      <c r="P131" s="41"/>
      <c r="Q131" s="41"/>
      <c r="R131" s="41"/>
      <c r="S131" s="41"/>
      <c r="T131" s="69"/>
      <c r="AT131" s="23" t="s">
        <v>553</v>
      </c>
      <c r="AU131" s="23" t="s">
        <v>80</v>
      </c>
    </row>
    <row r="132" spans="2:65" s="1" customFormat="1" ht="22.5" customHeight="1">
      <c r="B132" s="180"/>
      <c r="C132" s="181" t="s">
        <v>448</v>
      </c>
      <c r="D132" s="181" t="s">
        <v>249</v>
      </c>
      <c r="E132" s="182" t="s">
        <v>3271</v>
      </c>
      <c r="F132" s="183" t="s">
        <v>3272</v>
      </c>
      <c r="G132" s="184" t="s">
        <v>423</v>
      </c>
      <c r="H132" s="185">
        <v>1096</v>
      </c>
      <c r="I132" s="186"/>
      <c r="J132" s="187">
        <f>ROUND(I132*H132,2)</f>
        <v>0</v>
      </c>
      <c r="K132" s="183" t="s">
        <v>5</v>
      </c>
      <c r="L132" s="40"/>
      <c r="M132" s="188" t="s">
        <v>5</v>
      </c>
      <c r="N132" s="189" t="s">
        <v>44</v>
      </c>
      <c r="O132" s="41"/>
      <c r="P132" s="190">
        <f>O132*H132</f>
        <v>0</v>
      </c>
      <c r="Q132" s="190">
        <v>0</v>
      </c>
      <c r="R132" s="190">
        <f>Q132*H132</f>
        <v>0</v>
      </c>
      <c r="S132" s="190">
        <v>0</v>
      </c>
      <c r="T132" s="191">
        <f>S132*H132</f>
        <v>0</v>
      </c>
      <c r="AR132" s="23" t="s">
        <v>254</v>
      </c>
      <c r="AT132" s="23" t="s">
        <v>249</v>
      </c>
      <c r="AU132" s="23" t="s">
        <v>80</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451</v>
      </c>
    </row>
    <row r="133" spans="2:65" s="1" customFormat="1" ht="27">
      <c r="B133" s="40"/>
      <c r="D133" s="207" t="s">
        <v>553</v>
      </c>
      <c r="F133" s="226" t="s">
        <v>3273</v>
      </c>
      <c r="I133" s="227"/>
      <c r="L133" s="40"/>
      <c r="M133" s="228"/>
      <c r="N133" s="41"/>
      <c r="O133" s="41"/>
      <c r="P133" s="41"/>
      <c r="Q133" s="41"/>
      <c r="R133" s="41"/>
      <c r="S133" s="41"/>
      <c r="T133" s="69"/>
      <c r="AT133" s="23" t="s">
        <v>553</v>
      </c>
      <c r="AU133" s="23" t="s">
        <v>80</v>
      </c>
    </row>
    <row r="134" spans="2:65" s="1" customFormat="1" ht="22.5" customHeight="1">
      <c r="B134" s="180"/>
      <c r="C134" s="181" t="s">
        <v>309</v>
      </c>
      <c r="D134" s="181" t="s">
        <v>249</v>
      </c>
      <c r="E134" s="182" t="s">
        <v>3274</v>
      </c>
      <c r="F134" s="183" t="s">
        <v>3275</v>
      </c>
      <c r="G134" s="184" t="s">
        <v>423</v>
      </c>
      <c r="H134" s="185">
        <v>186</v>
      </c>
      <c r="I134" s="186"/>
      <c r="J134" s="187">
        <f>ROUND(I134*H134,2)</f>
        <v>0</v>
      </c>
      <c r="K134" s="183" t="s">
        <v>5</v>
      </c>
      <c r="L134" s="40"/>
      <c r="M134" s="188" t="s">
        <v>5</v>
      </c>
      <c r="N134" s="189" t="s">
        <v>44</v>
      </c>
      <c r="O134" s="41"/>
      <c r="P134" s="190">
        <f>O134*H134</f>
        <v>0</v>
      </c>
      <c r="Q134" s="190">
        <v>0</v>
      </c>
      <c r="R134" s="190">
        <f>Q134*H134</f>
        <v>0</v>
      </c>
      <c r="S134" s="190">
        <v>0</v>
      </c>
      <c r="T134" s="191">
        <f>S134*H134</f>
        <v>0</v>
      </c>
      <c r="AR134" s="23" t="s">
        <v>254</v>
      </c>
      <c r="AT134" s="23" t="s">
        <v>249</v>
      </c>
      <c r="AU134" s="23" t="s">
        <v>80</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254</v>
      </c>
      <c r="BM134" s="23" t="s">
        <v>454</v>
      </c>
    </row>
    <row r="135" spans="2:65" s="1" customFormat="1" ht="27">
      <c r="B135" s="40"/>
      <c r="D135" s="207" t="s">
        <v>553</v>
      </c>
      <c r="F135" s="226" t="s">
        <v>3276</v>
      </c>
      <c r="I135" s="227"/>
      <c r="L135" s="40"/>
      <c r="M135" s="228"/>
      <c r="N135" s="41"/>
      <c r="O135" s="41"/>
      <c r="P135" s="41"/>
      <c r="Q135" s="41"/>
      <c r="R135" s="41"/>
      <c r="S135" s="41"/>
      <c r="T135" s="69"/>
      <c r="AT135" s="23" t="s">
        <v>553</v>
      </c>
      <c r="AU135" s="23" t="s">
        <v>80</v>
      </c>
    </row>
    <row r="136" spans="2:65" s="1" customFormat="1" ht="22.5" customHeight="1">
      <c r="B136" s="180"/>
      <c r="C136" s="181" t="s">
        <v>456</v>
      </c>
      <c r="D136" s="181" t="s">
        <v>249</v>
      </c>
      <c r="E136" s="182" t="s">
        <v>3277</v>
      </c>
      <c r="F136" s="183" t="s">
        <v>3278</v>
      </c>
      <c r="G136" s="184" t="s">
        <v>2074</v>
      </c>
      <c r="H136" s="185">
        <v>2</v>
      </c>
      <c r="I136" s="186"/>
      <c r="J136" s="187">
        <f t="shared" ref="J136:J143" si="10">ROUND(I136*H136,2)</f>
        <v>0</v>
      </c>
      <c r="K136" s="183" t="s">
        <v>5</v>
      </c>
      <c r="L136" s="40"/>
      <c r="M136" s="188" t="s">
        <v>5</v>
      </c>
      <c r="N136" s="189" t="s">
        <v>44</v>
      </c>
      <c r="O136" s="41"/>
      <c r="P136" s="190">
        <f t="shared" ref="P136:P143" si="11">O136*H136</f>
        <v>0</v>
      </c>
      <c r="Q136" s="190">
        <v>0</v>
      </c>
      <c r="R136" s="190">
        <f t="shared" ref="R136:R143" si="12">Q136*H136</f>
        <v>0</v>
      </c>
      <c r="S136" s="190">
        <v>0</v>
      </c>
      <c r="T136" s="191">
        <f t="shared" ref="T136:T143" si="13">S136*H136</f>
        <v>0</v>
      </c>
      <c r="AR136" s="23" t="s">
        <v>254</v>
      </c>
      <c r="AT136" s="23" t="s">
        <v>249</v>
      </c>
      <c r="AU136" s="23" t="s">
        <v>80</v>
      </c>
      <c r="AY136" s="23" t="s">
        <v>246</v>
      </c>
      <c r="BE136" s="192">
        <f t="shared" ref="BE136:BE143" si="14">IF(N136="základní",J136,0)</f>
        <v>0</v>
      </c>
      <c r="BF136" s="192">
        <f t="shared" ref="BF136:BF143" si="15">IF(N136="snížená",J136,0)</f>
        <v>0</v>
      </c>
      <c r="BG136" s="192">
        <f t="shared" ref="BG136:BG143" si="16">IF(N136="zákl. přenesená",J136,0)</f>
        <v>0</v>
      </c>
      <c r="BH136" s="192">
        <f t="shared" ref="BH136:BH143" si="17">IF(N136="sníž. přenesená",J136,0)</f>
        <v>0</v>
      </c>
      <c r="BI136" s="192">
        <f t="shared" ref="BI136:BI143" si="18">IF(N136="nulová",J136,0)</f>
        <v>0</v>
      </c>
      <c r="BJ136" s="23" t="s">
        <v>80</v>
      </c>
      <c r="BK136" s="192">
        <f t="shared" ref="BK136:BK143" si="19">ROUND(I136*H136,2)</f>
        <v>0</v>
      </c>
      <c r="BL136" s="23" t="s">
        <v>254</v>
      </c>
      <c r="BM136" s="23" t="s">
        <v>459</v>
      </c>
    </row>
    <row r="137" spans="2:65" s="1" customFormat="1" ht="22.5" customHeight="1">
      <c r="B137" s="180"/>
      <c r="C137" s="181" t="s">
        <v>401</v>
      </c>
      <c r="D137" s="181" t="s">
        <v>249</v>
      </c>
      <c r="E137" s="182" t="s">
        <v>3279</v>
      </c>
      <c r="F137" s="183" t="s">
        <v>3280</v>
      </c>
      <c r="G137" s="184" t="s">
        <v>404</v>
      </c>
      <c r="H137" s="185">
        <v>1</v>
      </c>
      <c r="I137" s="186"/>
      <c r="J137" s="187">
        <f t="shared" si="10"/>
        <v>0</v>
      </c>
      <c r="K137" s="183" t="s">
        <v>5</v>
      </c>
      <c r="L137" s="40"/>
      <c r="M137" s="188" t="s">
        <v>5</v>
      </c>
      <c r="N137" s="189" t="s">
        <v>44</v>
      </c>
      <c r="O137" s="41"/>
      <c r="P137" s="190">
        <f t="shared" si="11"/>
        <v>0</v>
      </c>
      <c r="Q137" s="190">
        <v>0</v>
      </c>
      <c r="R137" s="190">
        <f t="shared" si="12"/>
        <v>0</v>
      </c>
      <c r="S137" s="190">
        <v>0</v>
      </c>
      <c r="T137" s="191">
        <f t="shared" si="13"/>
        <v>0</v>
      </c>
      <c r="AR137" s="23" t="s">
        <v>254</v>
      </c>
      <c r="AT137" s="23" t="s">
        <v>249</v>
      </c>
      <c r="AU137" s="23" t="s">
        <v>80</v>
      </c>
      <c r="AY137" s="23" t="s">
        <v>246</v>
      </c>
      <c r="BE137" s="192">
        <f t="shared" si="14"/>
        <v>0</v>
      </c>
      <c r="BF137" s="192">
        <f t="shared" si="15"/>
        <v>0</v>
      </c>
      <c r="BG137" s="192">
        <f t="shared" si="16"/>
        <v>0</v>
      </c>
      <c r="BH137" s="192">
        <f t="shared" si="17"/>
        <v>0</v>
      </c>
      <c r="BI137" s="192">
        <f t="shared" si="18"/>
        <v>0</v>
      </c>
      <c r="BJ137" s="23" t="s">
        <v>80</v>
      </c>
      <c r="BK137" s="192">
        <f t="shared" si="19"/>
        <v>0</v>
      </c>
      <c r="BL137" s="23" t="s">
        <v>254</v>
      </c>
      <c r="BM137" s="23" t="s">
        <v>462</v>
      </c>
    </row>
    <row r="138" spans="2:65" s="1" customFormat="1" ht="22.5" customHeight="1">
      <c r="B138" s="180"/>
      <c r="C138" s="181" t="s">
        <v>465</v>
      </c>
      <c r="D138" s="181" t="s">
        <v>249</v>
      </c>
      <c r="E138" s="182" t="s">
        <v>3281</v>
      </c>
      <c r="F138" s="183" t="s">
        <v>3282</v>
      </c>
      <c r="G138" s="184" t="s">
        <v>404</v>
      </c>
      <c r="H138" s="185">
        <v>1</v>
      </c>
      <c r="I138" s="186"/>
      <c r="J138" s="187">
        <f t="shared" si="10"/>
        <v>0</v>
      </c>
      <c r="K138" s="183" t="s">
        <v>5</v>
      </c>
      <c r="L138" s="40"/>
      <c r="M138" s="188" t="s">
        <v>5</v>
      </c>
      <c r="N138" s="189" t="s">
        <v>44</v>
      </c>
      <c r="O138" s="41"/>
      <c r="P138" s="190">
        <f t="shared" si="11"/>
        <v>0</v>
      </c>
      <c r="Q138" s="190">
        <v>0</v>
      </c>
      <c r="R138" s="190">
        <f t="shared" si="12"/>
        <v>0</v>
      </c>
      <c r="S138" s="190">
        <v>0</v>
      </c>
      <c r="T138" s="191">
        <f t="shared" si="13"/>
        <v>0</v>
      </c>
      <c r="AR138" s="23" t="s">
        <v>254</v>
      </c>
      <c r="AT138" s="23" t="s">
        <v>249</v>
      </c>
      <c r="AU138" s="23" t="s">
        <v>80</v>
      </c>
      <c r="AY138" s="23" t="s">
        <v>246</v>
      </c>
      <c r="BE138" s="192">
        <f t="shared" si="14"/>
        <v>0</v>
      </c>
      <c r="BF138" s="192">
        <f t="shared" si="15"/>
        <v>0</v>
      </c>
      <c r="BG138" s="192">
        <f t="shared" si="16"/>
        <v>0</v>
      </c>
      <c r="BH138" s="192">
        <f t="shared" si="17"/>
        <v>0</v>
      </c>
      <c r="BI138" s="192">
        <f t="shared" si="18"/>
        <v>0</v>
      </c>
      <c r="BJ138" s="23" t="s">
        <v>80</v>
      </c>
      <c r="BK138" s="192">
        <f t="shared" si="19"/>
        <v>0</v>
      </c>
      <c r="BL138" s="23" t="s">
        <v>254</v>
      </c>
      <c r="BM138" s="23" t="s">
        <v>468</v>
      </c>
    </row>
    <row r="139" spans="2:65" s="1" customFormat="1" ht="22.5" customHeight="1">
      <c r="B139" s="180"/>
      <c r="C139" s="181" t="s">
        <v>314</v>
      </c>
      <c r="D139" s="181" t="s">
        <v>249</v>
      </c>
      <c r="E139" s="182" t="s">
        <v>3283</v>
      </c>
      <c r="F139" s="183" t="s">
        <v>3284</v>
      </c>
      <c r="G139" s="184" t="s">
        <v>404</v>
      </c>
      <c r="H139" s="185">
        <v>1</v>
      </c>
      <c r="I139" s="186"/>
      <c r="J139" s="187">
        <f t="shared" si="10"/>
        <v>0</v>
      </c>
      <c r="K139" s="183" t="s">
        <v>5</v>
      </c>
      <c r="L139" s="40"/>
      <c r="M139" s="188" t="s">
        <v>5</v>
      </c>
      <c r="N139" s="189" t="s">
        <v>44</v>
      </c>
      <c r="O139" s="41"/>
      <c r="P139" s="190">
        <f t="shared" si="11"/>
        <v>0</v>
      </c>
      <c r="Q139" s="190">
        <v>0</v>
      </c>
      <c r="R139" s="190">
        <f t="shared" si="12"/>
        <v>0</v>
      </c>
      <c r="S139" s="190">
        <v>0</v>
      </c>
      <c r="T139" s="191">
        <f t="shared" si="13"/>
        <v>0</v>
      </c>
      <c r="AR139" s="23" t="s">
        <v>254</v>
      </c>
      <c r="AT139" s="23" t="s">
        <v>249</v>
      </c>
      <c r="AU139" s="23" t="s">
        <v>80</v>
      </c>
      <c r="AY139" s="23" t="s">
        <v>246</v>
      </c>
      <c r="BE139" s="192">
        <f t="shared" si="14"/>
        <v>0</v>
      </c>
      <c r="BF139" s="192">
        <f t="shared" si="15"/>
        <v>0</v>
      </c>
      <c r="BG139" s="192">
        <f t="shared" si="16"/>
        <v>0</v>
      </c>
      <c r="BH139" s="192">
        <f t="shared" si="17"/>
        <v>0</v>
      </c>
      <c r="BI139" s="192">
        <f t="shared" si="18"/>
        <v>0</v>
      </c>
      <c r="BJ139" s="23" t="s">
        <v>80</v>
      </c>
      <c r="BK139" s="192">
        <f t="shared" si="19"/>
        <v>0</v>
      </c>
      <c r="BL139" s="23" t="s">
        <v>254</v>
      </c>
      <c r="BM139" s="23" t="s">
        <v>473</v>
      </c>
    </row>
    <row r="140" spans="2:65" s="1" customFormat="1" ht="22.5" customHeight="1">
      <c r="B140" s="180"/>
      <c r="C140" s="181" t="s">
        <v>474</v>
      </c>
      <c r="D140" s="181" t="s">
        <v>249</v>
      </c>
      <c r="E140" s="182" t="s">
        <v>3189</v>
      </c>
      <c r="F140" s="183" t="s">
        <v>2825</v>
      </c>
      <c r="G140" s="184" t="s">
        <v>423</v>
      </c>
      <c r="H140" s="185">
        <v>1295</v>
      </c>
      <c r="I140" s="186"/>
      <c r="J140" s="187">
        <f t="shared" si="10"/>
        <v>0</v>
      </c>
      <c r="K140" s="183" t="s">
        <v>5</v>
      </c>
      <c r="L140" s="40"/>
      <c r="M140" s="188" t="s">
        <v>5</v>
      </c>
      <c r="N140" s="189" t="s">
        <v>44</v>
      </c>
      <c r="O140" s="41"/>
      <c r="P140" s="190">
        <f t="shared" si="11"/>
        <v>0</v>
      </c>
      <c r="Q140" s="190">
        <v>0</v>
      </c>
      <c r="R140" s="190">
        <f t="shared" si="12"/>
        <v>0</v>
      </c>
      <c r="S140" s="190">
        <v>0</v>
      </c>
      <c r="T140" s="191">
        <f t="shared" si="13"/>
        <v>0</v>
      </c>
      <c r="AR140" s="23" t="s">
        <v>254</v>
      </c>
      <c r="AT140" s="23" t="s">
        <v>249</v>
      </c>
      <c r="AU140" s="23" t="s">
        <v>80</v>
      </c>
      <c r="AY140" s="23" t="s">
        <v>246</v>
      </c>
      <c r="BE140" s="192">
        <f t="shared" si="14"/>
        <v>0</v>
      </c>
      <c r="BF140" s="192">
        <f t="shared" si="15"/>
        <v>0</v>
      </c>
      <c r="BG140" s="192">
        <f t="shared" si="16"/>
        <v>0</v>
      </c>
      <c r="BH140" s="192">
        <f t="shared" si="17"/>
        <v>0</v>
      </c>
      <c r="BI140" s="192">
        <f t="shared" si="18"/>
        <v>0</v>
      </c>
      <c r="BJ140" s="23" t="s">
        <v>80</v>
      </c>
      <c r="BK140" s="192">
        <f t="shared" si="19"/>
        <v>0</v>
      </c>
      <c r="BL140" s="23" t="s">
        <v>254</v>
      </c>
      <c r="BM140" s="23" t="s">
        <v>477</v>
      </c>
    </row>
    <row r="141" spans="2:65" s="1" customFormat="1" ht="22.5" customHeight="1">
      <c r="B141" s="180"/>
      <c r="C141" s="181" t="s">
        <v>318</v>
      </c>
      <c r="D141" s="181" t="s">
        <v>249</v>
      </c>
      <c r="E141" s="182" t="s">
        <v>3285</v>
      </c>
      <c r="F141" s="183" t="s">
        <v>3286</v>
      </c>
      <c r="G141" s="184" t="s">
        <v>1463</v>
      </c>
      <c r="H141" s="185">
        <v>160</v>
      </c>
      <c r="I141" s="186"/>
      <c r="J141" s="187">
        <f t="shared" si="10"/>
        <v>0</v>
      </c>
      <c r="K141" s="183" t="s">
        <v>5</v>
      </c>
      <c r="L141" s="40"/>
      <c r="M141" s="188" t="s">
        <v>5</v>
      </c>
      <c r="N141" s="189" t="s">
        <v>44</v>
      </c>
      <c r="O141" s="41"/>
      <c r="P141" s="190">
        <f t="shared" si="11"/>
        <v>0</v>
      </c>
      <c r="Q141" s="190">
        <v>0</v>
      </c>
      <c r="R141" s="190">
        <f t="shared" si="12"/>
        <v>0</v>
      </c>
      <c r="S141" s="190">
        <v>0</v>
      </c>
      <c r="T141" s="191">
        <f t="shared" si="13"/>
        <v>0</v>
      </c>
      <c r="AR141" s="23" t="s">
        <v>254</v>
      </c>
      <c r="AT141" s="23" t="s">
        <v>249</v>
      </c>
      <c r="AU141" s="23" t="s">
        <v>80</v>
      </c>
      <c r="AY141" s="23" t="s">
        <v>246</v>
      </c>
      <c r="BE141" s="192">
        <f t="shared" si="14"/>
        <v>0</v>
      </c>
      <c r="BF141" s="192">
        <f t="shared" si="15"/>
        <v>0</v>
      </c>
      <c r="BG141" s="192">
        <f t="shared" si="16"/>
        <v>0</v>
      </c>
      <c r="BH141" s="192">
        <f t="shared" si="17"/>
        <v>0</v>
      </c>
      <c r="BI141" s="192">
        <f t="shared" si="18"/>
        <v>0</v>
      </c>
      <c r="BJ141" s="23" t="s">
        <v>80</v>
      </c>
      <c r="BK141" s="192">
        <f t="shared" si="19"/>
        <v>0</v>
      </c>
      <c r="BL141" s="23" t="s">
        <v>254</v>
      </c>
      <c r="BM141" s="23" t="s">
        <v>480</v>
      </c>
    </row>
    <row r="142" spans="2:65" s="1" customFormat="1" ht="22.5" customHeight="1">
      <c r="B142" s="180"/>
      <c r="C142" s="181" t="s">
        <v>483</v>
      </c>
      <c r="D142" s="181" t="s">
        <v>249</v>
      </c>
      <c r="E142" s="182" t="s">
        <v>3287</v>
      </c>
      <c r="F142" s="183" t="s">
        <v>3181</v>
      </c>
      <c r="G142" s="184" t="s">
        <v>404</v>
      </c>
      <c r="H142" s="185">
        <v>1</v>
      </c>
      <c r="I142" s="186"/>
      <c r="J142" s="187">
        <f t="shared" si="10"/>
        <v>0</v>
      </c>
      <c r="K142" s="183" t="s">
        <v>5</v>
      </c>
      <c r="L142" s="40"/>
      <c r="M142" s="188" t="s">
        <v>5</v>
      </c>
      <c r="N142" s="189" t="s">
        <v>44</v>
      </c>
      <c r="O142" s="41"/>
      <c r="P142" s="190">
        <f t="shared" si="11"/>
        <v>0</v>
      </c>
      <c r="Q142" s="190">
        <v>0</v>
      </c>
      <c r="R142" s="190">
        <f t="shared" si="12"/>
        <v>0</v>
      </c>
      <c r="S142" s="190">
        <v>0</v>
      </c>
      <c r="T142" s="191">
        <f t="shared" si="13"/>
        <v>0</v>
      </c>
      <c r="AR142" s="23" t="s">
        <v>254</v>
      </c>
      <c r="AT142" s="23" t="s">
        <v>249</v>
      </c>
      <c r="AU142" s="23" t="s">
        <v>80</v>
      </c>
      <c r="AY142" s="23" t="s">
        <v>246</v>
      </c>
      <c r="BE142" s="192">
        <f t="shared" si="14"/>
        <v>0</v>
      </c>
      <c r="BF142" s="192">
        <f t="shared" si="15"/>
        <v>0</v>
      </c>
      <c r="BG142" s="192">
        <f t="shared" si="16"/>
        <v>0</v>
      </c>
      <c r="BH142" s="192">
        <f t="shared" si="17"/>
        <v>0</v>
      </c>
      <c r="BI142" s="192">
        <f t="shared" si="18"/>
        <v>0</v>
      </c>
      <c r="BJ142" s="23" t="s">
        <v>80</v>
      </c>
      <c r="BK142" s="192">
        <f t="shared" si="19"/>
        <v>0</v>
      </c>
      <c r="BL142" s="23" t="s">
        <v>254</v>
      </c>
      <c r="BM142" s="23" t="s">
        <v>486</v>
      </c>
    </row>
    <row r="143" spans="2:65" s="1" customFormat="1" ht="22.5" customHeight="1">
      <c r="B143" s="180"/>
      <c r="C143" s="181" t="s">
        <v>323</v>
      </c>
      <c r="D143" s="181" t="s">
        <v>249</v>
      </c>
      <c r="E143" s="182" t="s">
        <v>2468</v>
      </c>
      <c r="F143" s="183" t="s">
        <v>2469</v>
      </c>
      <c r="G143" s="184" t="s">
        <v>404</v>
      </c>
      <c r="H143" s="185">
        <v>1</v>
      </c>
      <c r="I143" s="186"/>
      <c r="J143" s="187">
        <f t="shared" si="10"/>
        <v>0</v>
      </c>
      <c r="K143" s="183" t="s">
        <v>5</v>
      </c>
      <c r="L143" s="40"/>
      <c r="M143" s="188" t="s">
        <v>5</v>
      </c>
      <c r="N143" s="193" t="s">
        <v>44</v>
      </c>
      <c r="O143" s="194"/>
      <c r="P143" s="195">
        <f t="shared" si="11"/>
        <v>0</v>
      </c>
      <c r="Q143" s="195">
        <v>0</v>
      </c>
      <c r="R143" s="195">
        <f t="shared" si="12"/>
        <v>0</v>
      </c>
      <c r="S143" s="195">
        <v>0</v>
      </c>
      <c r="T143" s="196">
        <f t="shared" si="13"/>
        <v>0</v>
      </c>
      <c r="AR143" s="23" t="s">
        <v>254</v>
      </c>
      <c r="AT143" s="23" t="s">
        <v>249</v>
      </c>
      <c r="AU143" s="23" t="s">
        <v>80</v>
      </c>
      <c r="AY143" s="23" t="s">
        <v>246</v>
      </c>
      <c r="BE143" s="192">
        <f t="shared" si="14"/>
        <v>0</v>
      </c>
      <c r="BF143" s="192">
        <f t="shared" si="15"/>
        <v>0</v>
      </c>
      <c r="BG143" s="192">
        <f t="shared" si="16"/>
        <v>0</v>
      </c>
      <c r="BH143" s="192">
        <f t="shared" si="17"/>
        <v>0</v>
      </c>
      <c r="BI143" s="192">
        <f t="shared" si="18"/>
        <v>0</v>
      </c>
      <c r="BJ143" s="23" t="s">
        <v>80</v>
      </c>
      <c r="BK143" s="192">
        <f t="shared" si="19"/>
        <v>0</v>
      </c>
      <c r="BL143" s="23" t="s">
        <v>254</v>
      </c>
      <c r="BM143" s="23" t="s">
        <v>489</v>
      </c>
    </row>
    <row r="144" spans="2:65" s="1" customFormat="1" ht="6.95" customHeight="1">
      <c r="B144" s="55"/>
      <c r="C144" s="56"/>
      <c r="D144" s="56"/>
      <c r="E144" s="56"/>
      <c r="F144" s="56"/>
      <c r="G144" s="56"/>
      <c r="H144" s="56"/>
      <c r="I144" s="133"/>
      <c r="J144" s="56"/>
      <c r="K144" s="56"/>
      <c r="L144" s="40"/>
    </row>
  </sheetData>
  <autoFilter ref="C84:K143"/>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sheetPr>
    <pageSetUpPr fitToPage="1"/>
  </sheetPr>
  <dimension ref="A1:BR14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182</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3288</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ROUND(J84,2)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ROUND(SUM(BE84:BE142), 2)</f>
        <v>0</v>
      </c>
      <c r="G32" s="41"/>
      <c r="H32" s="41"/>
      <c r="I32" s="125">
        <v>0.21</v>
      </c>
      <c r="J32" s="124">
        <f>ROUND(ROUND((SUM(BE84:BE142)), 2)*I32, 2)</f>
        <v>0</v>
      </c>
      <c r="K32" s="44"/>
    </row>
    <row r="33" spans="2:11" s="1" customFormat="1" ht="14.45" customHeight="1">
      <c r="B33" s="40"/>
      <c r="C33" s="41"/>
      <c r="D33" s="41"/>
      <c r="E33" s="48" t="s">
        <v>45</v>
      </c>
      <c r="F33" s="124">
        <f>ROUND(SUM(BF84:BF142), 2)</f>
        <v>0</v>
      </c>
      <c r="G33" s="41"/>
      <c r="H33" s="41"/>
      <c r="I33" s="125">
        <v>0.15</v>
      </c>
      <c r="J33" s="124">
        <f>ROUND(ROUND((SUM(BF84:BF142)), 2)*I33, 2)</f>
        <v>0</v>
      </c>
      <c r="K33" s="44"/>
    </row>
    <row r="34" spans="2:11" s="1" customFormat="1" ht="14.45" hidden="1" customHeight="1">
      <c r="B34" s="40"/>
      <c r="C34" s="41"/>
      <c r="D34" s="41"/>
      <c r="E34" s="48" t="s">
        <v>46</v>
      </c>
      <c r="F34" s="124">
        <f>ROUND(SUM(BG84:BG142), 2)</f>
        <v>0</v>
      </c>
      <c r="G34" s="41"/>
      <c r="H34" s="41"/>
      <c r="I34" s="125">
        <v>0.21</v>
      </c>
      <c r="J34" s="124">
        <v>0</v>
      </c>
      <c r="K34" s="44"/>
    </row>
    <row r="35" spans="2:11" s="1" customFormat="1" ht="14.45" hidden="1" customHeight="1">
      <c r="B35" s="40"/>
      <c r="C35" s="41"/>
      <c r="D35" s="41"/>
      <c r="E35" s="48" t="s">
        <v>47</v>
      </c>
      <c r="F35" s="124">
        <f>ROUND(SUM(BH84:BH142), 2)</f>
        <v>0</v>
      </c>
      <c r="G35" s="41"/>
      <c r="H35" s="41"/>
      <c r="I35" s="125">
        <v>0.15</v>
      </c>
      <c r="J35" s="124">
        <v>0</v>
      </c>
      <c r="K35" s="44"/>
    </row>
    <row r="36" spans="2:11" s="1" customFormat="1" ht="14.45" hidden="1" customHeight="1">
      <c r="B36" s="40"/>
      <c r="C36" s="41"/>
      <c r="D36" s="41"/>
      <c r="E36" s="48" t="s">
        <v>48</v>
      </c>
      <c r="F36" s="124">
        <f>ROUND(SUM(BI84:BI142),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265-150g - PZTS</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J84</f>
        <v>0</v>
      </c>
      <c r="K60" s="44"/>
      <c r="AU60" s="23" t="s">
        <v>221</v>
      </c>
    </row>
    <row r="61" spans="2:47" s="8" customFormat="1" ht="24.95" customHeight="1">
      <c r="B61" s="141"/>
      <c r="C61" s="142"/>
      <c r="D61" s="143" t="s">
        <v>3289</v>
      </c>
      <c r="E61" s="144"/>
      <c r="F61" s="144"/>
      <c r="G61" s="144"/>
      <c r="H61" s="144"/>
      <c r="I61" s="145"/>
      <c r="J61" s="146">
        <f>J85</f>
        <v>0</v>
      </c>
      <c r="K61" s="147"/>
    </row>
    <row r="62" spans="2:47" s="8" customFormat="1" ht="24.95" customHeight="1">
      <c r="B62" s="141"/>
      <c r="C62" s="142"/>
      <c r="D62" s="143" t="s">
        <v>3151</v>
      </c>
      <c r="E62" s="144"/>
      <c r="F62" s="144"/>
      <c r="G62" s="144"/>
      <c r="H62" s="144"/>
      <c r="I62" s="145"/>
      <c r="J62" s="146">
        <f>J120</f>
        <v>0</v>
      </c>
      <c r="K62" s="147"/>
    </row>
    <row r="63" spans="2:47" s="1" customFormat="1" ht="21.75" customHeight="1">
      <c r="B63" s="40"/>
      <c r="C63" s="41"/>
      <c r="D63" s="41"/>
      <c r="E63" s="41"/>
      <c r="F63" s="41"/>
      <c r="G63" s="41"/>
      <c r="H63" s="41"/>
      <c r="I63" s="112"/>
      <c r="J63" s="41"/>
      <c r="K63" s="44"/>
    </row>
    <row r="64" spans="2:47" s="1" customFormat="1" ht="6.95" customHeight="1">
      <c r="B64" s="55"/>
      <c r="C64" s="56"/>
      <c r="D64" s="56"/>
      <c r="E64" s="56"/>
      <c r="F64" s="56"/>
      <c r="G64" s="56"/>
      <c r="H64" s="56"/>
      <c r="I64" s="133"/>
      <c r="J64" s="56"/>
      <c r="K64" s="57"/>
    </row>
    <row r="68" spans="2:12" s="1" customFormat="1" ht="6.95" customHeight="1">
      <c r="B68" s="58"/>
      <c r="C68" s="59"/>
      <c r="D68" s="59"/>
      <c r="E68" s="59"/>
      <c r="F68" s="59"/>
      <c r="G68" s="59"/>
      <c r="H68" s="59"/>
      <c r="I68" s="134"/>
      <c r="J68" s="59"/>
      <c r="K68" s="59"/>
      <c r="L68" s="40"/>
    </row>
    <row r="69" spans="2:12" s="1" customFormat="1" ht="36.950000000000003" customHeight="1">
      <c r="B69" s="40"/>
      <c r="C69" s="60" t="s">
        <v>229</v>
      </c>
      <c r="L69" s="40"/>
    </row>
    <row r="70" spans="2:12" s="1" customFormat="1" ht="6.95" customHeight="1">
      <c r="B70" s="40"/>
      <c r="L70" s="40"/>
    </row>
    <row r="71" spans="2:12" s="1" customFormat="1" ht="14.45" customHeight="1">
      <c r="B71" s="40"/>
      <c r="C71" s="62" t="s">
        <v>19</v>
      </c>
      <c r="L71" s="40"/>
    </row>
    <row r="72" spans="2:12" s="1" customFormat="1" ht="22.5" customHeight="1">
      <c r="B72" s="40"/>
      <c r="E72" s="356" t="str">
        <f>E7</f>
        <v>Rekonstrukce koleje Arnošta z Pardubic</v>
      </c>
      <c r="F72" s="357"/>
      <c r="G72" s="357"/>
      <c r="H72" s="357"/>
      <c r="L72" s="40"/>
    </row>
    <row r="73" spans="2:12">
      <c r="B73" s="27"/>
      <c r="C73" s="62" t="s">
        <v>215</v>
      </c>
      <c r="L73" s="27"/>
    </row>
    <row r="74" spans="2:12" s="1" customFormat="1" ht="22.5" customHeight="1">
      <c r="B74" s="40"/>
      <c r="E74" s="356" t="s">
        <v>2855</v>
      </c>
      <c r="F74" s="358"/>
      <c r="G74" s="358"/>
      <c r="H74" s="358"/>
      <c r="L74" s="40"/>
    </row>
    <row r="75" spans="2:12" s="1" customFormat="1" ht="14.45" customHeight="1">
      <c r="B75" s="40"/>
      <c r="C75" s="62" t="s">
        <v>2407</v>
      </c>
      <c r="L75" s="40"/>
    </row>
    <row r="76" spans="2:12" s="1" customFormat="1" ht="23.25" customHeight="1">
      <c r="B76" s="40"/>
      <c r="E76" s="329" t="str">
        <f>E11</f>
        <v>265-150g - PZTS</v>
      </c>
      <c r="F76" s="358"/>
      <c r="G76" s="358"/>
      <c r="H76" s="358"/>
      <c r="L76" s="40"/>
    </row>
    <row r="77" spans="2:12" s="1" customFormat="1" ht="6.95" customHeight="1">
      <c r="B77" s="40"/>
      <c r="L77" s="40"/>
    </row>
    <row r="78" spans="2:12" s="1" customFormat="1" ht="18" customHeight="1">
      <c r="B78" s="40"/>
      <c r="C78" s="62" t="s">
        <v>23</v>
      </c>
      <c r="F78" s="155" t="str">
        <f>F14</f>
        <v>Voršilská 144/1</v>
      </c>
      <c r="I78" s="156" t="s">
        <v>25</v>
      </c>
      <c r="J78" s="66" t="str">
        <f>IF(J14="","",J14)</f>
        <v>16.6.2017</v>
      </c>
      <c r="L78" s="40"/>
    </row>
    <row r="79" spans="2:12" s="1" customFormat="1" ht="6.95" customHeight="1">
      <c r="B79" s="40"/>
      <c r="L79" s="40"/>
    </row>
    <row r="80" spans="2:12" s="1" customFormat="1">
      <c r="B80" s="40"/>
      <c r="C80" s="62" t="s">
        <v>27</v>
      </c>
      <c r="F80" s="155" t="str">
        <f>E17</f>
        <v xml:space="preserve"> </v>
      </c>
      <c r="I80" s="156" t="s">
        <v>33</v>
      </c>
      <c r="J80" s="155" t="str">
        <f>E23</f>
        <v>Atelier M s.r.o., Čs. armády 370/9, Praha 6</v>
      </c>
      <c r="L80" s="40"/>
    </row>
    <row r="81" spans="2:65" s="1" customFormat="1" ht="14.45" customHeight="1">
      <c r="B81" s="40"/>
      <c r="C81" s="62" t="s">
        <v>31</v>
      </c>
      <c r="F81" s="155" t="str">
        <f>IF(E20="","",E20)</f>
        <v/>
      </c>
      <c r="L81" s="40"/>
    </row>
    <row r="82" spans="2:65" s="1" customFormat="1" ht="10.35" customHeight="1">
      <c r="B82" s="40"/>
      <c r="L82" s="40"/>
    </row>
    <row r="83" spans="2:65" s="10" customFormat="1" ht="29.25" customHeight="1">
      <c r="B83" s="157"/>
      <c r="C83" s="158" t="s">
        <v>230</v>
      </c>
      <c r="D83" s="159" t="s">
        <v>58</v>
      </c>
      <c r="E83" s="159" t="s">
        <v>54</v>
      </c>
      <c r="F83" s="159" t="s">
        <v>231</v>
      </c>
      <c r="G83" s="159" t="s">
        <v>232</v>
      </c>
      <c r="H83" s="159" t="s">
        <v>233</v>
      </c>
      <c r="I83" s="160" t="s">
        <v>234</v>
      </c>
      <c r="J83" s="159" t="s">
        <v>219</v>
      </c>
      <c r="K83" s="161" t="s">
        <v>235</v>
      </c>
      <c r="L83" s="157"/>
      <c r="M83" s="72" t="s">
        <v>236</v>
      </c>
      <c r="N83" s="73" t="s">
        <v>43</v>
      </c>
      <c r="O83" s="73" t="s">
        <v>237</v>
      </c>
      <c r="P83" s="73" t="s">
        <v>238</v>
      </c>
      <c r="Q83" s="73" t="s">
        <v>239</v>
      </c>
      <c r="R83" s="73" t="s">
        <v>240</v>
      </c>
      <c r="S83" s="73" t="s">
        <v>241</v>
      </c>
      <c r="T83" s="74" t="s">
        <v>242</v>
      </c>
    </row>
    <row r="84" spans="2:65" s="1" customFormat="1" ht="29.25" customHeight="1">
      <c r="B84" s="40"/>
      <c r="C84" s="76" t="s">
        <v>220</v>
      </c>
      <c r="J84" s="162">
        <f>BK84</f>
        <v>0</v>
      </c>
      <c r="L84" s="40"/>
      <c r="M84" s="75"/>
      <c r="N84" s="67"/>
      <c r="O84" s="67"/>
      <c r="P84" s="163">
        <f>P85+P120</f>
        <v>0</v>
      </c>
      <c r="Q84" s="67"/>
      <c r="R84" s="163">
        <f>R85+R120</f>
        <v>0</v>
      </c>
      <c r="S84" s="67"/>
      <c r="T84" s="164">
        <f>T85+T120</f>
        <v>0</v>
      </c>
      <c r="AT84" s="23" t="s">
        <v>72</v>
      </c>
      <c r="AU84" s="23" t="s">
        <v>221</v>
      </c>
      <c r="BK84" s="165">
        <f>BK85+BK120</f>
        <v>0</v>
      </c>
    </row>
    <row r="85" spans="2:65" s="11" customFormat="1" ht="37.35" customHeight="1">
      <c r="B85" s="166"/>
      <c r="D85" s="177" t="s">
        <v>72</v>
      </c>
      <c r="E85" s="231" t="s">
        <v>2043</v>
      </c>
      <c r="F85" s="231" t="s">
        <v>3290</v>
      </c>
      <c r="I85" s="169"/>
      <c r="J85" s="232">
        <f>BK85</f>
        <v>0</v>
      </c>
      <c r="L85" s="166"/>
      <c r="M85" s="171"/>
      <c r="N85" s="172"/>
      <c r="O85" s="172"/>
      <c r="P85" s="173">
        <f>SUM(P86:P119)</f>
        <v>0</v>
      </c>
      <c r="Q85" s="172"/>
      <c r="R85" s="173">
        <f>SUM(R86:R119)</f>
        <v>0</v>
      </c>
      <c r="S85" s="172"/>
      <c r="T85" s="174">
        <f>SUM(T86:T119)</f>
        <v>0</v>
      </c>
      <c r="AR85" s="167" t="s">
        <v>80</v>
      </c>
      <c r="AT85" s="175" t="s">
        <v>72</v>
      </c>
      <c r="AU85" s="175" t="s">
        <v>73</v>
      </c>
      <c r="AY85" s="167" t="s">
        <v>246</v>
      </c>
      <c r="BK85" s="176">
        <f>SUM(BK86:BK119)</f>
        <v>0</v>
      </c>
    </row>
    <row r="86" spans="2:65" s="1" customFormat="1" ht="22.5" customHeight="1">
      <c r="B86" s="180"/>
      <c r="C86" s="181" t="s">
        <v>80</v>
      </c>
      <c r="D86" s="181" t="s">
        <v>249</v>
      </c>
      <c r="E86" s="182" t="s">
        <v>3291</v>
      </c>
      <c r="F86" s="183" t="s">
        <v>3292</v>
      </c>
      <c r="G86" s="184" t="s">
        <v>2074</v>
      </c>
      <c r="H86" s="185">
        <v>1</v>
      </c>
      <c r="I86" s="186"/>
      <c r="J86" s="187">
        <f>ROUND(I86*H86,2)</f>
        <v>0</v>
      </c>
      <c r="K86" s="183" t="s">
        <v>5</v>
      </c>
      <c r="L86" s="40"/>
      <c r="M86" s="188" t="s">
        <v>5</v>
      </c>
      <c r="N86" s="189" t="s">
        <v>44</v>
      </c>
      <c r="O86" s="41"/>
      <c r="P86" s="190">
        <f>O86*H86</f>
        <v>0</v>
      </c>
      <c r="Q86" s="190">
        <v>0</v>
      </c>
      <c r="R86" s="190">
        <f>Q86*H86</f>
        <v>0</v>
      </c>
      <c r="S86" s="190">
        <v>0</v>
      </c>
      <c r="T86" s="191">
        <f>S86*H86</f>
        <v>0</v>
      </c>
      <c r="AR86" s="23" t="s">
        <v>254</v>
      </c>
      <c r="AT86" s="23" t="s">
        <v>249</v>
      </c>
      <c r="AU86" s="23" t="s">
        <v>80</v>
      </c>
      <c r="AY86" s="23" t="s">
        <v>246</v>
      </c>
      <c r="BE86" s="192">
        <f>IF(N86="základní",J86,0)</f>
        <v>0</v>
      </c>
      <c r="BF86" s="192">
        <f>IF(N86="snížená",J86,0)</f>
        <v>0</v>
      </c>
      <c r="BG86" s="192">
        <f>IF(N86="zákl. přenesená",J86,0)</f>
        <v>0</v>
      </c>
      <c r="BH86" s="192">
        <f>IF(N86="sníž. přenesená",J86,0)</f>
        <v>0</v>
      </c>
      <c r="BI86" s="192">
        <f>IF(N86="nulová",J86,0)</f>
        <v>0</v>
      </c>
      <c r="BJ86" s="23" t="s">
        <v>80</v>
      </c>
      <c r="BK86" s="192">
        <f>ROUND(I86*H86,2)</f>
        <v>0</v>
      </c>
      <c r="BL86" s="23" t="s">
        <v>254</v>
      </c>
      <c r="BM86" s="23" t="s">
        <v>82</v>
      </c>
    </row>
    <row r="87" spans="2:65" s="1" customFormat="1" ht="27">
      <c r="B87" s="40"/>
      <c r="D87" s="207" t="s">
        <v>553</v>
      </c>
      <c r="F87" s="226" t="s">
        <v>3293</v>
      </c>
      <c r="I87" s="227"/>
      <c r="L87" s="40"/>
      <c r="M87" s="228"/>
      <c r="N87" s="41"/>
      <c r="O87" s="41"/>
      <c r="P87" s="41"/>
      <c r="Q87" s="41"/>
      <c r="R87" s="41"/>
      <c r="S87" s="41"/>
      <c r="T87" s="69"/>
      <c r="AT87" s="23" t="s">
        <v>553</v>
      </c>
      <c r="AU87" s="23" t="s">
        <v>80</v>
      </c>
    </row>
    <row r="88" spans="2:65" s="1" customFormat="1" ht="22.5" customHeight="1">
      <c r="B88" s="180"/>
      <c r="C88" s="181" t="s">
        <v>82</v>
      </c>
      <c r="D88" s="181" t="s">
        <v>249</v>
      </c>
      <c r="E88" s="182" t="s">
        <v>3294</v>
      </c>
      <c r="F88" s="183" t="s">
        <v>3295</v>
      </c>
      <c r="G88" s="184" t="s">
        <v>2074</v>
      </c>
      <c r="H88" s="185">
        <v>1</v>
      </c>
      <c r="I88" s="186"/>
      <c r="J88" s="187">
        <f>ROUND(I88*H88,2)</f>
        <v>0</v>
      </c>
      <c r="K88" s="183" t="s">
        <v>5</v>
      </c>
      <c r="L88" s="40"/>
      <c r="M88" s="188" t="s">
        <v>5</v>
      </c>
      <c r="N88" s="189" t="s">
        <v>44</v>
      </c>
      <c r="O88" s="41"/>
      <c r="P88" s="190">
        <f>O88*H88</f>
        <v>0</v>
      </c>
      <c r="Q88" s="190">
        <v>0</v>
      </c>
      <c r="R88" s="190">
        <f>Q88*H88</f>
        <v>0</v>
      </c>
      <c r="S88" s="190">
        <v>0</v>
      </c>
      <c r="T88" s="191">
        <f>S88*H88</f>
        <v>0</v>
      </c>
      <c r="AR88" s="23" t="s">
        <v>254</v>
      </c>
      <c r="AT88" s="23" t="s">
        <v>249</v>
      </c>
      <c r="AU88" s="23" t="s">
        <v>80</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254</v>
      </c>
    </row>
    <row r="89" spans="2:65" s="1" customFormat="1" ht="27">
      <c r="B89" s="40"/>
      <c r="D89" s="207" t="s">
        <v>553</v>
      </c>
      <c r="F89" s="226" t="s">
        <v>3296</v>
      </c>
      <c r="I89" s="227"/>
      <c r="L89" s="40"/>
      <c r="M89" s="228"/>
      <c r="N89" s="41"/>
      <c r="O89" s="41"/>
      <c r="P89" s="41"/>
      <c r="Q89" s="41"/>
      <c r="R89" s="41"/>
      <c r="S89" s="41"/>
      <c r="T89" s="69"/>
      <c r="AT89" s="23" t="s">
        <v>553</v>
      </c>
      <c r="AU89" s="23" t="s">
        <v>80</v>
      </c>
    </row>
    <row r="90" spans="2:65" s="1" customFormat="1" ht="22.5" customHeight="1">
      <c r="B90" s="180"/>
      <c r="C90" s="181" t="s">
        <v>257</v>
      </c>
      <c r="D90" s="181" t="s">
        <v>249</v>
      </c>
      <c r="E90" s="182" t="s">
        <v>3297</v>
      </c>
      <c r="F90" s="183" t="s">
        <v>3298</v>
      </c>
      <c r="G90" s="184" t="s">
        <v>2074</v>
      </c>
      <c r="H90" s="185">
        <v>1</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80</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260</v>
      </c>
    </row>
    <row r="91" spans="2:65" s="1" customFormat="1" ht="27">
      <c r="B91" s="40"/>
      <c r="D91" s="207" t="s">
        <v>553</v>
      </c>
      <c r="F91" s="226" t="s">
        <v>3299</v>
      </c>
      <c r="I91" s="227"/>
      <c r="L91" s="40"/>
      <c r="M91" s="228"/>
      <c r="N91" s="41"/>
      <c r="O91" s="41"/>
      <c r="P91" s="41"/>
      <c r="Q91" s="41"/>
      <c r="R91" s="41"/>
      <c r="S91" s="41"/>
      <c r="T91" s="69"/>
      <c r="AT91" s="23" t="s">
        <v>553</v>
      </c>
      <c r="AU91" s="23" t="s">
        <v>80</v>
      </c>
    </row>
    <row r="92" spans="2:65" s="1" customFormat="1" ht="22.5" customHeight="1">
      <c r="B92" s="180"/>
      <c r="C92" s="181" t="s">
        <v>254</v>
      </c>
      <c r="D92" s="181" t="s">
        <v>249</v>
      </c>
      <c r="E92" s="182" t="s">
        <v>3300</v>
      </c>
      <c r="F92" s="183" t="s">
        <v>3301</v>
      </c>
      <c r="G92" s="184" t="s">
        <v>2074</v>
      </c>
      <c r="H92" s="185">
        <v>20</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80</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265</v>
      </c>
    </row>
    <row r="93" spans="2:65" s="1" customFormat="1" ht="27">
      <c r="B93" s="40"/>
      <c r="D93" s="207" t="s">
        <v>553</v>
      </c>
      <c r="F93" s="226" t="s">
        <v>3302</v>
      </c>
      <c r="I93" s="227"/>
      <c r="L93" s="40"/>
      <c r="M93" s="228"/>
      <c r="N93" s="41"/>
      <c r="O93" s="41"/>
      <c r="P93" s="41"/>
      <c r="Q93" s="41"/>
      <c r="R93" s="41"/>
      <c r="S93" s="41"/>
      <c r="T93" s="69"/>
      <c r="AT93" s="23" t="s">
        <v>553</v>
      </c>
      <c r="AU93" s="23" t="s">
        <v>80</v>
      </c>
    </row>
    <row r="94" spans="2:65" s="1" customFormat="1" ht="22.5" customHeight="1">
      <c r="B94" s="180"/>
      <c r="C94" s="181" t="s">
        <v>245</v>
      </c>
      <c r="D94" s="181" t="s">
        <v>249</v>
      </c>
      <c r="E94" s="182" t="s">
        <v>3303</v>
      </c>
      <c r="F94" s="183" t="s">
        <v>3304</v>
      </c>
      <c r="G94" s="184" t="s">
        <v>2074</v>
      </c>
      <c r="H94" s="185">
        <v>12</v>
      </c>
      <c r="I94" s="186"/>
      <c r="J94" s="187">
        <f>ROUND(I94*H94,2)</f>
        <v>0</v>
      </c>
      <c r="K94" s="183" t="s">
        <v>5</v>
      </c>
      <c r="L94" s="40"/>
      <c r="M94" s="188" t="s">
        <v>5</v>
      </c>
      <c r="N94" s="189" t="s">
        <v>44</v>
      </c>
      <c r="O94" s="41"/>
      <c r="P94" s="190">
        <f>O94*H94</f>
        <v>0</v>
      </c>
      <c r="Q94" s="190">
        <v>0</v>
      </c>
      <c r="R94" s="190">
        <f>Q94*H94</f>
        <v>0</v>
      </c>
      <c r="S94" s="190">
        <v>0</v>
      </c>
      <c r="T94" s="191">
        <f>S94*H94</f>
        <v>0</v>
      </c>
      <c r="AR94" s="23" t="s">
        <v>254</v>
      </c>
      <c r="AT94" s="23" t="s">
        <v>249</v>
      </c>
      <c r="AU94" s="23" t="s">
        <v>80</v>
      </c>
      <c r="AY94" s="23" t="s">
        <v>246</v>
      </c>
      <c r="BE94" s="192">
        <f>IF(N94="základní",J94,0)</f>
        <v>0</v>
      </c>
      <c r="BF94" s="192">
        <f>IF(N94="snížená",J94,0)</f>
        <v>0</v>
      </c>
      <c r="BG94" s="192">
        <f>IF(N94="zákl. přenesená",J94,0)</f>
        <v>0</v>
      </c>
      <c r="BH94" s="192">
        <f>IF(N94="sníž. přenesená",J94,0)</f>
        <v>0</v>
      </c>
      <c r="BI94" s="192">
        <f>IF(N94="nulová",J94,0)</f>
        <v>0</v>
      </c>
      <c r="BJ94" s="23" t="s">
        <v>80</v>
      </c>
      <c r="BK94" s="192">
        <f>ROUND(I94*H94,2)</f>
        <v>0</v>
      </c>
      <c r="BL94" s="23" t="s">
        <v>254</v>
      </c>
      <c r="BM94" s="23" t="s">
        <v>268</v>
      </c>
    </row>
    <row r="95" spans="2:65" s="1" customFormat="1" ht="27">
      <c r="B95" s="40"/>
      <c r="D95" s="207" t="s">
        <v>553</v>
      </c>
      <c r="F95" s="226" t="s">
        <v>3305</v>
      </c>
      <c r="I95" s="227"/>
      <c r="L95" s="40"/>
      <c r="M95" s="228"/>
      <c r="N95" s="41"/>
      <c r="O95" s="41"/>
      <c r="P95" s="41"/>
      <c r="Q95" s="41"/>
      <c r="R95" s="41"/>
      <c r="S95" s="41"/>
      <c r="T95" s="69"/>
      <c r="AT95" s="23" t="s">
        <v>553</v>
      </c>
      <c r="AU95" s="23" t="s">
        <v>80</v>
      </c>
    </row>
    <row r="96" spans="2:65" s="1" customFormat="1" ht="22.5" customHeight="1">
      <c r="B96" s="180"/>
      <c r="C96" s="181" t="s">
        <v>260</v>
      </c>
      <c r="D96" s="181" t="s">
        <v>249</v>
      </c>
      <c r="E96" s="182" t="s">
        <v>3306</v>
      </c>
      <c r="F96" s="183" t="s">
        <v>3307</v>
      </c>
      <c r="G96" s="184" t="s">
        <v>2074</v>
      </c>
      <c r="H96" s="185">
        <v>8</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271</v>
      </c>
    </row>
    <row r="97" spans="2:65" s="1" customFormat="1" ht="22.5" customHeight="1">
      <c r="B97" s="180"/>
      <c r="C97" s="181" t="s">
        <v>272</v>
      </c>
      <c r="D97" s="181" t="s">
        <v>249</v>
      </c>
      <c r="E97" s="182" t="s">
        <v>3308</v>
      </c>
      <c r="F97" s="183" t="s">
        <v>3309</v>
      </c>
      <c r="G97" s="184" t="s">
        <v>2074</v>
      </c>
      <c r="H97" s="185">
        <v>8</v>
      </c>
      <c r="I97" s="186"/>
      <c r="J97" s="187">
        <f>ROUND(I97*H97,2)</f>
        <v>0</v>
      </c>
      <c r="K97" s="183" t="s">
        <v>5</v>
      </c>
      <c r="L97" s="40"/>
      <c r="M97" s="188" t="s">
        <v>5</v>
      </c>
      <c r="N97" s="189" t="s">
        <v>44</v>
      </c>
      <c r="O97" s="41"/>
      <c r="P97" s="190">
        <f>O97*H97</f>
        <v>0</v>
      </c>
      <c r="Q97" s="190">
        <v>0</v>
      </c>
      <c r="R97" s="190">
        <f>Q97*H97</f>
        <v>0</v>
      </c>
      <c r="S97" s="190">
        <v>0</v>
      </c>
      <c r="T97" s="191">
        <f>S97*H97</f>
        <v>0</v>
      </c>
      <c r="AR97" s="23" t="s">
        <v>254</v>
      </c>
      <c r="AT97" s="23" t="s">
        <v>249</v>
      </c>
      <c r="AU97" s="23" t="s">
        <v>80</v>
      </c>
      <c r="AY97" s="23" t="s">
        <v>246</v>
      </c>
      <c r="BE97" s="192">
        <f>IF(N97="základní",J97,0)</f>
        <v>0</v>
      </c>
      <c r="BF97" s="192">
        <f>IF(N97="snížená",J97,0)</f>
        <v>0</v>
      </c>
      <c r="BG97" s="192">
        <f>IF(N97="zákl. přenesená",J97,0)</f>
        <v>0</v>
      </c>
      <c r="BH97" s="192">
        <f>IF(N97="sníž. přenesená",J97,0)</f>
        <v>0</v>
      </c>
      <c r="BI97" s="192">
        <f>IF(N97="nulová",J97,0)</f>
        <v>0</v>
      </c>
      <c r="BJ97" s="23" t="s">
        <v>80</v>
      </c>
      <c r="BK97" s="192">
        <f>ROUND(I97*H97,2)</f>
        <v>0</v>
      </c>
      <c r="BL97" s="23" t="s">
        <v>254</v>
      </c>
      <c r="BM97" s="23" t="s">
        <v>275</v>
      </c>
    </row>
    <row r="98" spans="2:65" s="1" customFormat="1" ht="22.5" customHeight="1">
      <c r="B98" s="180"/>
      <c r="C98" s="181" t="s">
        <v>265</v>
      </c>
      <c r="D98" s="181" t="s">
        <v>249</v>
      </c>
      <c r="E98" s="182" t="s">
        <v>3310</v>
      </c>
      <c r="F98" s="183" t="s">
        <v>3311</v>
      </c>
      <c r="G98" s="184" t="s">
        <v>2074</v>
      </c>
      <c r="H98" s="185">
        <v>8</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278</v>
      </c>
    </row>
    <row r="99" spans="2:65" s="1" customFormat="1" ht="27">
      <c r="B99" s="40"/>
      <c r="D99" s="207" t="s">
        <v>553</v>
      </c>
      <c r="F99" s="226" t="s">
        <v>3312</v>
      </c>
      <c r="I99" s="227"/>
      <c r="L99" s="40"/>
      <c r="M99" s="228"/>
      <c r="N99" s="41"/>
      <c r="O99" s="41"/>
      <c r="P99" s="41"/>
      <c r="Q99" s="41"/>
      <c r="R99" s="41"/>
      <c r="S99" s="41"/>
      <c r="T99" s="69"/>
      <c r="AT99" s="23" t="s">
        <v>553</v>
      </c>
      <c r="AU99" s="23" t="s">
        <v>80</v>
      </c>
    </row>
    <row r="100" spans="2:65" s="1" customFormat="1" ht="22.5" customHeight="1">
      <c r="B100" s="180"/>
      <c r="C100" s="181" t="s">
        <v>279</v>
      </c>
      <c r="D100" s="181" t="s">
        <v>249</v>
      </c>
      <c r="E100" s="182" t="s">
        <v>3313</v>
      </c>
      <c r="F100" s="183" t="s">
        <v>3314</v>
      </c>
      <c r="G100" s="184" t="s">
        <v>2074</v>
      </c>
      <c r="H100" s="185">
        <v>1</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282</v>
      </c>
    </row>
    <row r="101" spans="2:65" s="1" customFormat="1" ht="27">
      <c r="B101" s="40"/>
      <c r="D101" s="207" t="s">
        <v>553</v>
      </c>
      <c r="F101" s="226" t="s">
        <v>3315</v>
      </c>
      <c r="I101" s="227"/>
      <c r="L101" s="40"/>
      <c r="M101" s="228"/>
      <c r="N101" s="41"/>
      <c r="O101" s="41"/>
      <c r="P101" s="41"/>
      <c r="Q101" s="41"/>
      <c r="R101" s="41"/>
      <c r="S101" s="41"/>
      <c r="T101" s="69"/>
      <c r="AT101" s="23" t="s">
        <v>553</v>
      </c>
      <c r="AU101" s="23" t="s">
        <v>80</v>
      </c>
    </row>
    <row r="102" spans="2:65" s="1" customFormat="1" ht="22.5" customHeight="1">
      <c r="B102" s="180"/>
      <c r="C102" s="181" t="s">
        <v>268</v>
      </c>
      <c r="D102" s="181" t="s">
        <v>249</v>
      </c>
      <c r="E102" s="182" t="s">
        <v>3316</v>
      </c>
      <c r="F102" s="183" t="s">
        <v>3317</v>
      </c>
      <c r="G102" s="184" t="s">
        <v>2074</v>
      </c>
      <c r="H102" s="185">
        <v>1</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285</v>
      </c>
    </row>
    <row r="103" spans="2:65" s="1" customFormat="1" ht="27">
      <c r="B103" s="40"/>
      <c r="D103" s="207" t="s">
        <v>553</v>
      </c>
      <c r="F103" s="226" t="s">
        <v>3318</v>
      </c>
      <c r="I103" s="227"/>
      <c r="L103" s="40"/>
      <c r="M103" s="228"/>
      <c r="N103" s="41"/>
      <c r="O103" s="41"/>
      <c r="P103" s="41"/>
      <c r="Q103" s="41"/>
      <c r="R103" s="41"/>
      <c r="S103" s="41"/>
      <c r="T103" s="69"/>
      <c r="AT103" s="23" t="s">
        <v>553</v>
      </c>
      <c r="AU103" s="23" t="s">
        <v>80</v>
      </c>
    </row>
    <row r="104" spans="2:65" s="1" customFormat="1" ht="22.5" customHeight="1">
      <c r="B104" s="180"/>
      <c r="C104" s="181" t="s">
        <v>288</v>
      </c>
      <c r="D104" s="181" t="s">
        <v>249</v>
      </c>
      <c r="E104" s="182" t="s">
        <v>3319</v>
      </c>
      <c r="F104" s="183" t="s">
        <v>3320</v>
      </c>
      <c r="G104" s="184" t="s">
        <v>2074</v>
      </c>
      <c r="H104" s="185">
        <v>10</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80</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291</v>
      </c>
    </row>
    <row r="105" spans="2:65" s="1" customFormat="1" ht="22.5" customHeight="1">
      <c r="B105" s="180"/>
      <c r="C105" s="181" t="s">
        <v>271</v>
      </c>
      <c r="D105" s="181" t="s">
        <v>249</v>
      </c>
      <c r="E105" s="182" t="s">
        <v>3321</v>
      </c>
      <c r="F105" s="183" t="s">
        <v>3322</v>
      </c>
      <c r="G105" s="184" t="s">
        <v>2074</v>
      </c>
      <c r="H105" s="185">
        <v>1</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80</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294</v>
      </c>
    </row>
    <row r="106" spans="2:65" s="1" customFormat="1" ht="22.5" customHeight="1">
      <c r="B106" s="180"/>
      <c r="C106" s="181" t="s">
        <v>295</v>
      </c>
      <c r="D106" s="181" t="s">
        <v>249</v>
      </c>
      <c r="E106" s="182" t="s">
        <v>3323</v>
      </c>
      <c r="F106" s="183" t="s">
        <v>3324</v>
      </c>
      <c r="G106" s="184" t="s">
        <v>2074</v>
      </c>
      <c r="H106" s="185">
        <v>26</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298</v>
      </c>
    </row>
    <row r="107" spans="2:65" s="1" customFormat="1" ht="27">
      <c r="B107" s="40"/>
      <c r="D107" s="207" t="s">
        <v>553</v>
      </c>
      <c r="F107" s="226" t="s">
        <v>3325</v>
      </c>
      <c r="I107" s="227"/>
      <c r="L107" s="40"/>
      <c r="M107" s="228"/>
      <c r="N107" s="41"/>
      <c r="O107" s="41"/>
      <c r="P107" s="41"/>
      <c r="Q107" s="41"/>
      <c r="R107" s="41"/>
      <c r="S107" s="41"/>
      <c r="T107" s="69"/>
      <c r="AT107" s="23" t="s">
        <v>553</v>
      </c>
      <c r="AU107" s="23" t="s">
        <v>80</v>
      </c>
    </row>
    <row r="108" spans="2:65" s="1" customFormat="1" ht="22.5" customHeight="1">
      <c r="B108" s="180"/>
      <c r="C108" s="181" t="s">
        <v>275</v>
      </c>
      <c r="D108" s="181" t="s">
        <v>249</v>
      </c>
      <c r="E108" s="182" t="s">
        <v>3326</v>
      </c>
      <c r="F108" s="183" t="s">
        <v>3327</v>
      </c>
      <c r="G108" s="184" t="s">
        <v>2074</v>
      </c>
      <c r="H108" s="185">
        <v>20</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254</v>
      </c>
      <c r="AT108" s="23" t="s">
        <v>249</v>
      </c>
      <c r="AU108" s="23" t="s">
        <v>80</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254</v>
      </c>
      <c r="BM108" s="23" t="s">
        <v>301</v>
      </c>
    </row>
    <row r="109" spans="2:65" s="1" customFormat="1" ht="27">
      <c r="B109" s="40"/>
      <c r="D109" s="207" t="s">
        <v>553</v>
      </c>
      <c r="F109" s="226" t="s">
        <v>3328</v>
      </c>
      <c r="I109" s="227"/>
      <c r="L109" s="40"/>
      <c r="M109" s="228"/>
      <c r="N109" s="41"/>
      <c r="O109" s="41"/>
      <c r="P109" s="41"/>
      <c r="Q109" s="41"/>
      <c r="R109" s="41"/>
      <c r="S109" s="41"/>
      <c r="T109" s="69"/>
      <c r="AT109" s="23" t="s">
        <v>553</v>
      </c>
      <c r="AU109" s="23" t="s">
        <v>80</v>
      </c>
    </row>
    <row r="110" spans="2:65" s="1" customFormat="1" ht="22.5" customHeight="1">
      <c r="B110" s="180"/>
      <c r="C110" s="181" t="s">
        <v>11</v>
      </c>
      <c r="D110" s="181" t="s">
        <v>249</v>
      </c>
      <c r="E110" s="182" t="s">
        <v>3329</v>
      </c>
      <c r="F110" s="183" t="s">
        <v>3330</v>
      </c>
      <c r="G110" s="184" t="s">
        <v>2074</v>
      </c>
      <c r="H110" s="185">
        <v>130</v>
      </c>
      <c r="I110" s="186"/>
      <c r="J110" s="187">
        <f>ROUND(I110*H110,2)</f>
        <v>0</v>
      </c>
      <c r="K110" s="183" t="s">
        <v>5</v>
      </c>
      <c r="L110" s="40"/>
      <c r="M110" s="188" t="s">
        <v>5</v>
      </c>
      <c r="N110" s="189" t="s">
        <v>44</v>
      </c>
      <c r="O110" s="41"/>
      <c r="P110" s="190">
        <f>O110*H110</f>
        <v>0</v>
      </c>
      <c r="Q110" s="190">
        <v>0</v>
      </c>
      <c r="R110" s="190">
        <f>Q110*H110</f>
        <v>0</v>
      </c>
      <c r="S110" s="190">
        <v>0</v>
      </c>
      <c r="T110" s="191">
        <f>S110*H110</f>
        <v>0</v>
      </c>
      <c r="AR110" s="23" t="s">
        <v>254</v>
      </c>
      <c r="AT110" s="23" t="s">
        <v>249</v>
      </c>
      <c r="AU110" s="23" t="s">
        <v>80</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304</v>
      </c>
    </row>
    <row r="111" spans="2:65" s="1" customFormat="1" ht="27">
      <c r="B111" s="40"/>
      <c r="D111" s="207" t="s">
        <v>553</v>
      </c>
      <c r="F111" s="226" t="s">
        <v>3331</v>
      </c>
      <c r="I111" s="227"/>
      <c r="L111" s="40"/>
      <c r="M111" s="228"/>
      <c r="N111" s="41"/>
      <c r="O111" s="41"/>
      <c r="P111" s="41"/>
      <c r="Q111" s="41"/>
      <c r="R111" s="41"/>
      <c r="S111" s="41"/>
      <c r="T111" s="69"/>
      <c r="AT111" s="23" t="s">
        <v>553</v>
      </c>
      <c r="AU111" s="23" t="s">
        <v>80</v>
      </c>
    </row>
    <row r="112" spans="2:65" s="1" customFormat="1" ht="22.5" customHeight="1">
      <c r="B112" s="180"/>
      <c r="C112" s="181" t="s">
        <v>278</v>
      </c>
      <c r="D112" s="181" t="s">
        <v>249</v>
      </c>
      <c r="E112" s="182" t="s">
        <v>3332</v>
      </c>
      <c r="F112" s="183" t="s">
        <v>3333</v>
      </c>
      <c r="G112" s="184" t="s">
        <v>2074</v>
      </c>
      <c r="H112" s="185">
        <v>242</v>
      </c>
      <c r="I112" s="186"/>
      <c r="J112" s="187">
        <f>ROUND(I112*H112,2)</f>
        <v>0</v>
      </c>
      <c r="K112" s="183" t="s">
        <v>5</v>
      </c>
      <c r="L112" s="40"/>
      <c r="M112" s="188" t="s">
        <v>5</v>
      </c>
      <c r="N112" s="189" t="s">
        <v>44</v>
      </c>
      <c r="O112" s="41"/>
      <c r="P112" s="190">
        <f>O112*H112</f>
        <v>0</v>
      </c>
      <c r="Q112" s="190">
        <v>0</v>
      </c>
      <c r="R112" s="190">
        <f>Q112*H112</f>
        <v>0</v>
      </c>
      <c r="S112" s="190">
        <v>0</v>
      </c>
      <c r="T112" s="191">
        <f>S112*H112</f>
        <v>0</v>
      </c>
      <c r="AR112" s="23" t="s">
        <v>254</v>
      </c>
      <c r="AT112" s="23" t="s">
        <v>249</v>
      </c>
      <c r="AU112" s="23" t="s">
        <v>80</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309</v>
      </c>
    </row>
    <row r="113" spans="2:65" s="1" customFormat="1" ht="27">
      <c r="B113" s="40"/>
      <c r="D113" s="207" t="s">
        <v>553</v>
      </c>
      <c r="F113" s="226" t="s">
        <v>3334</v>
      </c>
      <c r="I113" s="227"/>
      <c r="L113" s="40"/>
      <c r="M113" s="228"/>
      <c r="N113" s="41"/>
      <c r="O113" s="41"/>
      <c r="P113" s="41"/>
      <c r="Q113" s="41"/>
      <c r="R113" s="41"/>
      <c r="S113" s="41"/>
      <c r="T113" s="69"/>
      <c r="AT113" s="23" t="s">
        <v>553</v>
      </c>
      <c r="AU113" s="23" t="s">
        <v>80</v>
      </c>
    </row>
    <row r="114" spans="2:65" s="1" customFormat="1" ht="22.5" customHeight="1">
      <c r="B114" s="180"/>
      <c r="C114" s="181" t="s">
        <v>398</v>
      </c>
      <c r="D114" s="181" t="s">
        <v>249</v>
      </c>
      <c r="E114" s="182" t="s">
        <v>3335</v>
      </c>
      <c r="F114" s="183" t="s">
        <v>3336</v>
      </c>
      <c r="G114" s="184" t="s">
        <v>2074</v>
      </c>
      <c r="H114" s="185">
        <v>68</v>
      </c>
      <c r="I114" s="186"/>
      <c r="J114" s="187">
        <f>ROUND(I114*H114,2)</f>
        <v>0</v>
      </c>
      <c r="K114" s="183" t="s">
        <v>5</v>
      </c>
      <c r="L114" s="40"/>
      <c r="M114" s="188" t="s">
        <v>5</v>
      </c>
      <c r="N114" s="189" t="s">
        <v>44</v>
      </c>
      <c r="O114" s="41"/>
      <c r="P114" s="190">
        <f>O114*H114</f>
        <v>0</v>
      </c>
      <c r="Q114" s="190">
        <v>0</v>
      </c>
      <c r="R114" s="190">
        <f>Q114*H114</f>
        <v>0</v>
      </c>
      <c r="S114" s="190">
        <v>0</v>
      </c>
      <c r="T114" s="191">
        <f>S114*H114</f>
        <v>0</v>
      </c>
      <c r="AR114" s="23" t="s">
        <v>254</v>
      </c>
      <c r="AT114" s="23" t="s">
        <v>249</v>
      </c>
      <c r="AU114" s="23" t="s">
        <v>80</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254</v>
      </c>
      <c r="BM114" s="23" t="s">
        <v>401</v>
      </c>
    </row>
    <row r="115" spans="2:65" s="1" customFormat="1" ht="27">
      <c r="B115" s="40"/>
      <c r="D115" s="207" t="s">
        <v>553</v>
      </c>
      <c r="F115" s="226" t="s">
        <v>3337</v>
      </c>
      <c r="I115" s="227"/>
      <c r="L115" s="40"/>
      <c r="M115" s="228"/>
      <c r="N115" s="41"/>
      <c r="O115" s="41"/>
      <c r="P115" s="41"/>
      <c r="Q115" s="41"/>
      <c r="R115" s="41"/>
      <c r="S115" s="41"/>
      <c r="T115" s="69"/>
      <c r="AT115" s="23" t="s">
        <v>553</v>
      </c>
      <c r="AU115" s="23" t="s">
        <v>80</v>
      </c>
    </row>
    <row r="116" spans="2:65" s="1" customFormat="1" ht="22.5" customHeight="1">
      <c r="B116" s="180"/>
      <c r="C116" s="181" t="s">
        <v>282</v>
      </c>
      <c r="D116" s="181" t="s">
        <v>249</v>
      </c>
      <c r="E116" s="182" t="s">
        <v>3338</v>
      </c>
      <c r="F116" s="183" t="s">
        <v>3339</v>
      </c>
      <c r="G116" s="184" t="s">
        <v>2074</v>
      </c>
      <c r="H116" s="185">
        <v>15</v>
      </c>
      <c r="I116" s="186"/>
      <c r="J116" s="187">
        <f>ROUND(I116*H116,2)</f>
        <v>0</v>
      </c>
      <c r="K116" s="183" t="s">
        <v>5</v>
      </c>
      <c r="L116" s="40"/>
      <c r="M116" s="188" t="s">
        <v>5</v>
      </c>
      <c r="N116" s="189" t="s">
        <v>44</v>
      </c>
      <c r="O116" s="41"/>
      <c r="P116" s="190">
        <f>O116*H116</f>
        <v>0</v>
      </c>
      <c r="Q116" s="190">
        <v>0</v>
      </c>
      <c r="R116" s="190">
        <f>Q116*H116</f>
        <v>0</v>
      </c>
      <c r="S116" s="190">
        <v>0</v>
      </c>
      <c r="T116" s="191">
        <f>S116*H116</f>
        <v>0</v>
      </c>
      <c r="AR116" s="23" t="s">
        <v>254</v>
      </c>
      <c r="AT116" s="23" t="s">
        <v>249</v>
      </c>
      <c r="AU116" s="23" t="s">
        <v>80</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314</v>
      </c>
    </row>
    <row r="117" spans="2:65" s="1" customFormat="1" ht="27">
      <c r="B117" s="40"/>
      <c r="D117" s="207" t="s">
        <v>553</v>
      </c>
      <c r="F117" s="226" t="s">
        <v>3340</v>
      </c>
      <c r="I117" s="227"/>
      <c r="L117" s="40"/>
      <c r="M117" s="228"/>
      <c r="N117" s="41"/>
      <c r="O117" s="41"/>
      <c r="P117" s="41"/>
      <c r="Q117" s="41"/>
      <c r="R117" s="41"/>
      <c r="S117" s="41"/>
      <c r="T117" s="69"/>
      <c r="AT117" s="23" t="s">
        <v>553</v>
      </c>
      <c r="AU117" s="23" t="s">
        <v>80</v>
      </c>
    </row>
    <row r="118" spans="2:65" s="1" customFormat="1" ht="22.5" customHeight="1">
      <c r="B118" s="180"/>
      <c r="C118" s="181" t="s">
        <v>315</v>
      </c>
      <c r="D118" s="181" t="s">
        <v>249</v>
      </c>
      <c r="E118" s="182" t="s">
        <v>3341</v>
      </c>
      <c r="F118" s="183" t="s">
        <v>3342</v>
      </c>
      <c r="G118" s="184" t="s">
        <v>2074</v>
      </c>
      <c r="H118" s="185">
        <v>1</v>
      </c>
      <c r="I118" s="186"/>
      <c r="J118" s="187">
        <f>ROUND(I118*H118,2)</f>
        <v>0</v>
      </c>
      <c r="K118" s="183" t="s">
        <v>5</v>
      </c>
      <c r="L118" s="40"/>
      <c r="M118" s="188" t="s">
        <v>5</v>
      </c>
      <c r="N118" s="189" t="s">
        <v>44</v>
      </c>
      <c r="O118" s="41"/>
      <c r="P118" s="190">
        <f>O118*H118</f>
        <v>0</v>
      </c>
      <c r="Q118" s="190">
        <v>0</v>
      </c>
      <c r="R118" s="190">
        <f>Q118*H118</f>
        <v>0</v>
      </c>
      <c r="S118" s="190">
        <v>0</v>
      </c>
      <c r="T118" s="191">
        <f>S118*H118</f>
        <v>0</v>
      </c>
      <c r="AR118" s="23" t="s">
        <v>254</v>
      </c>
      <c r="AT118" s="23" t="s">
        <v>249</v>
      </c>
      <c r="AU118" s="23" t="s">
        <v>80</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318</v>
      </c>
    </row>
    <row r="119" spans="2:65" s="1" customFormat="1" ht="27">
      <c r="B119" s="40"/>
      <c r="D119" s="198" t="s">
        <v>553</v>
      </c>
      <c r="F119" s="229" t="s">
        <v>3343</v>
      </c>
      <c r="I119" s="227"/>
      <c r="L119" s="40"/>
      <c r="M119" s="228"/>
      <c r="N119" s="41"/>
      <c r="O119" s="41"/>
      <c r="P119" s="41"/>
      <c r="Q119" s="41"/>
      <c r="R119" s="41"/>
      <c r="S119" s="41"/>
      <c r="T119" s="69"/>
      <c r="AT119" s="23" t="s">
        <v>553</v>
      </c>
      <c r="AU119" s="23" t="s">
        <v>80</v>
      </c>
    </row>
    <row r="120" spans="2:65" s="11" customFormat="1" ht="37.35" customHeight="1">
      <c r="B120" s="166"/>
      <c r="D120" s="177" t="s">
        <v>72</v>
      </c>
      <c r="E120" s="231" t="s">
        <v>2070</v>
      </c>
      <c r="F120" s="231" t="s">
        <v>3013</v>
      </c>
      <c r="I120" s="169"/>
      <c r="J120" s="232">
        <f>BK120</f>
        <v>0</v>
      </c>
      <c r="L120" s="166"/>
      <c r="M120" s="171"/>
      <c r="N120" s="172"/>
      <c r="O120" s="172"/>
      <c r="P120" s="173">
        <f>SUM(P121:P142)</f>
        <v>0</v>
      </c>
      <c r="Q120" s="172"/>
      <c r="R120" s="173">
        <f>SUM(R121:R142)</f>
        <v>0</v>
      </c>
      <c r="S120" s="172"/>
      <c r="T120" s="174">
        <f>SUM(T121:T142)</f>
        <v>0</v>
      </c>
      <c r="AR120" s="167" t="s">
        <v>80</v>
      </c>
      <c r="AT120" s="175" t="s">
        <v>72</v>
      </c>
      <c r="AU120" s="175" t="s">
        <v>73</v>
      </c>
      <c r="AY120" s="167" t="s">
        <v>246</v>
      </c>
      <c r="BK120" s="176">
        <f>SUM(BK121:BK142)</f>
        <v>0</v>
      </c>
    </row>
    <row r="121" spans="2:65" s="1" customFormat="1" ht="22.5" customHeight="1">
      <c r="B121" s="180"/>
      <c r="C121" s="181" t="s">
        <v>285</v>
      </c>
      <c r="D121" s="181" t="s">
        <v>249</v>
      </c>
      <c r="E121" s="182" t="s">
        <v>3344</v>
      </c>
      <c r="F121" s="183" t="s">
        <v>3345</v>
      </c>
      <c r="G121" s="184" t="s">
        <v>423</v>
      </c>
      <c r="H121" s="185">
        <v>1210</v>
      </c>
      <c r="I121" s="186"/>
      <c r="J121" s="187">
        <f t="shared" ref="J121:J127" si="0">ROUND(I121*H121,2)</f>
        <v>0</v>
      </c>
      <c r="K121" s="183" t="s">
        <v>5</v>
      </c>
      <c r="L121" s="40"/>
      <c r="M121" s="188" t="s">
        <v>5</v>
      </c>
      <c r="N121" s="189" t="s">
        <v>44</v>
      </c>
      <c r="O121" s="41"/>
      <c r="P121" s="190">
        <f t="shared" ref="P121:P127" si="1">O121*H121</f>
        <v>0</v>
      </c>
      <c r="Q121" s="190">
        <v>0</v>
      </c>
      <c r="R121" s="190">
        <f t="shared" ref="R121:R127" si="2">Q121*H121</f>
        <v>0</v>
      </c>
      <c r="S121" s="190">
        <v>0</v>
      </c>
      <c r="T121" s="191">
        <f t="shared" ref="T121:T127" si="3">S121*H121</f>
        <v>0</v>
      </c>
      <c r="AR121" s="23" t="s">
        <v>254</v>
      </c>
      <c r="AT121" s="23" t="s">
        <v>249</v>
      </c>
      <c r="AU121" s="23" t="s">
        <v>80</v>
      </c>
      <c r="AY121" s="23" t="s">
        <v>246</v>
      </c>
      <c r="BE121" s="192">
        <f t="shared" ref="BE121:BE127" si="4">IF(N121="základní",J121,0)</f>
        <v>0</v>
      </c>
      <c r="BF121" s="192">
        <f t="shared" ref="BF121:BF127" si="5">IF(N121="snížená",J121,0)</f>
        <v>0</v>
      </c>
      <c r="BG121" s="192">
        <f t="shared" ref="BG121:BG127" si="6">IF(N121="zákl. přenesená",J121,0)</f>
        <v>0</v>
      </c>
      <c r="BH121" s="192">
        <f t="shared" ref="BH121:BH127" si="7">IF(N121="sníž. přenesená",J121,0)</f>
        <v>0</v>
      </c>
      <c r="BI121" s="192">
        <f t="shared" ref="BI121:BI127" si="8">IF(N121="nulová",J121,0)</f>
        <v>0</v>
      </c>
      <c r="BJ121" s="23" t="s">
        <v>80</v>
      </c>
      <c r="BK121" s="192">
        <f t="shared" ref="BK121:BK127" si="9">ROUND(I121*H121,2)</f>
        <v>0</v>
      </c>
      <c r="BL121" s="23" t="s">
        <v>254</v>
      </c>
      <c r="BM121" s="23" t="s">
        <v>323</v>
      </c>
    </row>
    <row r="122" spans="2:65" s="1" customFormat="1" ht="22.5" customHeight="1">
      <c r="B122" s="180"/>
      <c r="C122" s="181" t="s">
        <v>10</v>
      </c>
      <c r="D122" s="181" t="s">
        <v>249</v>
      </c>
      <c r="E122" s="182" t="s">
        <v>3346</v>
      </c>
      <c r="F122" s="183" t="s">
        <v>3347</v>
      </c>
      <c r="G122" s="184" t="s">
        <v>423</v>
      </c>
      <c r="H122" s="185">
        <v>430</v>
      </c>
      <c r="I122" s="186"/>
      <c r="J122" s="187">
        <f t="shared" si="0"/>
        <v>0</v>
      </c>
      <c r="K122" s="183" t="s">
        <v>5</v>
      </c>
      <c r="L122" s="40"/>
      <c r="M122" s="188" t="s">
        <v>5</v>
      </c>
      <c r="N122" s="189" t="s">
        <v>44</v>
      </c>
      <c r="O122" s="41"/>
      <c r="P122" s="190">
        <f t="shared" si="1"/>
        <v>0</v>
      </c>
      <c r="Q122" s="190">
        <v>0</v>
      </c>
      <c r="R122" s="190">
        <f t="shared" si="2"/>
        <v>0</v>
      </c>
      <c r="S122" s="190">
        <v>0</v>
      </c>
      <c r="T122" s="191">
        <f t="shared" si="3"/>
        <v>0</v>
      </c>
      <c r="AR122" s="23" t="s">
        <v>254</v>
      </c>
      <c r="AT122" s="23" t="s">
        <v>249</v>
      </c>
      <c r="AU122" s="23" t="s">
        <v>80</v>
      </c>
      <c r="AY122" s="23" t="s">
        <v>246</v>
      </c>
      <c r="BE122" s="192">
        <f t="shared" si="4"/>
        <v>0</v>
      </c>
      <c r="BF122" s="192">
        <f t="shared" si="5"/>
        <v>0</v>
      </c>
      <c r="BG122" s="192">
        <f t="shared" si="6"/>
        <v>0</v>
      </c>
      <c r="BH122" s="192">
        <f t="shared" si="7"/>
        <v>0</v>
      </c>
      <c r="BI122" s="192">
        <f t="shared" si="8"/>
        <v>0</v>
      </c>
      <c r="BJ122" s="23" t="s">
        <v>80</v>
      </c>
      <c r="BK122" s="192">
        <f t="shared" si="9"/>
        <v>0</v>
      </c>
      <c r="BL122" s="23" t="s">
        <v>254</v>
      </c>
      <c r="BM122" s="23" t="s">
        <v>326</v>
      </c>
    </row>
    <row r="123" spans="2:65" s="1" customFormat="1" ht="22.5" customHeight="1">
      <c r="B123" s="180"/>
      <c r="C123" s="181" t="s">
        <v>291</v>
      </c>
      <c r="D123" s="181" t="s">
        <v>249</v>
      </c>
      <c r="E123" s="182" t="s">
        <v>3348</v>
      </c>
      <c r="F123" s="183" t="s">
        <v>3349</v>
      </c>
      <c r="G123" s="184" t="s">
        <v>423</v>
      </c>
      <c r="H123" s="185">
        <v>8628</v>
      </c>
      <c r="I123" s="186"/>
      <c r="J123" s="187">
        <f t="shared" si="0"/>
        <v>0</v>
      </c>
      <c r="K123" s="183" t="s">
        <v>5</v>
      </c>
      <c r="L123" s="40"/>
      <c r="M123" s="188" t="s">
        <v>5</v>
      </c>
      <c r="N123" s="189" t="s">
        <v>44</v>
      </c>
      <c r="O123" s="41"/>
      <c r="P123" s="190">
        <f t="shared" si="1"/>
        <v>0</v>
      </c>
      <c r="Q123" s="190">
        <v>0</v>
      </c>
      <c r="R123" s="190">
        <f t="shared" si="2"/>
        <v>0</v>
      </c>
      <c r="S123" s="190">
        <v>0</v>
      </c>
      <c r="T123" s="191">
        <f t="shared" si="3"/>
        <v>0</v>
      </c>
      <c r="AR123" s="23" t="s">
        <v>254</v>
      </c>
      <c r="AT123" s="23" t="s">
        <v>249</v>
      </c>
      <c r="AU123" s="23" t="s">
        <v>80</v>
      </c>
      <c r="AY123" s="23" t="s">
        <v>246</v>
      </c>
      <c r="BE123" s="192">
        <f t="shared" si="4"/>
        <v>0</v>
      </c>
      <c r="BF123" s="192">
        <f t="shared" si="5"/>
        <v>0</v>
      </c>
      <c r="BG123" s="192">
        <f t="shared" si="6"/>
        <v>0</v>
      </c>
      <c r="BH123" s="192">
        <f t="shared" si="7"/>
        <v>0</v>
      </c>
      <c r="BI123" s="192">
        <f t="shared" si="8"/>
        <v>0</v>
      </c>
      <c r="BJ123" s="23" t="s">
        <v>80</v>
      </c>
      <c r="BK123" s="192">
        <f t="shared" si="9"/>
        <v>0</v>
      </c>
      <c r="BL123" s="23" t="s">
        <v>254</v>
      </c>
      <c r="BM123" s="23" t="s">
        <v>414</v>
      </c>
    </row>
    <row r="124" spans="2:65" s="1" customFormat="1" ht="22.5" customHeight="1">
      <c r="B124" s="180"/>
      <c r="C124" s="181" t="s">
        <v>415</v>
      </c>
      <c r="D124" s="181" t="s">
        <v>249</v>
      </c>
      <c r="E124" s="182" t="s">
        <v>3350</v>
      </c>
      <c r="F124" s="183" t="s">
        <v>3351</v>
      </c>
      <c r="G124" s="184" t="s">
        <v>423</v>
      </c>
      <c r="H124" s="185">
        <v>470</v>
      </c>
      <c r="I124" s="186"/>
      <c r="J124" s="187">
        <f t="shared" si="0"/>
        <v>0</v>
      </c>
      <c r="K124" s="183" t="s">
        <v>5</v>
      </c>
      <c r="L124" s="40"/>
      <c r="M124" s="188" t="s">
        <v>5</v>
      </c>
      <c r="N124" s="189" t="s">
        <v>44</v>
      </c>
      <c r="O124" s="41"/>
      <c r="P124" s="190">
        <f t="shared" si="1"/>
        <v>0</v>
      </c>
      <c r="Q124" s="190">
        <v>0</v>
      </c>
      <c r="R124" s="190">
        <f t="shared" si="2"/>
        <v>0</v>
      </c>
      <c r="S124" s="190">
        <v>0</v>
      </c>
      <c r="T124" s="191">
        <f t="shared" si="3"/>
        <v>0</v>
      </c>
      <c r="AR124" s="23" t="s">
        <v>254</v>
      </c>
      <c r="AT124" s="23" t="s">
        <v>249</v>
      </c>
      <c r="AU124" s="23" t="s">
        <v>80</v>
      </c>
      <c r="AY124" s="23" t="s">
        <v>246</v>
      </c>
      <c r="BE124" s="192">
        <f t="shared" si="4"/>
        <v>0</v>
      </c>
      <c r="BF124" s="192">
        <f t="shared" si="5"/>
        <v>0</v>
      </c>
      <c r="BG124" s="192">
        <f t="shared" si="6"/>
        <v>0</v>
      </c>
      <c r="BH124" s="192">
        <f t="shared" si="7"/>
        <v>0</v>
      </c>
      <c r="BI124" s="192">
        <f t="shared" si="8"/>
        <v>0</v>
      </c>
      <c r="BJ124" s="23" t="s">
        <v>80</v>
      </c>
      <c r="BK124" s="192">
        <f t="shared" si="9"/>
        <v>0</v>
      </c>
      <c r="BL124" s="23" t="s">
        <v>254</v>
      </c>
      <c r="BM124" s="23" t="s">
        <v>418</v>
      </c>
    </row>
    <row r="125" spans="2:65" s="1" customFormat="1" ht="22.5" customHeight="1">
      <c r="B125" s="180"/>
      <c r="C125" s="181" t="s">
        <v>294</v>
      </c>
      <c r="D125" s="181" t="s">
        <v>249</v>
      </c>
      <c r="E125" s="182" t="s">
        <v>3352</v>
      </c>
      <c r="F125" s="183" t="s">
        <v>3353</v>
      </c>
      <c r="G125" s="184" t="s">
        <v>423</v>
      </c>
      <c r="H125" s="185">
        <v>460</v>
      </c>
      <c r="I125" s="186"/>
      <c r="J125" s="187">
        <f t="shared" si="0"/>
        <v>0</v>
      </c>
      <c r="K125" s="183" t="s">
        <v>5</v>
      </c>
      <c r="L125" s="40"/>
      <c r="M125" s="188" t="s">
        <v>5</v>
      </c>
      <c r="N125" s="189" t="s">
        <v>44</v>
      </c>
      <c r="O125" s="41"/>
      <c r="P125" s="190">
        <f t="shared" si="1"/>
        <v>0</v>
      </c>
      <c r="Q125" s="190">
        <v>0</v>
      </c>
      <c r="R125" s="190">
        <f t="shared" si="2"/>
        <v>0</v>
      </c>
      <c r="S125" s="190">
        <v>0</v>
      </c>
      <c r="T125" s="191">
        <f t="shared" si="3"/>
        <v>0</v>
      </c>
      <c r="AR125" s="23" t="s">
        <v>254</v>
      </c>
      <c r="AT125" s="23" t="s">
        <v>249</v>
      </c>
      <c r="AU125" s="23" t="s">
        <v>80</v>
      </c>
      <c r="AY125" s="23" t="s">
        <v>246</v>
      </c>
      <c r="BE125" s="192">
        <f t="shared" si="4"/>
        <v>0</v>
      </c>
      <c r="BF125" s="192">
        <f t="shared" si="5"/>
        <v>0</v>
      </c>
      <c r="BG125" s="192">
        <f t="shared" si="6"/>
        <v>0</v>
      </c>
      <c r="BH125" s="192">
        <f t="shared" si="7"/>
        <v>0</v>
      </c>
      <c r="BI125" s="192">
        <f t="shared" si="8"/>
        <v>0</v>
      </c>
      <c r="BJ125" s="23" t="s">
        <v>80</v>
      </c>
      <c r="BK125" s="192">
        <f t="shared" si="9"/>
        <v>0</v>
      </c>
      <c r="BL125" s="23" t="s">
        <v>254</v>
      </c>
      <c r="BM125" s="23" t="s">
        <v>424</v>
      </c>
    </row>
    <row r="126" spans="2:65" s="1" customFormat="1" ht="22.5" customHeight="1">
      <c r="B126" s="180"/>
      <c r="C126" s="181" t="s">
        <v>425</v>
      </c>
      <c r="D126" s="181" t="s">
        <v>249</v>
      </c>
      <c r="E126" s="182" t="s">
        <v>3354</v>
      </c>
      <c r="F126" s="183" t="s">
        <v>3355</v>
      </c>
      <c r="G126" s="184" t="s">
        <v>423</v>
      </c>
      <c r="H126" s="185">
        <v>150</v>
      </c>
      <c r="I126" s="186"/>
      <c r="J126" s="187">
        <f t="shared" si="0"/>
        <v>0</v>
      </c>
      <c r="K126" s="183" t="s">
        <v>5</v>
      </c>
      <c r="L126" s="40"/>
      <c r="M126" s="188" t="s">
        <v>5</v>
      </c>
      <c r="N126" s="189" t="s">
        <v>44</v>
      </c>
      <c r="O126" s="41"/>
      <c r="P126" s="190">
        <f t="shared" si="1"/>
        <v>0</v>
      </c>
      <c r="Q126" s="190">
        <v>0</v>
      </c>
      <c r="R126" s="190">
        <f t="shared" si="2"/>
        <v>0</v>
      </c>
      <c r="S126" s="190">
        <v>0</v>
      </c>
      <c r="T126" s="191">
        <f t="shared" si="3"/>
        <v>0</v>
      </c>
      <c r="AR126" s="23" t="s">
        <v>254</v>
      </c>
      <c r="AT126" s="23" t="s">
        <v>249</v>
      </c>
      <c r="AU126" s="23" t="s">
        <v>80</v>
      </c>
      <c r="AY126" s="23" t="s">
        <v>246</v>
      </c>
      <c r="BE126" s="192">
        <f t="shared" si="4"/>
        <v>0</v>
      </c>
      <c r="BF126" s="192">
        <f t="shared" si="5"/>
        <v>0</v>
      </c>
      <c r="BG126" s="192">
        <f t="shared" si="6"/>
        <v>0</v>
      </c>
      <c r="BH126" s="192">
        <f t="shared" si="7"/>
        <v>0</v>
      </c>
      <c r="BI126" s="192">
        <f t="shared" si="8"/>
        <v>0</v>
      </c>
      <c r="BJ126" s="23" t="s">
        <v>80</v>
      </c>
      <c r="BK126" s="192">
        <f t="shared" si="9"/>
        <v>0</v>
      </c>
      <c r="BL126" s="23" t="s">
        <v>254</v>
      </c>
      <c r="BM126" s="23" t="s">
        <v>428</v>
      </c>
    </row>
    <row r="127" spans="2:65" s="1" customFormat="1" ht="22.5" customHeight="1">
      <c r="B127" s="180"/>
      <c r="C127" s="181" t="s">
        <v>298</v>
      </c>
      <c r="D127" s="181" t="s">
        <v>249</v>
      </c>
      <c r="E127" s="182" t="s">
        <v>3257</v>
      </c>
      <c r="F127" s="183" t="s">
        <v>3258</v>
      </c>
      <c r="G127" s="184" t="s">
        <v>423</v>
      </c>
      <c r="H127" s="185">
        <v>957</v>
      </c>
      <c r="I127" s="186"/>
      <c r="J127" s="187">
        <f t="shared" si="0"/>
        <v>0</v>
      </c>
      <c r="K127" s="183" t="s">
        <v>5</v>
      </c>
      <c r="L127" s="40"/>
      <c r="M127" s="188" t="s">
        <v>5</v>
      </c>
      <c r="N127" s="189" t="s">
        <v>44</v>
      </c>
      <c r="O127" s="41"/>
      <c r="P127" s="190">
        <f t="shared" si="1"/>
        <v>0</v>
      </c>
      <c r="Q127" s="190">
        <v>0</v>
      </c>
      <c r="R127" s="190">
        <f t="shared" si="2"/>
        <v>0</v>
      </c>
      <c r="S127" s="190">
        <v>0</v>
      </c>
      <c r="T127" s="191">
        <f t="shared" si="3"/>
        <v>0</v>
      </c>
      <c r="AR127" s="23" t="s">
        <v>254</v>
      </c>
      <c r="AT127" s="23" t="s">
        <v>249</v>
      </c>
      <c r="AU127" s="23" t="s">
        <v>80</v>
      </c>
      <c r="AY127" s="23" t="s">
        <v>246</v>
      </c>
      <c r="BE127" s="192">
        <f t="shared" si="4"/>
        <v>0</v>
      </c>
      <c r="BF127" s="192">
        <f t="shared" si="5"/>
        <v>0</v>
      </c>
      <c r="BG127" s="192">
        <f t="shared" si="6"/>
        <v>0</v>
      </c>
      <c r="BH127" s="192">
        <f t="shared" si="7"/>
        <v>0</v>
      </c>
      <c r="BI127" s="192">
        <f t="shared" si="8"/>
        <v>0</v>
      </c>
      <c r="BJ127" s="23" t="s">
        <v>80</v>
      </c>
      <c r="BK127" s="192">
        <f t="shared" si="9"/>
        <v>0</v>
      </c>
      <c r="BL127" s="23" t="s">
        <v>254</v>
      </c>
      <c r="BM127" s="23" t="s">
        <v>431</v>
      </c>
    </row>
    <row r="128" spans="2:65" s="1" customFormat="1" ht="27">
      <c r="B128" s="40"/>
      <c r="D128" s="207" t="s">
        <v>553</v>
      </c>
      <c r="F128" s="226" t="s">
        <v>3259</v>
      </c>
      <c r="I128" s="227"/>
      <c r="L128" s="40"/>
      <c r="M128" s="228"/>
      <c r="N128" s="41"/>
      <c r="O128" s="41"/>
      <c r="P128" s="41"/>
      <c r="Q128" s="41"/>
      <c r="R128" s="41"/>
      <c r="S128" s="41"/>
      <c r="T128" s="69"/>
      <c r="AT128" s="23" t="s">
        <v>553</v>
      </c>
      <c r="AU128" s="23" t="s">
        <v>80</v>
      </c>
    </row>
    <row r="129" spans="2:65" s="1" customFormat="1" ht="22.5" customHeight="1">
      <c r="B129" s="180"/>
      <c r="C129" s="181" t="s">
        <v>432</v>
      </c>
      <c r="D129" s="181" t="s">
        <v>249</v>
      </c>
      <c r="E129" s="182" t="s">
        <v>3171</v>
      </c>
      <c r="F129" s="183" t="s">
        <v>3172</v>
      </c>
      <c r="G129" s="184" t="s">
        <v>423</v>
      </c>
      <c r="H129" s="185">
        <v>828</v>
      </c>
      <c r="I129" s="186"/>
      <c r="J129" s="187">
        <f>ROUND(I129*H129,2)</f>
        <v>0</v>
      </c>
      <c r="K129" s="183" t="s">
        <v>5</v>
      </c>
      <c r="L129" s="40"/>
      <c r="M129" s="188" t="s">
        <v>5</v>
      </c>
      <c r="N129" s="189" t="s">
        <v>44</v>
      </c>
      <c r="O129" s="41"/>
      <c r="P129" s="190">
        <f>O129*H129</f>
        <v>0</v>
      </c>
      <c r="Q129" s="190">
        <v>0</v>
      </c>
      <c r="R129" s="190">
        <f>Q129*H129</f>
        <v>0</v>
      </c>
      <c r="S129" s="190">
        <v>0</v>
      </c>
      <c r="T129" s="191">
        <f>S129*H129</f>
        <v>0</v>
      </c>
      <c r="AR129" s="23" t="s">
        <v>254</v>
      </c>
      <c r="AT129" s="23" t="s">
        <v>249</v>
      </c>
      <c r="AU129" s="23" t="s">
        <v>80</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435</v>
      </c>
    </row>
    <row r="130" spans="2:65" s="1" customFormat="1" ht="27">
      <c r="B130" s="40"/>
      <c r="D130" s="207" t="s">
        <v>553</v>
      </c>
      <c r="F130" s="226" t="s">
        <v>3173</v>
      </c>
      <c r="I130" s="227"/>
      <c r="L130" s="40"/>
      <c r="M130" s="228"/>
      <c r="N130" s="41"/>
      <c r="O130" s="41"/>
      <c r="P130" s="41"/>
      <c r="Q130" s="41"/>
      <c r="R130" s="41"/>
      <c r="S130" s="41"/>
      <c r="T130" s="69"/>
      <c r="AT130" s="23" t="s">
        <v>553</v>
      </c>
      <c r="AU130" s="23" t="s">
        <v>80</v>
      </c>
    </row>
    <row r="131" spans="2:65" s="1" customFormat="1" ht="22.5" customHeight="1">
      <c r="B131" s="180"/>
      <c r="C131" s="181" t="s">
        <v>301</v>
      </c>
      <c r="D131" s="181" t="s">
        <v>249</v>
      </c>
      <c r="E131" s="182" t="s">
        <v>3174</v>
      </c>
      <c r="F131" s="183" t="s">
        <v>3175</v>
      </c>
      <c r="G131" s="184" t="s">
        <v>2074</v>
      </c>
      <c r="H131" s="185">
        <v>190</v>
      </c>
      <c r="I131" s="186"/>
      <c r="J131" s="187">
        <f>ROUND(I131*H131,2)</f>
        <v>0</v>
      </c>
      <c r="K131" s="183" t="s">
        <v>5</v>
      </c>
      <c r="L131" s="40"/>
      <c r="M131" s="188" t="s">
        <v>5</v>
      </c>
      <c r="N131" s="189" t="s">
        <v>44</v>
      </c>
      <c r="O131" s="41"/>
      <c r="P131" s="190">
        <f>O131*H131</f>
        <v>0</v>
      </c>
      <c r="Q131" s="190">
        <v>0</v>
      </c>
      <c r="R131" s="190">
        <f>Q131*H131</f>
        <v>0</v>
      </c>
      <c r="S131" s="190">
        <v>0</v>
      </c>
      <c r="T131" s="191">
        <f>S131*H131</f>
        <v>0</v>
      </c>
      <c r="AR131" s="23" t="s">
        <v>254</v>
      </c>
      <c r="AT131" s="23" t="s">
        <v>249</v>
      </c>
      <c r="AU131" s="23" t="s">
        <v>80</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440</v>
      </c>
    </row>
    <row r="132" spans="2:65" s="1" customFormat="1" ht="27">
      <c r="B132" s="40"/>
      <c r="D132" s="207" t="s">
        <v>553</v>
      </c>
      <c r="F132" s="226" t="s">
        <v>3176</v>
      </c>
      <c r="I132" s="227"/>
      <c r="L132" s="40"/>
      <c r="M132" s="228"/>
      <c r="N132" s="41"/>
      <c r="O132" s="41"/>
      <c r="P132" s="41"/>
      <c r="Q132" s="41"/>
      <c r="R132" s="41"/>
      <c r="S132" s="41"/>
      <c r="T132" s="69"/>
      <c r="AT132" s="23" t="s">
        <v>553</v>
      </c>
      <c r="AU132" s="23" t="s">
        <v>80</v>
      </c>
    </row>
    <row r="133" spans="2:65" s="1" customFormat="1" ht="22.5" customHeight="1">
      <c r="B133" s="180"/>
      <c r="C133" s="181" t="s">
        <v>441</v>
      </c>
      <c r="D133" s="181" t="s">
        <v>249</v>
      </c>
      <c r="E133" s="182" t="s">
        <v>3177</v>
      </c>
      <c r="F133" s="183" t="s">
        <v>3178</v>
      </c>
      <c r="G133" s="184" t="s">
        <v>2074</v>
      </c>
      <c r="H133" s="185">
        <v>68</v>
      </c>
      <c r="I133" s="186"/>
      <c r="J133" s="187">
        <f>ROUND(I133*H133,2)</f>
        <v>0</v>
      </c>
      <c r="K133" s="183" t="s">
        <v>5</v>
      </c>
      <c r="L133" s="40"/>
      <c r="M133" s="188" t="s">
        <v>5</v>
      </c>
      <c r="N133" s="189" t="s">
        <v>44</v>
      </c>
      <c r="O133" s="41"/>
      <c r="P133" s="190">
        <f>O133*H133</f>
        <v>0</v>
      </c>
      <c r="Q133" s="190">
        <v>0</v>
      </c>
      <c r="R133" s="190">
        <f>Q133*H133</f>
        <v>0</v>
      </c>
      <c r="S133" s="190">
        <v>0</v>
      </c>
      <c r="T133" s="191">
        <f>S133*H133</f>
        <v>0</v>
      </c>
      <c r="AR133" s="23" t="s">
        <v>254</v>
      </c>
      <c r="AT133" s="23" t="s">
        <v>249</v>
      </c>
      <c r="AU133" s="23" t="s">
        <v>80</v>
      </c>
      <c r="AY133" s="23" t="s">
        <v>246</v>
      </c>
      <c r="BE133" s="192">
        <f>IF(N133="základní",J133,0)</f>
        <v>0</v>
      </c>
      <c r="BF133" s="192">
        <f>IF(N133="snížená",J133,0)</f>
        <v>0</v>
      </c>
      <c r="BG133" s="192">
        <f>IF(N133="zákl. přenesená",J133,0)</f>
        <v>0</v>
      </c>
      <c r="BH133" s="192">
        <f>IF(N133="sníž. přenesená",J133,0)</f>
        <v>0</v>
      </c>
      <c r="BI133" s="192">
        <f>IF(N133="nulová",J133,0)</f>
        <v>0</v>
      </c>
      <c r="BJ133" s="23" t="s">
        <v>80</v>
      </c>
      <c r="BK133" s="192">
        <f>ROUND(I133*H133,2)</f>
        <v>0</v>
      </c>
      <c r="BL133" s="23" t="s">
        <v>254</v>
      </c>
      <c r="BM133" s="23" t="s">
        <v>444</v>
      </c>
    </row>
    <row r="134" spans="2:65" s="1" customFormat="1" ht="27">
      <c r="B134" s="40"/>
      <c r="D134" s="207" t="s">
        <v>553</v>
      </c>
      <c r="F134" s="226" t="s">
        <v>3179</v>
      </c>
      <c r="I134" s="227"/>
      <c r="L134" s="40"/>
      <c r="M134" s="228"/>
      <c r="N134" s="41"/>
      <c r="O134" s="41"/>
      <c r="P134" s="41"/>
      <c r="Q134" s="41"/>
      <c r="R134" s="41"/>
      <c r="S134" s="41"/>
      <c r="T134" s="69"/>
      <c r="AT134" s="23" t="s">
        <v>553</v>
      </c>
      <c r="AU134" s="23" t="s">
        <v>80</v>
      </c>
    </row>
    <row r="135" spans="2:65" s="1" customFormat="1" ht="22.5" customHeight="1">
      <c r="B135" s="180"/>
      <c r="C135" s="181" t="s">
        <v>304</v>
      </c>
      <c r="D135" s="181" t="s">
        <v>249</v>
      </c>
      <c r="E135" s="182" t="s">
        <v>3189</v>
      </c>
      <c r="F135" s="183" t="s">
        <v>2825</v>
      </c>
      <c r="G135" s="184" t="s">
        <v>423</v>
      </c>
      <c r="H135" s="185">
        <v>1785</v>
      </c>
      <c r="I135" s="186"/>
      <c r="J135" s="187">
        <f t="shared" ref="J135:J142" si="10">ROUND(I135*H135,2)</f>
        <v>0</v>
      </c>
      <c r="K135" s="183" t="s">
        <v>5</v>
      </c>
      <c r="L135" s="40"/>
      <c r="M135" s="188" t="s">
        <v>5</v>
      </c>
      <c r="N135" s="189" t="s">
        <v>44</v>
      </c>
      <c r="O135" s="41"/>
      <c r="P135" s="190">
        <f t="shared" ref="P135:P142" si="11">O135*H135</f>
        <v>0</v>
      </c>
      <c r="Q135" s="190">
        <v>0</v>
      </c>
      <c r="R135" s="190">
        <f t="shared" ref="R135:R142" si="12">Q135*H135</f>
        <v>0</v>
      </c>
      <c r="S135" s="190">
        <v>0</v>
      </c>
      <c r="T135" s="191">
        <f t="shared" ref="T135:T142" si="13">S135*H135</f>
        <v>0</v>
      </c>
      <c r="AR135" s="23" t="s">
        <v>254</v>
      </c>
      <c r="AT135" s="23" t="s">
        <v>249</v>
      </c>
      <c r="AU135" s="23" t="s">
        <v>80</v>
      </c>
      <c r="AY135" s="23" t="s">
        <v>246</v>
      </c>
      <c r="BE135" s="192">
        <f t="shared" ref="BE135:BE142" si="14">IF(N135="základní",J135,0)</f>
        <v>0</v>
      </c>
      <c r="BF135" s="192">
        <f t="shared" ref="BF135:BF142" si="15">IF(N135="snížená",J135,0)</f>
        <v>0</v>
      </c>
      <c r="BG135" s="192">
        <f t="shared" ref="BG135:BG142" si="16">IF(N135="zákl. přenesená",J135,0)</f>
        <v>0</v>
      </c>
      <c r="BH135" s="192">
        <f t="shared" ref="BH135:BH142" si="17">IF(N135="sníž. přenesená",J135,0)</f>
        <v>0</v>
      </c>
      <c r="BI135" s="192">
        <f t="shared" ref="BI135:BI142" si="18">IF(N135="nulová",J135,0)</f>
        <v>0</v>
      </c>
      <c r="BJ135" s="23" t="s">
        <v>80</v>
      </c>
      <c r="BK135" s="192">
        <f t="shared" ref="BK135:BK142" si="19">ROUND(I135*H135,2)</f>
        <v>0</v>
      </c>
      <c r="BL135" s="23" t="s">
        <v>254</v>
      </c>
      <c r="BM135" s="23" t="s">
        <v>447</v>
      </c>
    </row>
    <row r="136" spans="2:65" s="1" customFormat="1" ht="22.5" customHeight="1">
      <c r="B136" s="180"/>
      <c r="C136" s="181" t="s">
        <v>448</v>
      </c>
      <c r="D136" s="181" t="s">
        <v>249</v>
      </c>
      <c r="E136" s="182" t="s">
        <v>3356</v>
      </c>
      <c r="F136" s="183" t="s">
        <v>3357</v>
      </c>
      <c r="G136" s="184" t="s">
        <v>3078</v>
      </c>
      <c r="H136" s="185">
        <v>1</v>
      </c>
      <c r="I136" s="186"/>
      <c r="J136" s="187">
        <f t="shared" si="10"/>
        <v>0</v>
      </c>
      <c r="K136" s="183" t="s">
        <v>5</v>
      </c>
      <c r="L136" s="40"/>
      <c r="M136" s="188" t="s">
        <v>5</v>
      </c>
      <c r="N136" s="189" t="s">
        <v>44</v>
      </c>
      <c r="O136" s="41"/>
      <c r="P136" s="190">
        <f t="shared" si="11"/>
        <v>0</v>
      </c>
      <c r="Q136" s="190">
        <v>0</v>
      </c>
      <c r="R136" s="190">
        <f t="shared" si="12"/>
        <v>0</v>
      </c>
      <c r="S136" s="190">
        <v>0</v>
      </c>
      <c r="T136" s="191">
        <f t="shared" si="13"/>
        <v>0</v>
      </c>
      <c r="AR136" s="23" t="s">
        <v>254</v>
      </c>
      <c r="AT136" s="23" t="s">
        <v>249</v>
      </c>
      <c r="AU136" s="23" t="s">
        <v>80</v>
      </c>
      <c r="AY136" s="23" t="s">
        <v>246</v>
      </c>
      <c r="BE136" s="192">
        <f t="shared" si="14"/>
        <v>0</v>
      </c>
      <c r="BF136" s="192">
        <f t="shared" si="15"/>
        <v>0</v>
      </c>
      <c r="BG136" s="192">
        <f t="shared" si="16"/>
        <v>0</v>
      </c>
      <c r="BH136" s="192">
        <f t="shared" si="17"/>
        <v>0</v>
      </c>
      <c r="BI136" s="192">
        <f t="shared" si="18"/>
        <v>0</v>
      </c>
      <c r="BJ136" s="23" t="s">
        <v>80</v>
      </c>
      <c r="BK136" s="192">
        <f t="shared" si="19"/>
        <v>0</v>
      </c>
      <c r="BL136" s="23" t="s">
        <v>254</v>
      </c>
      <c r="BM136" s="23" t="s">
        <v>451</v>
      </c>
    </row>
    <row r="137" spans="2:65" s="1" customFormat="1" ht="22.5" customHeight="1">
      <c r="B137" s="180"/>
      <c r="C137" s="181" t="s">
        <v>309</v>
      </c>
      <c r="D137" s="181" t="s">
        <v>249</v>
      </c>
      <c r="E137" s="182" t="s">
        <v>3358</v>
      </c>
      <c r="F137" s="183" t="s">
        <v>3359</v>
      </c>
      <c r="G137" s="184" t="s">
        <v>1463</v>
      </c>
      <c r="H137" s="185">
        <v>250</v>
      </c>
      <c r="I137" s="186"/>
      <c r="J137" s="187">
        <f t="shared" si="10"/>
        <v>0</v>
      </c>
      <c r="K137" s="183" t="s">
        <v>5</v>
      </c>
      <c r="L137" s="40"/>
      <c r="M137" s="188" t="s">
        <v>5</v>
      </c>
      <c r="N137" s="189" t="s">
        <v>44</v>
      </c>
      <c r="O137" s="41"/>
      <c r="P137" s="190">
        <f t="shared" si="11"/>
        <v>0</v>
      </c>
      <c r="Q137" s="190">
        <v>0</v>
      </c>
      <c r="R137" s="190">
        <f t="shared" si="12"/>
        <v>0</v>
      </c>
      <c r="S137" s="190">
        <v>0</v>
      </c>
      <c r="T137" s="191">
        <f t="shared" si="13"/>
        <v>0</v>
      </c>
      <c r="AR137" s="23" t="s">
        <v>254</v>
      </c>
      <c r="AT137" s="23" t="s">
        <v>249</v>
      </c>
      <c r="AU137" s="23" t="s">
        <v>80</v>
      </c>
      <c r="AY137" s="23" t="s">
        <v>246</v>
      </c>
      <c r="BE137" s="192">
        <f t="shared" si="14"/>
        <v>0</v>
      </c>
      <c r="BF137" s="192">
        <f t="shared" si="15"/>
        <v>0</v>
      </c>
      <c r="BG137" s="192">
        <f t="shared" si="16"/>
        <v>0</v>
      </c>
      <c r="BH137" s="192">
        <f t="shared" si="17"/>
        <v>0</v>
      </c>
      <c r="BI137" s="192">
        <f t="shared" si="18"/>
        <v>0</v>
      </c>
      <c r="BJ137" s="23" t="s">
        <v>80</v>
      </c>
      <c r="BK137" s="192">
        <f t="shared" si="19"/>
        <v>0</v>
      </c>
      <c r="BL137" s="23" t="s">
        <v>254</v>
      </c>
      <c r="BM137" s="23" t="s">
        <v>454</v>
      </c>
    </row>
    <row r="138" spans="2:65" s="1" customFormat="1" ht="22.5" customHeight="1">
      <c r="B138" s="180"/>
      <c r="C138" s="181" t="s">
        <v>456</v>
      </c>
      <c r="D138" s="181" t="s">
        <v>249</v>
      </c>
      <c r="E138" s="182" t="s">
        <v>3360</v>
      </c>
      <c r="F138" s="183" t="s">
        <v>2851</v>
      </c>
      <c r="G138" s="184" t="s">
        <v>404</v>
      </c>
      <c r="H138" s="185">
        <v>1</v>
      </c>
      <c r="I138" s="186"/>
      <c r="J138" s="187">
        <f t="shared" si="10"/>
        <v>0</v>
      </c>
      <c r="K138" s="183" t="s">
        <v>5</v>
      </c>
      <c r="L138" s="40"/>
      <c r="M138" s="188" t="s">
        <v>5</v>
      </c>
      <c r="N138" s="189" t="s">
        <v>44</v>
      </c>
      <c r="O138" s="41"/>
      <c r="P138" s="190">
        <f t="shared" si="11"/>
        <v>0</v>
      </c>
      <c r="Q138" s="190">
        <v>0</v>
      </c>
      <c r="R138" s="190">
        <f t="shared" si="12"/>
        <v>0</v>
      </c>
      <c r="S138" s="190">
        <v>0</v>
      </c>
      <c r="T138" s="191">
        <f t="shared" si="13"/>
        <v>0</v>
      </c>
      <c r="AR138" s="23" t="s">
        <v>254</v>
      </c>
      <c r="AT138" s="23" t="s">
        <v>249</v>
      </c>
      <c r="AU138" s="23" t="s">
        <v>80</v>
      </c>
      <c r="AY138" s="23" t="s">
        <v>246</v>
      </c>
      <c r="BE138" s="192">
        <f t="shared" si="14"/>
        <v>0</v>
      </c>
      <c r="BF138" s="192">
        <f t="shared" si="15"/>
        <v>0</v>
      </c>
      <c r="BG138" s="192">
        <f t="shared" si="16"/>
        <v>0</v>
      </c>
      <c r="BH138" s="192">
        <f t="shared" si="17"/>
        <v>0</v>
      </c>
      <c r="BI138" s="192">
        <f t="shared" si="18"/>
        <v>0</v>
      </c>
      <c r="BJ138" s="23" t="s">
        <v>80</v>
      </c>
      <c r="BK138" s="192">
        <f t="shared" si="19"/>
        <v>0</v>
      </c>
      <c r="BL138" s="23" t="s">
        <v>254</v>
      </c>
      <c r="BM138" s="23" t="s">
        <v>459</v>
      </c>
    </row>
    <row r="139" spans="2:65" s="1" customFormat="1" ht="22.5" customHeight="1">
      <c r="B139" s="180"/>
      <c r="C139" s="181" t="s">
        <v>401</v>
      </c>
      <c r="D139" s="181" t="s">
        <v>249</v>
      </c>
      <c r="E139" s="182" t="s">
        <v>3361</v>
      </c>
      <c r="F139" s="183" t="s">
        <v>2853</v>
      </c>
      <c r="G139" s="184" t="s">
        <v>404</v>
      </c>
      <c r="H139" s="185">
        <v>1</v>
      </c>
      <c r="I139" s="186"/>
      <c r="J139" s="187">
        <f t="shared" si="10"/>
        <v>0</v>
      </c>
      <c r="K139" s="183" t="s">
        <v>5</v>
      </c>
      <c r="L139" s="40"/>
      <c r="M139" s="188" t="s">
        <v>5</v>
      </c>
      <c r="N139" s="189" t="s">
        <v>44</v>
      </c>
      <c r="O139" s="41"/>
      <c r="P139" s="190">
        <f t="shared" si="11"/>
        <v>0</v>
      </c>
      <c r="Q139" s="190">
        <v>0</v>
      </c>
      <c r="R139" s="190">
        <f t="shared" si="12"/>
        <v>0</v>
      </c>
      <c r="S139" s="190">
        <v>0</v>
      </c>
      <c r="T139" s="191">
        <f t="shared" si="13"/>
        <v>0</v>
      </c>
      <c r="AR139" s="23" t="s">
        <v>254</v>
      </c>
      <c r="AT139" s="23" t="s">
        <v>249</v>
      </c>
      <c r="AU139" s="23" t="s">
        <v>80</v>
      </c>
      <c r="AY139" s="23" t="s">
        <v>246</v>
      </c>
      <c r="BE139" s="192">
        <f t="shared" si="14"/>
        <v>0</v>
      </c>
      <c r="BF139" s="192">
        <f t="shared" si="15"/>
        <v>0</v>
      </c>
      <c r="BG139" s="192">
        <f t="shared" si="16"/>
        <v>0</v>
      </c>
      <c r="BH139" s="192">
        <f t="shared" si="17"/>
        <v>0</v>
      </c>
      <c r="BI139" s="192">
        <f t="shared" si="18"/>
        <v>0</v>
      </c>
      <c r="BJ139" s="23" t="s">
        <v>80</v>
      </c>
      <c r="BK139" s="192">
        <f t="shared" si="19"/>
        <v>0</v>
      </c>
      <c r="BL139" s="23" t="s">
        <v>254</v>
      </c>
      <c r="BM139" s="23" t="s">
        <v>462</v>
      </c>
    </row>
    <row r="140" spans="2:65" s="1" customFormat="1" ht="22.5" customHeight="1">
      <c r="B140" s="180"/>
      <c r="C140" s="181" t="s">
        <v>465</v>
      </c>
      <c r="D140" s="181" t="s">
        <v>249</v>
      </c>
      <c r="E140" s="182" t="s">
        <v>3362</v>
      </c>
      <c r="F140" s="183" t="s">
        <v>3017</v>
      </c>
      <c r="G140" s="184" t="s">
        <v>3078</v>
      </c>
      <c r="H140" s="185">
        <v>1</v>
      </c>
      <c r="I140" s="186"/>
      <c r="J140" s="187">
        <f t="shared" si="10"/>
        <v>0</v>
      </c>
      <c r="K140" s="183" t="s">
        <v>5</v>
      </c>
      <c r="L140" s="40"/>
      <c r="M140" s="188" t="s">
        <v>5</v>
      </c>
      <c r="N140" s="189" t="s">
        <v>44</v>
      </c>
      <c r="O140" s="41"/>
      <c r="P140" s="190">
        <f t="shared" si="11"/>
        <v>0</v>
      </c>
      <c r="Q140" s="190">
        <v>0</v>
      </c>
      <c r="R140" s="190">
        <f t="shared" si="12"/>
        <v>0</v>
      </c>
      <c r="S140" s="190">
        <v>0</v>
      </c>
      <c r="T140" s="191">
        <f t="shared" si="13"/>
        <v>0</v>
      </c>
      <c r="AR140" s="23" t="s">
        <v>254</v>
      </c>
      <c r="AT140" s="23" t="s">
        <v>249</v>
      </c>
      <c r="AU140" s="23" t="s">
        <v>80</v>
      </c>
      <c r="AY140" s="23" t="s">
        <v>246</v>
      </c>
      <c r="BE140" s="192">
        <f t="shared" si="14"/>
        <v>0</v>
      </c>
      <c r="BF140" s="192">
        <f t="shared" si="15"/>
        <v>0</v>
      </c>
      <c r="BG140" s="192">
        <f t="shared" si="16"/>
        <v>0</v>
      </c>
      <c r="BH140" s="192">
        <f t="shared" si="17"/>
        <v>0</v>
      </c>
      <c r="BI140" s="192">
        <f t="shared" si="18"/>
        <v>0</v>
      </c>
      <c r="BJ140" s="23" t="s">
        <v>80</v>
      </c>
      <c r="BK140" s="192">
        <f t="shared" si="19"/>
        <v>0</v>
      </c>
      <c r="BL140" s="23" t="s">
        <v>254</v>
      </c>
      <c r="BM140" s="23" t="s">
        <v>468</v>
      </c>
    </row>
    <row r="141" spans="2:65" s="1" customFormat="1" ht="22.5" customHeight="1">
      <c r="B141" s="180"/>
      <c r="C141" s="181" t="s">
        <v>314</v>
      </c>
      <c r="D141" s="181" t="s">
        <v>249</v>
      </c>
      <c r="E141" s="182" t="s">
        <v>3363</v>
      </c>
      <c r="F141" s="183" t="s">
        <v>3015</v>
      </c>
      <c r="G141" s="184" t="s">
        <v>3078</v>
      </c>
      <c r="H141" s="185">
        <v>1</v>
      </c>
      <c r="I141" s="186"/>
      <c r="J141" s="187">
        <f t="shared" si="10"/>
        <v>0</v>
      </c>
      <c r="K141" s="183" t="s">
        <v>5</v>
      </c>
      <c r="L141" s="40"/>
      <c r="M141" s="188" t="s">
        <v>5</v>
      </c>
      <c r="N141" s="189" t="s">
        <v>44</v>
      </c>
      <c r="O141" s="41"/>
      <c r="P141" s="190">
        <f t="shared" si="11"/>
        <v>0</v>
      </c>
      <c r="Q141" s="190">
        <v>0</v>
      </c>
      <c r="R141" s="190">
        <f t="shared" si="12"/>
        <v>0</v>
      </c>
      <c r="S141" s="190">
        <v>0</v>
      </c>
      <c r="T141" s="191">
        <f t="shared" si="13"/>
        <v>0</v>
      </c>
      <c r="AR141" s="23" t="s">
        <v>254</v>
      </c>
      <c r="AT141" s="23" t="s">
        <v>249</v>
      </c>
      <c r="AU141" s="23" t="s">
        <v>80</v>
      </c>
      <c r="AY141" s="23" t="s">
        <v>246</v>
      </c>
      <c r="BE141" s="192">
        <f t="shared" si="14"/>
        <v>0</v>
      </c>
      <c r="BF141" s="192">
        <f t="shared" si="15"/>
        <v>0</v>
      </c>
      <c r="BG141" s="192">
        <f t="shared" si="16"/>
        <v>0</v>
      </c>
      <c r="BH141" s="192">
        <f t="shared" si="17"/>
        <v>0</v>
      </c>
      <c r="BI141" s="192">
        <f t="shared" si="18"/>
        <v>0</v>
      </c>
      <c r="BJ141" s="23" t="s">
        <v>80</v>
      </c>
      <c r="BK141" s="192">
        <f t="shared" si="19"/>
        <v>0</v>
      </c>
      <c r="BL141" s="23" t="s">
        <v>254</v>
      </c>
      <c r="BM141" s="23" t="s">
        <v>473</v>
      </c>
    </row>
    <row r="142" spans="2:65" s="1" customFormat="1" ht="22.5" customHeight="1">
      <c r="B142" s="180"/>
      <c r="C142" s="181" t="s">
        <v>474</v>
      </c>
      <c r="D142" s="181" t="s">
        <v>249</v>
      </c>
      <c r="E142" s="182" t="s">
        <v>3364</v>
      </c>
      <c r="F142" s="183" t="s">
        <v>2469</v>
      </c>
      <c r="G142" s="184" t="s">
        <v>3078</v>
      </c>
      <c r="H142" s="185">
        <v>1</v>
      </c>
      <c r="I142" s="186"/>
      <c r="J142" s="187">
        <f t="shared" si="10"/>
        <v>0</v>
      </c>
      <c r="K142" s="183" t="s">
        <v>5</v>
      </c>
      <c r="L142" s="40"/>
      <c r="M142" s="188" t="s">
        <v>5</v>
      </c>
      <c r="N142" s="193" t="s">
        <v>44</v>
      </c>
      <c r="O142" s="194"/>
      <c r="P142" s="195">
        <f t="shared" si="11"/>
        <v>0</v>
      </c>
      <c r="Q142" s="195">
        <v>0</v>
      </c>
      <c r="R142" s="195">
        <f t="shared" si="12"/>
        <v>0</v>
      </c>
      <c r="S142" s="195">
        <v>0</v>
      </c>
      <c r="T142" s="196">
        <f t="shared" si="13"/>
        <v>0</v>
      </c>
      <c r="AR142" s="23" t="s">
        <v>254</v>
      </c>
      <c r="AT142" s="23" t="s">
        <v>249</v>
      </c>
      <c r="AU142" s="23" t="s">
        <v>80</v>
      </c>
      <c r="AY142" s="23" t="s">
        <v>246</v>
      </c>
      <c r="BE142" s="192">
        <f t="shared" si="14"/>
        <v>0</v>
      </c>
      <c r="BF142" s="192">
        <f t="shared" si="15"/>
        <v>0</v>
      </c>
      <c r="BG142" s="192">
        <f t="shared" si="16"/>
        <v>0</v>
      </c>
      <c r="BH142" s="192">
        <f t="shared" si="17"/>
        <v>0</v>
      </c>
      <c r="BI142" s="192">
        <f t="shared" si="18"/>
        <v>0</v>
      </c>
      <c r="BJ142" s="23" t="s">
        <v>80</v>
      </c>
      <c r="BK142" s="192">
        <f t="shared" si="19"/>
        <v>0</v>
      </c>
      <c r="BL142" s="23" t="s">
        <v>254</v>
      </c>
      <c r="BM142" s="23" t="s">
        <v>477</v>
      </c>
    </row>
    <row r="143" spans="2:65" s="1" customFormat="1" ht="6.95" customHeight="1">
      <c r="B143" s="55"/>
      <c r="C143" s="56"/>
      <c r="D143" s="56"/>
      <c r="E143" s="56"/>
      <c r="F143" s="56"/>
      <c r="G143" s="56"/>
      <c r="H143" s="56"/>
      <c r="I143" s="133"/>
      <c r="J143" s="56"/>
      <c r="K143" s="56"/>
      <c r="L143" s="40"/>
    </row>
  </sheetData>
  <autoFilter ref="C83:K142"/>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sheetPr>
    <pageSetUpPr fitToPage="1"/>
  </sheetPr>
  <dimension ref="A1:BR11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185</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3365</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ROUND(J84,2)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ROUND(SUM(BE84:BE109), 2)</f>
        <v>0</v>
      </c>
      <c r="G32" s="41"/>
      <c r="H32" s="41"/>
      <c r="I32" s="125">
        <v>0.21</v>
      </c>
      <c r="J32" s="124">
        <f>ROUND(ROUND((SUM(BE84:BE109)), 2)*I32, 2)</f>
        <v>0</v>
      </c>
      <c r="K32" s="44"/>
    </row>
    <row r="33" spans="2:11" s="1" customFormat="1" ht="14.45" customHeight="1">
      <c r="B33" s="40"/>
      <c r="C33" s="41"/>
      <c r="D33" s="41"/>
      <c r="E33" s="48" t="s">
        <v>45</v>
      </c>
      <c r="F33" s="124">
        <f>ROUND(SUM(BF84:BF109), 2)</f>
        <v>0</v>
      </c>
      <c r="G33" s="41"/>
      <c r="H33" s="41"/>
      <c r="I33" s="125">
        <v>0.15</v>
      </c>
      <c r="J33" s="124">
        <f>ROUND(ROUND((SUM(BF84:BF109)), 2)*I33, 2)</f>
        <v>0</v>
      </c>
      <c r="K33" s="44"/>
    </row>
    <row r="34" spans="2:11" s="1" customFormat="1" ht="14.45" hidden="1" customHeight="1">
      <c r="B34" s="40"/>
      <c r="C34" s="41"/>
      <c r="D34" s="41"/>
      <c r="E34" s="48" t="s">
        <v>46</v>
      </c>
      <c r="F34" s="124">
        <f>ROUND(SUM(BG84:BG109), 2)</f>
        <v>0</v>
      </c>
      <c r="G34" s="41"/>
      <c r="H34" s="41"/>
      <c r="I34" s="125">
        <v>0.21</v>
      </c>
      <c r="J34" s="124">
        <v>0</v>
      </c>
      <c r="K34" s="44"/>
    </row>
    <row r="35" spans="2:11" s="1" customFormat="1" ht="14.45" hidden="1" customHeight="1">
      <c r="B35" s="40"/>
      <c r="C35" s="41"/>
      <c r="D35" s="41"/>
      <c r="E35" s="48" t="s">
        <v>47</v>
      </c>
      <c r="F35" s="124">
        <f>ROUND(SUM(BH84:BH109), 2)</f>
        <v>0</v>
      </c>
      <c r="G35" s="41"/>
      <c r="H35" s="41"/>
      <c r="I35" s="125">
        <v>0.15</v>
      </c>
      <c r="J35" s="124">
        <v>0</v>
      </c>
      <c r="K35" s="44"/>
    </row>
    <row r="36" spans="2:11" s="1" customFormat="1" ht="14.45" hidden="1" customHeight="1">
      <c r="B36" s="40"/>
      <c r="C36" s="41"/>
      <c r="D36" s="41"/>
      <c r="E36" s="48" t="s">
        <v>48</v>
      </c>
      <c r="F36" s="124">
        <f>ROUND(SUM(BI84:BI109),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265-150h - CCTV</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J84</f>
        <v>0</v>
      </c>
      <c r="K60" s="44"/>
      <c r="AU60" s="23" t="s">
        <v>221</v>
      </c>
    </row>
    <row r="61" spans="2:47" s="8" customFormat="1" ht="24.95" customHeight="1">
      <c r="B61" s="141"/>
      <c r="C61" s="142"/>
      <c r="D61" s="143" t="s">
        <v>3366</v>
      </c>
      <c r="E61" s="144"/>
      <c r="F61" s="144"/>
      <c r="G61" s="144"/>
      <c r="H61" s="144"/>
      <c r="I61" s="145"/>
      <c r="J61" s="146">
        <f>J85</f>
        <v>0</v>
      </c>
      <c r="K61" s="147"/>
    </row>
    <row r="62" spans="2:47" s="8" customFormat="1" ht="24.95" customHeight="1">
      <c r="B62" s="141"/>
      <c r="C62" s="142"/>
      <c r="D62" s="143" t="s">
        <v>3367</v>
      </c>
      <c r="E62" s="144"/>
      <c r="F62" s="144"/>
      <c r="G62" s="144"/>
      <c r="H62" s="144"/>
      <c r="I62" s="145"/>
      <c r="J62" s="146">
        <f>J104</f>
        <v>0</v>
      </c>
      <c r="K62" s="147"/>
    </row>
    <row r="63" spans="2:47" s="1" customFormat="1" ht="21.75" customHeight="1">
      <c r="B63" s="40"/>
      <c r="C63" s="41"/>
      <c r="D63" s="41"/>
      <c r="E63" s="41"/>
      <c r="F63" s="41"/>
      <c r="G63" s="41"/>
      <c r="H63" s="41"/>
      <c r="I63" s="112"/>
      <c r="J63" s="41"/>
      <c r="K63" s="44"/>
    </row>
    <row r="64" spans="2:47" s="1" customFormat="1" ht="6.95" customHeight="1">
      <c r="B64" s="55"/>
      <c r="C64" s="56"/>
      <c r="D64" s="56"/>
      <c r="E64" s="56"/>
      <c r="F64" s="56"/>
      <c r="G64" s="56"/>
      <c r="H64" s="56"/>
      <c r="I64" s="133"/>
      <c r="J64" s="56"/>
      <c r="K64" s="57"/>
    </row>
    <row r="68" spans="2:12" s="1" customFormat="1" ht="6.95" customHeight="1">
      <c r="B68" s="58"/>
      <c r="C68" s="59"/>
      <c r="D68" s="59"/>
      <c r="E68" s="59"/>
      <c r="F68" s="59"/>
      <c r="G68" s="59"/>
      <c r="H68" s="59"/>
      <c r="I68" s="134"/>
      <c r="J68" s="59"/>
      <c r="K68" s="59"/>
      <c r="L68" s="40"/>
    </row>
    <row r="69" spans="2:12" s="1" customFormat="1" ht="36.950000000000003" customHeight="1">
      <c r="B69" s="40"/>
      <c r="C69" s="60" t="s">
        <v>229</v>
      </c>
      <c r="L69" s="40"/>
    </row>
    <row r="70" spans="2:12" s="1" customFormat="1" ht="6.95" customHeight="1">
      <c r="B70" s="40"/>
      <c r="L70" s="40"/>
    </row>
    <row r="71" spans="2:12" s="1" customFormat="1" ht="14.45" customHeight="1">
      <c r="B71" s="40"/>
      <c r="C71" s="62" t="s">
        <v>19</v>
      </c>
      <c r="L71" s="40"/>
    </row>
    <row r="72" spans="2:12" s="1" customFormat="1" ht="22.5" customHeight="1">
      <c r="B72" s="40"/>
      <c r="E72" s="356" t="str">
        <f>E7</f>
        <v>Rekonstrukce koleje Arnošta z Pardubic</v>
      </c>
      <c r="F72" s="357"/>
      <c r="G72" s="357"/>
      <c r="H72" s="357"/>
      <c r="L72" s="40"/>
    </row>
    <row r="73" spans="2:12">
      <c r="B73" s="27"/>
      <c r="C73" s="62" t="s">
        <v>215</v>
      </c>
      <c r="L73" s="27"/>
    </row>
    <row r="74" spans="2:12" s="1" customFormat="1" ht="22.5" customHeight="1">
      <c r="B74" s="40"/>
      <c r="E74" s="356" t="s">
        <v>2855</v>
      </c>
      <c r="F74" s="358"/>
      <c r="G74" s="358"/>
      <c r="H74" s="358"/>
      <c r="L74" s="40"/>
    </row>
    <row r="75" spans="2:12" s="1" customFormat="1" ht="14.45" customHeight="1">
      <c r="B75" s="40"/>
      <c r="C75" s="62" t="s">
        <v>2407</v>
      </c>
      <c r="L75" s="40"/>
    </row>
    <row r="76" spans="2:12" s="1" customFormat="1" ht="23.25" customHeight="1">
      <c r="B76" s="40"/>
      <c r="E76" s="329" t="str">
        <f>E11</f>
        <v>265-150h - CCTV</v>
      </c>
      <c r="F76" s="358"/>
      <c r="G76" s="358"/>
      <c r="H76" s="358"/>
      <c r="L76" s="40"/>
    </row>
    <row r="77" spans="2:12" s="1" customFormat="1" ht="6.95" customHeight="1">
      <c r="B77" s="40"/>
      <c r="L77" s="40"/>
    </row>
    <row r="78" spans="2:12" s="1" customFormat="1" ht="18" customHeight="1">
      <c r="B78" s="40"/>
      <c r="C78" s="62" t="s">
        <v>23</v>
      </c>
      <c r="F78" s="155" t="str">
        <f>F14</f>
        <v>Voršilská 144/1</v>
      </c>
      <c r="I78" s="156" t="s">
        <v>25</v>
      </c>
      <c r="J78" s="66" t="str">
        <f>IF(J14="","",J14)</f>
        <v>16.6.2017</v>
      </c>
      <c r="L78" s="40"/>
    </row>
    <row r="79" spans="2:12" s="1" customFormat="1" ht="6.95" customHeight="1">
      <c r="B79" s="40"/>
      <c r="L79" s="40"/>
    </row>
    <row r="80" spans="2:12" s="1" customFormat="1">
      <c r="B80" s="40"/>
      <c r="C80" s="62" t="s">
        <v>27</v>
      </c>
      <c r="F80" s="155" t="str">
        <f>E17</f>
        <v xml:space="preserve"> </v>
      </c>
      <c r="I80" s="156" t="s">
        <v>33</v>
      </c>
      <c r="J80" s="155" t="str">
        <f>E23</f>
        <v>Atelier M s.r.o., Čs. armády 370/9, Praha 6</v>
      </c>
      <c r="L80" s="40"/>
    </row>
    <row r="81" spans="2:65" s="1" customFormat="1" ht="14.45" customHeight="1">
      <c r="B81" s="40"/>
      <c r="C81" s="62" t="s">
        <v>31</v>
      </c>
      <c r="F81" s="155" t="str">
        <f>IF(E20="","",E20)</f>
        <v/>
      </c>
      <c r="L81" s="40"/>
    </row>
    <row r="82" spans="2:65" s="1" customFormat="1" ht="10.35" customHeight="1">
      <c r="B82" s="40"/>
      <c r="L82" s="40"/>
    </row>
    <row r="83" spans="2:65" s="10" customFormat="1" ht="29.25" customHeight="1">
      <c r="B83" s="157"/>
      <c r="C83" s="158" t="s">
        <v>230</v>
      </c>
      <c r="D83" s="159" t="s">
        <v>58</v>
      </c>
      <c r="E83" s="159" t="s">
        <v>54</v>
      </c>
      <c r="F83" s="159" t="s">
        <v>231</v>
      </c>
      <c r="G83" s="159" t="s">
        <v>232</v>
      </c>
      <c r="H83" s="159" t="s">
        <v>233</v>
      </c>
      <c r="I83" s="160" t="s">
        <v>234</v>
      </c>
      <c r="J83" s="159" t="s">
        <v>219</v>
      </c>
      <c r="K83" s="161" t="s">
        <v>235</v>
      </c>
      <c r="L83" s="157"/>
      <c r="M83" s="72" t="s">
        <v>236</v>
      </c>
      <c r="N83" s="73" t="s">
        <v>43</v>
      </c>
      <c r="O83" s="73" t="s">
        <v>237</v>
      </c>
      <c r="P83" s="73" t="s">
        <v>238</v>
      </c>
      <c r="Q83" s="73" t="s">
        <v>239</v>
      </c>
      <c r="R83" s="73" t="s">
        <v>240</v>
      </c>
      <c r="S83" s="73" t="s">
        <v>241</v>
      </c>
      <c r="T83" s="74" t="s">
        <v>242</v>
      </c>
    </row>
    <row r="84" spans="2:65" s="1" customFormat="1" ht="29.25" customHeight="1">
      <c r="B84" s="40"/>
      <c r="C84" s="76" t="s">
        <v>220</v>
      </c>
      <c r="J84" s="162">
        <f>BK84</f>
        <v>0</v>
      </c>
      <c r="L84" s="40"/>
      <c r="M84" s="75"/>
      <c r="N84" s="67"/>
      <c r="O84" s="67"/>
      <c r="P84" s="163">
        <f>P85+P104</f>
        <v>0</v>
      </c>
      <c r="Q84" s="67"/>
      <c r="R84" s="163">
        <f>R85+R104</f>
        <v>0</v>
      </c>
      <c r="S84" s="67"/>
      <c r="T84" s="164">
        <f>T85+T104</f>
        <v>0</v>
      </c>
      <c r="AT84" s="23" t="s">
        <v>72</v>
      </c>
      <c r="AU84" s="23" t="s">
        <v>221</v>
      </c>
      <c r="BK84" s="165">
        <f>BK85+BK104</f>
        <v>0</v>
      </c>
    </row>
    <row r="85" spans="2:65" s="11" customFormat="1" ht="37.35" customHeight="1">
      <c r="B85" s="166"/>
      <c r="D85" s="177" t="s">
        <v>72</v>
      </c>
      <c r="E85" s="231" t="s">
        <v>2043</v>
      </c>
      <c r="F85" s="231" t="s">
        <v>3368</v>
      </c>
      <c r="I85" s="169"/>
      <c r="J85" s="232">
        <f>BK85</f>
        <v>0</v>
      </c>
      <c r="L85" s="166"/>
      <c r="M85" s="171"/>
      <c r="N85" s="172"/>
      <c r="O85" s="172"/>
      <c r="P85" s="173">
        <f>SUM(P86:P103)</f>
        <v>0</v>
      </c>
      <c r="Q85" s="172"/>
      <c r="R85" s="173">
        <f>SUM(R86:R103)</f>
        <v>0</v>
      </c>
      <c r="S85" s="172"/>
      <c r="T85" s="174">
        <f>SUM(T86:T103)</f>
        <v>0</v>
      </c>
      <c r="AR85" s="167" t="s">
        <v>80</v>
      </c>
      <c r="AT85" s="175" t="s">
        <v>72</v>
      </c>
      <c r="AU85" s="175" t="s">
        <v>73</v>
      </c>
      <c r="AY85" s="167" t="s">
        <v>246</v>
      </c>
      <c r="BK85" s="176">
        <f>SUM(BK86:BK103)</f>
        <v>0</v>
      </c>
    </row>
    <row r="86" spans="2:65" s="1" customFormat="1" ht="22.5" customHeight="1">
      <c r="B86" s="180"/>
      <c r="C86" s="181" t="s">
        <v>80</v>
      </c>
      <c r="D86" s="181" t="s">
        <v>249</v>
      </c>
      <c r="E86" s="182" t="s">
        <v>3369</v>
      </c>
      <c r="F86" s="183" t="s">
        <v>3370</v>
      </c>
      <c r="G86" s="184" t="s">
        <v>2074</v>
      </c>
      <c r="H86" s="185">
        <v>9</v>
      </c>
      <c r="I86" s="186"/>
      <c r="J86" s="187">
        <f>ROUND(I86*H86,2)</f>
        <v>0</v>
      </c>
      <c r="K86" s="183" t="s">
        <v>5</v>
      </c>
      <c r="L86" s="40"/>
      <c r="M86" s="188" t="s">
        <v>5</v>
      </c>
      <c r="N86" s="189" t="s">
        <v>44</v>
      </c>
      <c r="O86" s="41"/>
      <c r="P86" s="190">
        <f>O86*H86</f>
        <v>0</v>
      </c>
      <c r="Q86" s="190">
        <v>0</v>
      </c>
      <c r="R86" s="190">
        <f>Q86*H86</f>
        <v>0</v>
      </c>
      <c r="S86" s="190">
        <v>0</v>
      </c>
      <c r="T86" s="191">
        <f>S86*H86</f>
        <v>0</v>
      </c>
      <c r="AR86" s="23" t="s">
        <v>254</v>
      </c>
      <c r="AT86" s="23" t="s">
        <v>249</v>
      </c>
      <c r="AU86" s="23" t="s">
        <v>80</v>
      </c>
      <c r="AY86" s="23" t="s">
        <v>246</v>
      </c>
      <c r="BE86" s="192">
        <f>IF(N86="základní",J86,0)</f>
        <v>0</v>
      </c>
      <c r="BF86" s="192">
        <f>IF(N86="snížená",J86,0)</f>
        <v>0</v>
      </c>
      <c r="BG86" s="192">
        <f>IF(N86="zákl. přenesená",J86,0)</f>
        <v>0</v>
      </c>
      <c r="BH86" s="192">
        <f>IF(N86="sníž. přenesená",J86,0)</f>
        <v>0</v>
      </c>
      <c r="BI86" s="192">
        <f>IF(N86="nulová",J86,0)</f>
        <v>0</v>
      </c>
      <c r="BJ86" s="23" t="s">
        <v>80</v>
      </c>
      <c r="BK86" s="192">
        <f>ROUND(I86*H86,2)</f>
        <v>0</v>
      </c>
      <c r="BL86" s="23" t="s">
        <v>254</v>
      </c>
      <c r="BM86" s="23" t="s">
        <v>82</v>
      </c>
    </row>
    <row r="87" spans="2:65" s="1" customFormat="1" ht="27">
      <c r="B87" s="40"/>
      <c r="D87" s="207" t="s">
        <v>553</v>
      </c>
      <c r="F87" s="226" t="s">
        <v>3371</v>
      </c>
      <c r="I87" s="227"/>
      <c r="L87" s="40"/>
      <c r="M87" s="228"/>
      <c r="N87" s="41"/>
      <c r="O87" s="41"/>
      <c r="P87" s="41"/>
      <c r="Q87" s="41"/>
      <c r="R87" s="41"/>
      <c r="S87" s="41"/>
      <c r="T87" s="69"/>
      <c r="AT87" s="23" t="s">
        <v>553</v>
      </c>
      <c r="AU87" s="23" t="s">
        <v>80</v>
      </c>
    </row>
    <row r="88" spans="2:65" s="1" customFormat="1" ht="31.5" customHeight="1">
      <c r="B88" s="180"/>
      <c r="C88" s="181" t="s">
        <v>82</v>
      </c>
      <c r="D88" s="181" t="s">
        <v>249</v>
      </c>
      <c r="E88" s="182" t="s">
        <v>3372</v>
      </c>
      <c r="F88" s="183" t="s">
        <v>3373</v>
      </c>
      <c r="G88" s="184" t="s">
        <v>2074</v>
      </c>
      <c r="H88" s="185">
        <v>1</v>
      </c>
      <c r="I88" s="186"/>
      <c r="J88" s="187">
        <f>ROUND(I88*H88,2)</f>
        <v>0</v>
      </c>
      <c r="K88" s="183" t="s">
        <v>5</v>
      </c>
      <c r="L88" s="40"/>
      <c r="M88" s="188" t="s">
        <v>5</v>
      </c>
      <c r="N88" s="189" t="s">
        <v>44</v>
      </c>
      <c r="O88" s="41"/>
      <c r="P88" s="190">
        <f>O88*H88</f>
        <v>0</v>
      </c>
      <c r="Q88" s="190">
        <v>0</v>
      </c>
      <c r="R88" s="190">
        <f>Q88*H88</f>
        <v>0</v>
      </c>
      <c r="S88" s="190">
        <v>0</v>
      </c>
      <c r="T88" s="191">
        <f>S88*H88</f>
        <v>0</v>
      </c>
      <c r="AR88" s="23" t="s">
        <v>254</v>
      </c>
      <c r="AT88" s="23" t="s">
        <v>249</v>
      </c>
      <c r="AU88" s="23" t="s">
        <v>80</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254</v>
      </c>
    </row>
    <row r="89" spans="2:65" s="1" customFormat="1" ht="27">
      <c r="B89" s="40"/>
      <c r="D89" s="207" t="s">
        <v>553</v>
      </c>
      <c r="F89" s="226" t="s">
        <v>3374</v>
      </c>
      <c r="I89" s="227"/>
      <c r="L89" s="40"/>
      <c r="M89" s="228"/>
      <c r="N89" s="41"/>
      <c r="O89" s="41"/>
      <c r="P89" s="41"/>
      <c r="Q89" s="41"/>
      <c r="R89" s="41"/>
      <c r="S89" s="41"/>
      <c r="T89" s="69"/>
      <c r="AT89" s="23" t="s">
        <v>553</v>
      </c>
      <c r="AU89" s="23" t="s">
        <v>80</v>
      </c>
    </row>
    <row r="90" spans="2:65" s="1" customFormat="1" ht="44.25" customHeight="1">
      <c r="B90" s="180"/>
      <c r="C90" s="181" t="s">
        <v>257</v>
      </c>
      <c r="D90" s="181" t="s">
        <v>249</v>
      </c>
      <c r="E90" s="182" t="s">
        <v>3375</v>
      </c>
      <c r="F90" s="183" t="s">
        <v>3376</v>
      </c>
      <c r="G90" s="184" t="s">
        <v>2074</v>
      </c>
      <c r="H90" s="185">
        <v>25</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80</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260</v>
      </c>
    </row>
    <row r="91" spans="2:65" s="1" customFormat="1" ht="27">
      <c r="B91" s="40"/>
      <c r="D91" s="207" t="s">
        <v>553</v>
      </c>
      <c r="F91" s="226" t="s">
        <v>3377</v>
      </c>
      <c r="I91" s="227"/>
      <c r="L91" s="40"/>
      <c r="M91" s="228"/>
      <c r="N91" s="41"/>
      <c r="O91" s="41"/>
      <c r="P91" s="41"/>
      <c r="Q91" s="41"/>
      <c r="R91" s="41"/>
      <c r="S91" s="41"/>
      <c r="T91" s="69"/>
      <c r="AT91" s="23" t="s">
        <v>553</v>
      </c>
      <c r="AU91" s="23" t="s">
        <v>80</v>
      </c>
    </row>
    <row r="92" spans="2:65" s="1" customFormat="1" ht="22.5" customHeight="1">
      <c r="B92" s="180"/>
      <c r="C92" s="181" t="s">
        <v>254</v>
      </c>
      <c r="D92" s="181" t="s">
        <v>249</v>
      </c>
      <c r="E92" s="182" t="s">
        <v>3378</v>
      </c>
      <c r="F92" s="183" t="s">
        <v>3379</v>
      </c>
      <c r="G92" s="184" t="s">
        <v>2074</v>
      </c>
      <c r="H92" s="185">
        <v>1</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80</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265</v>
      </c>
    </row>
    <row r="93" spans="2:65" s="1" customFormat="1" ht="27">
      <c r="B93" s="40"/>
      <c r="D93" s="207" t="s">
        <v>553</v>
      </c>
      <c r="F93" s="226" t="s">
        <v>3380</v>
      </c>
      <c r="I93" s="227"/>
      <c r="L93" s="40"/>
      <c r="M93" s="228"/>
      <c r="N93" s="41"/>
      <c r="O93" s="41"/>
      <c r="P93" s="41"/>
      <c r="Q93" s="41"/>
      <c r="R93" s="41"/>
      <c r="S93" s="41"/>
      <c r="T93" s="69"/>
      <c r="AT93" s="23" t="s">
        <v>553</v>
      </c>
      <c r="AU93" s="23" t="s">
        <v>80</v>
      </c>
    </row>
    <row r="94" spans="2:65" s="1" customFormat="1" ht="31.5" customHeight="1">
      <c r="B94" s="180"/>
      <c r="C94" s="181" t="s">
        <v>245</v>
      </c>
      <c r="D94" s="181" t="s">
        <v>249</v>
      </c>
      <c r="E94" s="182" t="s">
        <v>3381</v>
      </c>
      <c r="F94" s="183" t="s">
        <v>3382</v>
      </c>
      <c r="G94" s="184" t="s">
        <v>2074</v>
      </c>
      <c r="H94" s="185">
        <v>35</v>
      </c>
      <c r="I94" s="186"/>
      <c r="J94" s="187">
        <f>ROUND(I94*H94,2)</f>
        <v>0</v>
      </c>
      <c r="K94" s="183" t="s">
        <v>5</v>
      </c>
      <c r="L94" s="40"/>
      <c r="M94" s="188" t="s">
        <v>5</v>
      </c>
      <c r="N94" s="189" t="s">
        <v>44</v>
      </c>
      <c r="O94" s="41"/>
      <c r="P94" s="190">
        <f>O94*H94</f>
        <v>0</v>
      </c>
      <c r="Q94" s="190">
        <v>0</v>
      </c>
      <c r="R94" s="190">
        <f>Q94*H94</f>
        <v>0</v>
      </c>
      <c r="S94" s="190">
        <v>0</v>
      </c>
      <c r="T94" s="191">
        <f>S94*H94</f>
        <v>0</v>
      </c>
      <c r="AR94" s="23" t="s">
        <v>254</v>
      </c>
      <c r="AT94" s="23" t="s">
        <v>249</v>
      </c>
      <c r="AU94" s="23" t="s">
        <v>80</v>
      </c>
      <c r="AY94" s="23" t="s">
        <v>246</v>
      </c>
      <c r="BE94" s="192">
        <f>IF(N94="základní",J94,0)</f>
        <v>0</v>
      </c>
      <c r="BF94" s="192">
        <f>IF(N94="snížená",J94,0)</f>
        <v>0</v>
      </c>
      <c r="BG94" s="192">
        <f>IF(N94="zákl. přenesená",J94,0)</f>
        <v>0</v>
      </c>
      <c r="BH94" s="192">
        <f>IF(N94="sníž. přenesená",J94,0)</f>
        <v>0</v>
      </c>
      <c r="BI94" s="192">
        <f>IF(N94="nulová",J94,0)</f>
        <v>0</v>
      </c>
      <c r="BJ94" s="23" t="s">
        <v>80</v>
      </c>
      <c r="BK94" s="192">
        <f>ROUND(I94*H94,2)</f>
        <v>0</v>
      </c>
      <c r="BL94" s="23" t="s">
        <v>254</v>
      </c>
      <c r="BM94" s="23" t="s">
        <v>268</v>
      </c>
    </row>
    <row r="95" spans="2:65" s="1" customFormat="1" ht="27">
      <c r="B95" s="40"/>
      <c r="D95" s="207" t="s">
        <v>553</v>
      </c>
      <c r="F95" s="226" t="s">
        <v>3383</v>
      </c>
      <c r="I95" s="227"/>
      <c r="L95" s="40"/>
      <c r="M95" s="228"/>
      <c r="N95" s="41"/>
      <c r="O95" s="41"/>
      <c r="P95" s="41"/>
      <c r="Q95" s="41"/>
      <c r="R95" s="41"/>
      <c r="S95" s="41"/>
      <c r="T95" s="69"/>
      <c r="AT95" s="23" t="s">
        <v>553</v>
      </c>
      <c r="AU95" s="23" t="s">
        <v>80</v>
      </c>
    </row>
    <row r="96" spans="2:65" s="1" customFormat="1" ht="44.25" customHeight="1">
      <c r="B96" s="180"/>
      <c r="C96" s="181" t="s">
        <v>260</v>
      </c>
      <c r="D96" s="181" t="s">
        <v>249</v>
      </c>
      <c r="E96" s="182" t="s">
        <v>3384</v>
      </c>
      <c r="F96" s="183" t="s">
        <v>3385</v>
      </c>
      <c r="G96" s="184" t="s">
        <v>2074</v>
      </c>
      <c r="H96" s="185">
        <v>1</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271</v>
      </c>
    </row>
    <row r="97" spans="2:65" s="1" customFormat="1" ht="27">
      <c r="B97" s="40"/>
      <c r="D97" s="207" t="s">
        <v>553</v>
      </c>
      <c r="F97" s="226" t="s">
        <v>3386</v>
      </c>
      <c r="I97" s="227"/>
      <c r="L97" s="40"/>
      <c r="M97" s="228"/>
      <c r="N97" s="41"/>
      <c r="O97" s="41"/>
      <c r="P97" s="41"/>
      <c r="Q97" s="41"/>
      <c r="R97" s="41"/>
      <c r="S97" s="41"/>
      <c r="T97" s="69"/>
      <c r="AT97" s="23" t="s">
        <v>553</v>
      </c>
      <c r="AU97" s="23" t="s">
        <v>80</v>
      </c>
    </row>
    <row r="98" spans="2:65" s="1" customFormat="1" ht="22.5" customHeight="1">
      <c r="B98" s="180"/>
      <c r="C98" s="181" t="s">
        <v>272</v>
      </c>
      <c r="D98" s="181" t="s">
        <v>249</v>
      </c>
      <c r="E98" s="182" t="s">
        <v>3387</v>
      </c>
      <c r="F98" s="183" t="s">
        <v>3388</v>
      </c>
      <c r="G98" s="184" t="s">
        <v>2074</v>
      </c>
      <c r="H98" s="185">
        <v>2</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275</v>
      </c>
    </row>
    <row r="99" spans="2:65" s="1" customFormat="1" ht="22.5" customHeight="1">
      <c r="B99" s="180"/>
      <c r="C99" s="181" t="s">
        <v>265</v>
      </c>
      <c r="D99" s="181" t="s">
        <v>249</v>
      </c>
      <c r="E99" s="182" t="s">
        <v>3389</v>
      </c>
      <c r="F99" s="183" t="s">
        <v>3390</v>
      </c>
      <c r="G99" s="184" t="s">
        <v>2074</v>
      </c>
      <c r="H99" s="185">
        <v>2</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80</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278</v>
      </c>
    </row>
    <row r="100" spans="2:65" s="1" customFormat="1" ht="27">
      <c r="B100" s="40"/>
      <c r="D100" s="207" t="s">
        <v>553</v>
      </c>
      <c r="F100" s="226" t="s">
        <v>3391</v>
      </c>
      <c r="I100" s="227"/>
      <c r="L100" s="40"/>
      <c r="M100" s="228"/>
      <c r="N100" s="41"/>
      <c r="O100" s="41"/>
      <c r="P100" s="41"/>
      <c r="Q100" s="41"/>
      <c r="R100" s="41"/>
      <c r="S100" s="41"/>
      <c r="T100" s="69"/>
      <c r="AT100" s="23" t="s">
        <v>553</v>
      </c>
      <c r="AU100" s="23" t="s">
        <v>80</v>
      </c>
    </row>
    <row r="101" spans="2:65" s="1" customFormat="1" ht="44.25" customHeight="1">
      <c r="B101" s="180"/>
      <c r="C101" s="181" t="s">
        <v>279</v>
      </c>
      <c r="D101" s="181" t="s">
        <v>249</v>
      </c>
      <c r="E101" s="182" t="s">
        <v>3392</v>
      </c>
      <c r="F101" s="183" t="s">
        <v>3393</v>
      </c>
      <c r="G101" s="184" t="s">
        <v>2074</v>
      </c>
      <c r="H101" s="185">
        <v>9</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282</v>
      </c>
    </row>
    <row r="102" spans="2:65" s="1" customFormat="1" ht="27">
      <c r="B102" s="40"/>
      <c r="D102" s="207" t="s">
        <v>553</v>
      </c>
      <c r="F102" s="226" t="s">
        <v>3394</v>
      </c>
      <c r="I102" s="227"/>
      <c r="L102" s="40"/>
      <c r="M102" s="228"/>
      <c r="N102" s="41"/>
      <c r="O102" s="41"/>
      <c r="P102" s="41"/>
      <c r="Q102" s="41"/>
      <c r="R102" s="41"/>
      <c r="S102" s="41"/>
      <c r="T102" s="69"/>
      <c r="AT102" s="23" t="s">
        <v>553</v>
      </c>
      <c r="AU102" s="23" t="s">
        <v>80</v>
      </c>
    </row>
    <row r="103" spans="2:65" s="1" customFormat="1" ht="22.5" customHeight="1">
      <c r="B103" s="180"/>
      <c r="C103" s="181" t="s">
        <v>268</v>
      </c>
      <c r="D103" s="181" t="s">
        <v>249</v>
      </c>
      <c r="E103" s="182" t="s">
        <v>3395</v>
      </c>
      <c r="F103" s="183" t="s">
        <v>3396</v>
      </c>
      <c r="G103" s="184" t="s">
        <v>2074</v>
      </c>
      <c r="H103" s="185">
        <v>2</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285</v>
      </c>
    </row>
    <row r="104" spans="2:65" s="11" customFormat="1" ht="37.35" customHeight="1">
      <c r="B104" s="166"/>
      <c r="D104" s="177" t="s">
        <v>72</v>
      </c>
      <c r="E104" s="231" t="s">
        <v>2070</v>
      </c>
      <c r="F104" s="231" t="s">
        <v>3397</v>
      </c>
      <c r="I104" s="169"/>
      <c r="J104" s="232">
        <f>BK104</f>
        <v>0</v>
      </c>
      <c r="L104" s="166"/>
      <c r="M104" s="171"/>
      <c r="N104" s="172"/>
      <c r="O104" s="172"/>
      <c r="P104" s="173">
        <f>SUM(P105:P109)</f>
        <v>0</v>
      </c>
      <c r="Q104" s="172"/>
      <c r="R104" s="173">
        <f>SUM(R105:R109)</f>
        <v>0</v>
      </c>
      <c r="S104" s="172"/>
      <c r="T104" s="174">
        <f>SUM(T105:T109)</f>
        <v>0</v>
      </c>
      <c r="AR104" s="167" t="s">
        <v>80</v>
      </c>
      <c r="AT104" s="175" t="s">
        <v>72</v>
      </c>
      <c r="AU104" s="175" t="s">
        <v>73</v>
      </c>
      <c r="AY104" s="167" t="s">
        <v>246</v>
      </c>
      <c r="BK104" s="176">
        <f>SUM(BK105:BK109)</f>
        <v>0</v>
      </c>
    </row>
    <row r="105" spans="2:65" s="1" customFormat="1" ht="22.5" customHeight="1">
      <c r="B105" s="180"/>
      <c r="C105" s="181" t="s">
        <v>288</v>
      </c>
      <c r="D105" s="181" t="s">
        <v>249</v>
      </c>
      <c r="E105" s="182" t="s">
        <v>3398</v>
      </c>
      <c r="F105" s="183" t="s">
        <v>3399</v>
      </c>
      <c r="G105" s="184" t="s">
        <v>1463</v>
      </c>
      <c r="H105" s="185">
        <v>55</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80</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291</v>
      </c>
    </row>
    <row r="106" spans="2:65" s="1" customFormat="1" ht="22.5" customHeight="1">
      <c r="B106" s="180"/>
      <c r="C106" s="181" t="s">
        <v>271</v>
      </c>
      <c r="D106" s="181" t="s">
        <v>249</v>
      </c>
      <c r="E106" s="182" t="s">
        <v>3400</v>
      </c>
      <c r="F106" s="183" t="s">
        <v>3017</v>
      </c>
      <c r="G106" s="184" t="s">
        <v>3078</v>
      </c>
      <c r="H106" s="185">
        <v>1</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294</v>
      </c>
    </row>
    <row r="107" spans="2:65" s="1" customFormat="1" ht="22.5" customHeight="1">
      <c r="B107" s="180"/>
      <c r="C107" s="181" t="s">
        <v>295</v>
      </c>
      <c r="D107" s="181" t="s">
        <v>249</v>
      </c>
      <c r="E107" s="182" t="s">
        <v>3401</v>
      </c>
      <c r="F107" s="183" t="s">
        <v>3402</v>
      </c>
      <c r="G107" s="184" t="s">
        <v>1463</v>
      </c>
      <c r="H107" s="185">
        <v>15</v>
      </c>
      <c r="I107" s="186"/>
      <c r="J107" s="187">
        <f>ROUND(I107*H107,2)</f>
        <v>0</v>
      </c>
      <c r="K107" s="183" t="s">
        <v>5</v>
      </c>
      <c r="L107" s="40"/>
      <c r="M107" s="188" t="s">
        <v>5</v>
      </c>
      <c r="N107" s="189" t="s">
        <v>44</v>
      </c>
      <c r="O107" s="41"/>
      <c r="P107" s="190">
        <f>O107*H107</f>
        <v>0</v>
      </c>
      <c r="Q107" s="190">
        <v>0</v>
      </c>
      <c r="R107" s="190">
        <f>Q107*H107</f>
        <v>0</v>
      </c>
      <c r="S107" s="190">
        <v>0</v>
      </c>
      <c r="T107" s="191">
        <f>S107*H107</f>
        <v>0</v>
      </c>
      <c r="AR107" s="23" t="s">
        <v>254</v>
      </c>
      <c r="AT107" s="23" t="s">
        <v>249</v>
      </c>
      <c r="AU107" s="23" t="s">
        <v>80</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298</v>
      </c>
    </row>
    <row r="108" spans="2:65" s="1" customFormat="1" ht="22.5" customHeight="1">
      <c r="B108" s="180"/>
      <c r="C108" s="181" t="s">
        <v>275</v>
      </c>
      <c r="D108" s="181" t="s">
        <v>249</v>
      </c>
      <c r="E108" s="182" t="s">
        <v>3403</v>
      </c>
      <c r="F108" s="183" t="s">
        <v>3181</v>
      </c>
      <c r="G108" s="184" t="s">
        <v>404</v>
      </c>
      <c r="H108" s="185">
        <v>1</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254</v>
      </c>
      <c r="AT108" s="23" t="s">
        <v>249</v>
      </c>
      <c r="AU108" s="23" t="s">
        <v>80</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254</v>
      </c>
      <c r="BM108" s="23" t="s">
        <v>301</v>
      </c>
    </row>
    <row r="109" spans="2:65" s="1" customFormat="1" ht="22.5" customHeight="1">
      <c r="B109" s="180"/>
      <c r="C109" s="181" t="s">
        <v>11</v>
      </c>
      <c r="D109" s="181" t="s">
        <v>249</v>
      </c>
      <c r="E109" s="182" t="s">
        <v>2468</v>
      </c>
      <c r="F109" s="183" t="s">
        <v>2469</v>
      </c>
      <c r="G109" s="184" t="s">
        <v>404</v>
      </c>
      <c r="H109" s="185">
        <v>1</v>
      </c>
      <c r="I109" s="186"/>
      <c r="J109" s="187">
        <f>ROUND(I109*H109,2)</f>
        <v>0</v>
      </c>
      <c r="K109" s="183" t="s">
        <v>5</v>
      </c>
      <c r="L109" s="40"/>
      <c r="M109" s="188" t="s">
        <v>5</v>
      </c>
      <c r="N109" s="193" t="s">
        <v>44</v>
      </c>
      <c r="O109" s="194"/>
      <c r="P109" s="195">
        <f>O109*H109</f>
        <v>0</v>
      </c>
      <c r="Q109" s="195">
        <v>0</v>
      </c>
      <c r="R109" s="195">
        <f>Q109*H109</f>
        <v>0</v>
      </c>
      <c r="S109" s="195">
        <v>0</v>
      </c>
      <c r="T109" s="196">
        <f>S109*H109</f>
        <v>0</v>
      </c>
      <c r="AR109" s="23" t="s">
        <v>254</v>
      </c>
      <c r="AT109" s="23" t="s">
        <v>249</v>
      </c>
      <c r="AU109" s="23" t="s">
        <v>80</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304</v>
      </c>
    </row>
    <row r="110" spans="2:65" s="1" customFormat="1" ht="6.95" customHeight="1">
      <c r="B110" s="55"/>
      <c r="C110" s="56"/>
      <c r="D110" s="56"/>
      <c r="E110" s="56"/>
      <c r="F110" s="56"/>
      <c r="G110" s="56"/>
      <c r="H110" s="56"/>
      <c r="I110" s="133"/>
      <c r="J110" s="56"/>
      <c r="K110" s="56"/>
      <c r="L110" s="40"/>
    </row>
  </sheetData>
  <autoFilter ref="C83:K109"/>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sheetPr>
    <pageSetUpPr fitToPage="1"/>
  </sheetPr>
  <dimension ref="A1:BR236"/>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188</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3404</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ROUND(J91,2)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ROUND(SUM(BE91:BE235), 2)</f>
        <v>0</v>
      </c>
      <c r="G32" s="41"/>
      <c r="H32" s="41"/>
      <c r="I32" s="125">
        <v>0.21</v>
      </c>
      <c r="J32" s="124">
        <f>ROUND(ROUND((SUM(BE91:BE235)), 2)*I32, 2)</f>
        <v>0</v>
      </c>
      <c r="K32" s="44"/>
    </row>
    <row r="33" spans="2:11" s="1" customFormat="1" ht="14.45" customHeight="1">
      <c r="B33" s="40"/>
      <c r="C33" s="41"/>
      <c r="D33" s="41"/>
      <c r="E33" s="48" t="s">
        <v>45</v>
      </c>
      <c r="F33" s="124">
        <f>ROUND(SUM(BF91:BF235), 2)</f>
        <v>0</v>
      </c>
      <c r="G33" s="41"/>
      <c r="H33" s="41"/>
      <c r="I33" s="125">
        <v>0.15</v>
      </c>
      <c r="J33" s="124">
        <f>ROUND(ROUND((SUM(BF91:BF235)), 2)*I33, 2)</f>
        <v>0</v>
      </c>
      <c r="K33" s="44"/>
    </row>
    <row r="34" spans="2:11" s="1" customFormat="1" ht="14.45" hidden="1" customHeight="1">
      <c r="B34" s="40"/>
      <c r="C34" s="41"/>
      <c r="D34" s="41"/>
      <c r="E34" s="48" t="s">
        <v>46</v>
      </c>
      <c r="F34" s="124">
        <f>ROUND(SUM(BG91:BG235), 2)</f>
        <v>0</v>
      </c>
      <c r="G34" s="41"/>
      <c r="H34" s="41"/>
      <c r="I34" s="125">
        <v>0.21</v>
      </c>
      <c r="J34" s="124">
        <v>0</v>
      </c>
      <c r="K34" s="44"/>
    </row>
    <row r="35" spans="2:11" s="1" customFormat="1" ht="14.45" hidden="1" customHeight="1">
      <c r="B35" s="40"/>
      <c r="C35" s="41"/>
      <c r="D35" s="41"/>
      <c r="E35" s="48" t="s">
        <v>47</v>
      </c>
      <c r="F35" s="124">
        <f>ROUND(SUM(BH91:BH235), 2)</f>
        <v>0</v>
      </c>
      <c r="G35" s="41"/>
      <c r="H35" s="41"/>
      <c r="I35" s="125">
        <v>0.15</v>
      </c>
      <c r="J35" s="124">
        <v>0</v>
      </c>
      <c r="K35" s="44"/>
    </row>
    <row r="36" spans="2:11" s="1" customFormat="1" ht="14.45" hidden="1" customHeight="1">
      <c r="B36" s="40"/>
      <c r="C36" s="41"/>
      <c r="D36" s="41"/>
      <c r="E36" s="48" t="s">
        <v>48</v>
      </c>
      <c r="F36" s="124">
        <f>ROUND(SUM(BI91:BI235),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265-150i - ACS</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J91</f>
        <v>0</v>
      </c>
      <c r="K60" s="44"/>
      <c r="AU60" s="23" t="s">
        <v>221</v>
      </c>
    </row>
    <row r="61" spans="2:47" s="8" customFormat="1" ht="24.95" customHeight="1">
      <c r="B61" s="141"/>
      <c r="C61" s="142"/>
      <c r="D61" s="143" t="s">
        <v>3405</v>
      </c>
      <c r="E61" s="144"/>
      <c r="F61" s="144"/>
      <c r="G61" s="144"/>
      <c r="H61" s="144"/>
      <c r="I61" s="145"/>
      <c r="J61" s="146">
        <f>J92</f>
        <v>0</v>
      </c>
      <c r="K61" s="147"/>
    </row>
    <row r="62" spans="2:47" s="8" customFormat="1" ht="24.95" customHeight="1">
      <c r="B62" s="141"/>
      <c r="C62" s="142"/>
      <c r="D62" s="143" t="s">
        <v>3406</v>
      </c>
      <c r="E62" s="144"/>
      <c r="F62" s="144"/>
      <c r="G62" s="144"/>
      <c r="H62" s="144"/>
      <c r="I62" s="145"/>
      <c r="J62" s="146">
        <f>J94</f>
        <v>0</v>
      </c>
      <c r="K62" s="147"/>
    </row>
    <row r="63" spans="2:47" s="8" customFormat="1" ht="24.95" customHeight="1">
      <c r="B63" s="141"/>
      <c r="C63" s="142"/>
      <c r="D63" s="143" t="s">
        <v>3407</v>
      </c>
      <c r="E63" s="144"/>
      <c r="F63" s="144"/>
      <c r="G63" s="144"/>
      <c r="H63" s="144"/>
      <c r="I63" s="145"/>
      <c r="J63" s="146">
        <f>J116</f>
        <v>0</v>
      </c>
      <c r="K63" s="147"/>
    </row>
    <row r="64" spans="2:47" s="8" customFormat="1" ht="24.95" customHeight="1">
      <c r="B64" s="141"/>
      <c r="C64" s="142"/>
      <c r="D64" s="143" t="s">
        <v>3408</v>
      </c>
      <c r="E64" s="144"/>
      <c r="F64" s="144"/>
      <c r="G64" s="144"/>
      <c r="H64" s="144"/>
      <c r="I64" s="145"/>
      <c r="J64" s="146">
        <f>J135</f>
        <v>0</v>
      </c>
      <c r="K64" s="147"/>
    </row>
    <row r="65" spans="2:12" s="8" customFormat="1" ht="24.95" customHeight="1">
      <c r="B65" s="141"/>
      <c r="C65" s="142"/>
      <c r="D65" s="143" t="s">
        <v>3409</v>
      </c>
      <c r="E65" s="144"/>
      <c r="F65" s="144"/>
      <c r="G65" s="144"/>
      <c r="H65" s="144"/>
      <c r="I65" s="145"/>
      <c r="J65" s="146">
        <f>J148</f>
        <v>0</v>
      </c>
      <c r="K65" s="147"/>
    </row>
    <row r="66" spans="2:12" s="8" customFormat="1" ht="24.95" customHeight="1">
      <c r="B66" s="141"/>
      <c r="C66" s="142"/>
      <c r="D66" s="143" t="s">
        <v>3410</v>
      </c>
      <c r="E66" s="144"/>
      <c r="F66" s="144"/>
      <c r="G66" s="144"/>
      <c r="H66" s="144"/>
      <c r="I66" s="145"/>
      <c r="J66" s="146">
        <f>J180</f>
        <v>0</v>
      </c>
      <c r="K66" s="147"/>
    </row>
    <row r="67" spans="2:12" s="8" customFormat="1" ht="24.95" customHeight="1">
      <c r="B67" s="141"/>
      <c r="C67" s="142"/>
      <c r="D67" s="143" t="s">
        <v>3411</v>
      </c>
      <c r="E67" s="144"/>
      <c r="F67" s="144"/>
      <c r="G67" s="144"/>
      <c r="H67" s="144"/>
      <c r="I67" s="145"/>
      <c r="J67" s="146">
        <f>J189</f>
        <v>0</v>
      </c>
      <c r="K67" s="147"/>
    </row>
    <row r="68" spans="2:12" s="8" customFormat="1" ht="24.95" customHeight="1">
      <c r="B68" s="141"/>
      <c r="C68" s="142"/>
      <c r="D68" s="143" t="s">
        <v>3412</v>
      </c>
      <c r="E68" s="144"/>
      <c r="F68" s="144"/>
      <c r="G68" s="144"/>
      <c r="H68" s="144"/>
      <c r="I68" s="145"/>
      <c r="J68" s="146">
        <f>J208</f>
        <v>0</v>
      </c>
      <c r="K68" s="147"/>
    </row>
    <row r="69" spans="2:12" s="8" customFormat="1" ht="24.95" customHeight="1">
      <c r="B69" s="141"/>
      <c r="C69" s="142"/>
      <c r="D69" s="143" t="s">
        <v>3413</v>
      </c>
      <c r="E69" s="144"/>
      <c r="F69" s="144"/>
      <c r="G69" s="144"/>
      <c r="H69" s="144"/>
      <c r="I69" s="145"/>
      <c r="J69" s="146">
        <f>J217</f>
        <v>0</v>
      </c>
      <c r="K69" s="147"/>
    </row>
    <row r="70" spans="2:12" s="1" customFormat="1" ht="21.75" customHeight="1">
      <c r="B70" s="40"/>
      <c r="C70" s="41"/>
      <c r="D70" s="41"/>
      <c r="E70" s="41"/>
      <c r="F70" s="41"/>
      <c r="G70" s="41"/>
      <c r="H70" s="41"/>
      <c r="I70" s="112"/>
      <c r="J70" s="41"/>
      <c r="K70" s="44"/>
    </row>
    <row r="71" spans="2:12" s="1" customFormat="1" ht="6.95" customHeight="1">
      <c r="B71" s="55"/>
      <c r="C71" s="56"/>
      <c r="D71" s="56"/>
      <c r="E71" s="56"/>
      <c r="F71" s="56"/>
      <c r="G71" s="56"/>
      <c r="H71" s="56"/>
      <c r="I71" s="133"/>
      <c r="J71" s="56"/>
      <c r="K71" s="57"/>
    </row>
    <row r="75" spans="2:12" s="1" customFormat="1" ht="6.95" customHeight="1">
      <c r="B75" s="58"/>
      <c r="C75" s="59"/>
      <c r="D75" s="59"/>
      <c r="E75" s="59"/>
      <c r="F75" s="59"/>
      <c r="G75" s="59"/>
      <c r="H75" s="59"/>
      <c r="I75" s="134"/>
      <c r="J75" s="59"/>
      <c r="K75" s="59"/>
      <c r="L75" s="40"/>
    </row>
    <row r="76" spans="2:12" s="1" customFormat="1" ht="36.950000000000003" customHeight="1">
      <c r="B76" s="40"/>
      <c r="C76" s="60" t="s">
        <v>229</v>
      </c>
      <c r="L76" s="40"/>
    </row>
    <row r="77" spans="2:12" s="1" customFormat="1" ht="6.95" customHeight="1">
      <c r="B77" s="40"/>
      <c r="L77" s="40"/>
    </row>
    <row r="78" spans="2:12" s="1" customFormat="1" ht="14.45" customHeight="1">
      <c r="B78" s="40"/>
      <c r="C78" s="62" t="s">
        <v>19</v>
      </c>
      <c r="L78" s="40"/>
    </row>
    <row r="79" spans="2:12" s="1" customFormat="1" ht="22.5" customHeight="1">
      <c r="B79" s="40"/>
      <c r="E79" s="356" t="str">
        <f>E7</f>
        <v>Rekonstrukce koleje Arnošta z Pardubic</v>
      </c>
      <c r="F79" s="357"/>
      <c r="G79" s="357"/>
      <c r="H79" s="357"/>
      <c r="L79" s="40"/>
    </row>
    <row r="80" spans="2:12">
      <c r="B80" s="27"/>
      <c r="C80" s="62" t="s">
        <v>215</v>
      </c>
      <c r="L80" s="27"/>
    </row>
    <row r="81" spans="2:65" s="1" customFormat="1" ht="22.5" customHeight="1">
      <c r="B81" s="40"/>
      <c r="E81" s="356" t="s">
        <v>2855</v>
      </c>
      <c r="F81" s="358"/>
      <c r="G81" s="358"/>
      <c r="H81" s="358"/>
      <c r="L81" s="40"/>
    </row>
    <row r="82" spans="2:65" s="1" customFormat="1" ht="14.45" customHeight="1">
      <c r="B82" s="40"/>
      <c r="C82" s="62" t="s">
        <v>2407</v>
      </c>
      <c r="L82" s="40"/>
    </row>
    <row r="83" spans="2:65" s="1" customFormat="1" ht="23.25" customHeight="1">
      <c r="B83" s="40"/>
      <c r="E83" s="329" t="str">
        <f>E11</f>
        <v>265-150i - ACS</v>
      </c>
      <c r="F83" s="358"/>
      <c r="G83" s="358"/>
      <c r="H83" s="358"/>
      <c r="L83" s="40"/>
    </row>
    <row r="84" spans="2:65" s="1" customFormat="1" ht="6.95" customHeight="1">
      <c r="B84" s="40"/>
      <c r="L84" s="40"/>
    </row>
    <row r="85" spans="2:65" s="1" customFormat="1" ht="18" customHeight="1">
      <c r="B85" s="40"/>
      <c r="C85" s="62" t="s">
        <v>23</v>
      </c>
      <c r="F85" s="155" t="str">
        <f>F14</f>
        <v>Voršilská 144/1</v>
      </c>
      <c r="I85" s="156" t="s">
        <v>25</v>
      </c>
      <c r="J85" s="66" t="str">
        <f>IF(J14="","",J14)</f>
        <v>16.6.2017</v>
      </c>
      <c r="L85" s="40"/>
    </row>
    <row r="86" spans="2:65" s="1" customFormat="1" ht="6.95" customHeight="1">
      <c r="B86" s="40"/>
      <c r="L86" s="40"/>
    </row>
    <row r="87" spans="2:65" s="1" customFormat="1">
      <c r="B87" s="40"/>
      <c r="C87" s="62" t="s">
        <v>27</v>
      </c>
      <c r="F87" s="155" t="str">
        <f>E17</f>
        <v xml:space="preserve"> </v>
      </c>
      <c r="I87" s="156" t="s">
        <v>33</v>
      </c>
      <c r="J87" s="155" t="str">
        <f>E23</f>
        <v>Atelier M s.r.o., Čs. armády 370/9, Praha 6</v>
      </c>
      <c r="L87" s="40"/>
    </row>
    <row r="88" spans="2:65" s="1" customFormat="1" ht="14.45" customHeight="1">
      <c r="B88" s="40"/>
      <c r="C88" s="62" t="s">
        <v>31</v>
      </c>
      <c r="F88" s="155" t="str">
        <f>IF(E20="","",E20)</f>
        <v/>
      </c>
      <c r="L88" s="40"/>
    </row>
    <row r="89" spans="2:65" s="1" customFormat="1" ht="10.35" customHeight="1">
      <c r="B89" s="40"/>
      <c r="L89" s="40"/>
    </row>
    <row r="90" spans="2:65" s="10" customFormat="1" ht="29.25" customHeight="1">
      <c r="B90" s="157"/>
      <c r="C90" s="158" t="s">
        <v>230</v>
      </c>
      <c r="D90" s="159" t="s">
        <v>58</v>
      </c>
      <c r="E90" s="159" t="s">
        <v>54</v>
      </c>
      <c r="F90" s="159" t="s">
        <v>231</v>
      </c>
      <c r="G90" s="159" t="s">
        <v>232</v>
      </c>
      <c r="H90" s="159" t="s">
        <v>233</v>
      </c>
      <c r="I90" s="160" t="s">
        <v>234</v>
      </c>
      <c r="J90" s="159" t="s">
        <v>219</v>
      </c>
      <c r="K90" s="161" t="s">
        <v>235</v>
      </c>
      <c r="L90" s="157"/>
      <c r="M90" s="72" t="s">
        <v>236</v>
      </c>
      <c r="N90" s="73" t="s">
        <v>43</v>
      </c>
      <c r="O90" s="73" t="s">
        <v>237</v>
      </c>
      <c r="P90" s="73" t="s">
        <v>238</v>
      </c>
      <c r="Q90" s="73" t="s">
        <v>239</v>
      </c>
      <c r="R90" s="73" t="s">
        <v>240</v>
      </c>
      <c r="S90" s="73" t="s">
        <v>241</v>
      </c>
      <c r="T90" s="74" t="s">
        <v>242</v>
      </c>
    </row>
    <row r="91" spans="2:65" s="1" customFormat="1" ht="29.25" customHeight="1">
      <c r="B91" s="40"/>
      <c r="C91" s="76" t="s">
        <v>220</v>
      </c>
      <c r="J91" s="162">
        <f>BK91</f>
        <v>0</v>
      </c>
      <c r="L91" s="40"/>
      <c r="M91" s="75"/>
      <c r="N91" s="67"/>
      <c r="O91" s="67"/>
      <c r="P91" s="163">
        <f>P92+P94+P116+P135+P148+P180+P189+P208+P217</f>
        <v>0</v>
      </c>
      <c r="Q91" s="67"/>
      <c r="R91" s="163">
        <f>R92+R94+R116+R135+R148+R180+R189+R208+R217</f>
        <v>0</v>
      </c>
      <c r="S91" s="67"/>
      <c r="T91" s="164">
        <f>T92+T94+T116+T135+T148+T180+T189+T208+T217</f>
        <v>0</v>
      </c>
      <c r="AT91" s="23" t="s">
        <v>72</v>
      </c>
      <c r="AU91" s="23" t="s">
        <v>221</v>
      </c>
      <c r="BK91" s="165">
        <f>BK92+BK94+BK116+BK135+BK148+BK180+BK189+BK208+BK217</f>
        <v>0</v>
      </c>
    </row>
    <row r="92" spans="2:65" s="11" customFormat="1" ht="37.35" customHeight="1">
      <c r="B92" s="166"/>
      <c r="D92" s="177" t="s">
        <v>72</v>
      </c>
      <c r="E92" s="231" t="s">
        <v>2043</v>
      </c>
      <c r="F92" s="231" t="s">
        <v>3414</v>
      </c>
      <c r="I92" s="169"/>
      <c r="J92" s="232">
        <f>BK92</f>
        <v>0</v>
      </c>
      <c r="L92" s="166"/>
      <c r="M92" s="171"/>
      <c r="N92" s="172"/>
      <c r="O92" s="172"/>
      <c r="P92" s="173">
        <f>P93</f>
        <v>0</v>
      </c>
      <c r="Q92" s="172"/>
      <c r="R92" s="173">
        <f>R93</f>
        <v>0</v>
      </c>
      <c r="S92" s="172"/>
      <c r="T92" s="174">
        <f>T93</f>
        <v>0</v>
      </c>
      <c r="AR92" s="167" t="s">
        <v>80</v>
      </c>
      <c r="AT92" s="175" t="s">
        <v>72</v>
      </c>
      <c r="AU92" s="175" t="s">
        <v>73</v>
      </c>
      <c r="AY92" s="167" t="s">
        <v>246</v>
      </c>
      <c r="BK92" s="176">
        <f>BK93</f>
        <v>0</v>
      </c>
    </row>
    <row r="93" spans="2:65" s="1" customFormat="1" ht="57" customHeight="1">
      <c r="B93" s="180"/>
      <c r="C93" s="181" t="s">
        <v>80</v>
      </c>
      <c r="D93" s="181" t="s">
        <v>249</v>
      </c>
      <c r="E93" s="182" t="s">
        <v>3415</v>
      </c>
      <c r="F93" s="183" t="s">
        <v>3416</v>
      </c>
      <c r="G93" s="184" t="s">
        <v>2074</v>
      </c>
      <c r="H93" s="185">
        <v>168</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80</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82</v>
      </c>
    </row>
    <row r="94" spans="2:65" s="11" customFormat="1" ht="37.35" customHeight="1">
      <c r="B94" s="166"/>
      <c r="D94" s="177" t="s">
        <v>72</v>
      </c>
      <c r="E94" s="231" t="s">
        <v>2070</v>
      </c>
      <c r="F94" s="231" t="s">
        <v>3417</v>
      </c>
      <c r="I94" s="169"/>
      <c r="J94" s="232">
        <f>BK94</f>
        <v>0</v>
      </c>
      <c r="L94" s="166"/>
      <c r="M94" s="171"/>
      <c r="N94" s="172"/>
      <c r="O94" s="172"/>
      <c r="P94" s="173">
        <f>SUM(P95:P115)</f>
        <v>0</v>
      </c>
      <c r="Q94" s="172"/>
      <c r="R94" s="173">
        <f>SUM(R95:R115)</f>
        <v>0</v>
      </c>
      <c r="S94" s="172"/>
      <c r="T94" s="174">
        <f>SUM(T95:T115)</f>
        <v>0</v>
      </c>
      <c r="AR94" s="167" t="s">
        <v>80</v>
      </c>
      <c r="AT94" s="175" t="s">
        <v>72</v>
      </c>
      <c r="AU94" s="175" t="s">
        <v>73</v>
      </c>
      <c r="AY94" s="167" t="s">
        <v>246</v>
      </c>
      <c r="BK94" s="176">
        <f>SUM(BK95:BK115)</f>
        <v>0</v>
      </c>
    </row>
    <row r="95" spans="2:65" s="1" customFormat="1" ht="22.5" customHeight="1">
      <c r="B95" s="180"/>
      <c r="C95" s="181" t="s">
        <v>82</v>
      </c>
      <c r="D95" s="181" t="s">
        <v>249</v>
      </c>
      <c r="E95" s="182" t="s">
        <v>3418</v>
      </c>
      <c r="F95" s="183" t="s">
        <v>3419</v>
      </c>
      <c r="G95" s="184" t="s">
        <v>2074</v>
      </c>
      <c r="H95" s="185">
        <v>4</v>
      </c>
      <c r="I95" s="186"/>
      <c r="J95" s="187">
        <f>ROUND(I95*H95,2)</f>
        <v>0</v>
      </c>
      <c r="K95" s="183" t="s">
        <v>5</v>
      </c>
      <c r="L95" s="40"/>
      <c r="M95" s="188" t="s">
        <v>5</v>
      </c>
      <c r="N95" s="189" t="s">
        <v>44</v>
      </c>
      <c r="O95" s="41"/>
      <c r="P95" s="190">
        <f>O95*H95</f>
        <v>0</v>
      </c>
      <c r="Q95" s="190">
        <v>0</v>
      </c>
      <c r="R95" s="190">
        <f>Q95*H95</f>
        <v>0</v>
      </c>
      <c r="S95" s="190">
        <v>0</v>
      </c>
      <c r="T95" s="191">
        <f>S95*H95</f>
        <v>0</v>
      </c>
      <c r="AR95" s="23" t="s">
        <v>254</v>
      </c>
      <c r="AT95" s="23" t="s">
        <v>249</v>
      </c>
      <c r="AU95" s="23" t="s">
        <v>80</v>
      </c>
      <c r="AY95" s="23" t="s">
        <v>246</v>
      </c>
      <c r="BE95" s="192">
        <f>IF(N95="základní",J95,0)</f>
        <v>0</v>
      </c>
      <c r="BF95" s="192">
        <f>IF(N95="snížená",J95,0)</f>
        <v>0</v>
      </c>
      <c r="BG95" s="192">
        <f>IF(N95="zákl. přenesená",J95,0)</f>
        <v>0</v>
      </c>
      <c r="BH95" s="192">
        <f>IF(N95="sníž. přenesená",J95,0)</f>
        <v>0</v>
      </c>
      <c r="BI95" s="192">
        <f>IF(N95="nulová",J95,0)</f>
        <v>0</v>
      </c>
      <c r="BJ95" s="23" t="s">
        <v>80</v>
      </c>
      <c r="BK95" s="192">
        <f>ROUND(I95*H95,2)</f>
        <v>0</v>
      </c>
      <c r="BL95" s="23" t="s">
        <v>254</v>
      </c>
      <c r="BM95" s="23" t="s">
        <v>254</v>
      </c>
    </row>
    <row r="96" spans="2:65" s="1" customFormat="1" ht="27">
      <c r="B96" s="40"/>
      <c r="D96" s="207" t="s">
        <v>553</v>
      </c>
      <c r="F96" s="226" t="s">
        <v>3420</v>
      </c>
      <c r="I96" s="227"/>
      <c r="L96" s="40"/>
      <c r="M96" s="228"/>
      <c r="N96" s="41"/>
      <c r="O96" s="41"/>
      <c r="P96" s="41"/>
      <c r="Q96" s="41"/>
      <c r="R96" s="41"/>
      <c r="S96" s="41"/>
      <c r="T96" s="69"/>
      <c r="AT96" s="23" t="s">
        <v>553</v>
      </c>
      <c r="AU96" s="23" t="s">
        <v>80</v>
      </c>
    </row>
    <row r="97" spans="2:65" s="1" customFormat="1" ht="22.5" customHeight="1">
      <c r="B97" s="180"/>
      <c r="C97" s="181" t="s">
        <v>257</v>
      </c>
      <c r="D97" s="181" t="s">
        <v>249</v>
      </c>
      <c r="E97" s="182" t="s">
        <v>3421</v>
      </c>
      <c r="F97" s="183" t="s">
        <v>3422</v>
      </c>
      <c r="G97" s="184" t="s">
        <v>2074</v>
      </c>
      <c r="H97" s="185">
        <v>4</v>
      </c>
      <c r="I97" s="186"/>
      <c r="J97" s="187">
        <f>ROUND(I97*H97,2)</f>
        <v>0</v>
      </c>
      <c r="K97" s="183" t="s">
        <v>5</v>
      </c>
      <c r="L97" s="40"/>
      <c r="M97" s="188" t="s">
        <v>5</v>
      </c>
      <c r="N97" s="189" t="s">
        <v>44</v>
      </c>
      <c r="O97" s="41"/>
      <c r="P97" s="190">
        <f>O97*H97</f>
        <v>0</v>
      </c>
      <c r="Q97" s="190">
        <v>0</v>
      </c>
      <c r="R97" s="190">
        <f>Q97*H97</f>
        <v>0</v>
      </c>
      <c r="S97" s="190">
        <v>0</v>
      </c>
      <c r="T97" s="191">
        <f>S97*H97</f>
        <v>0</v>
      </c>
      <c r="AR97" s="23" t="s">
        <v>254</v>
      </c>
      <c r="AT97" s="23" t="s">
        <v>249</v>
      </c>
      <c r="AU97" s="23" t="s">
        <v>80</v>
      </c>
      <c r="AY97" s="23" t="s">
        <v>246</v>
      </c>
      <c r="BE97" s="192">
        <f>IF(N97="základní",J97,0)</f>
        <v>0</v>
      </c>
      <c r="BF97" s="192">
        <f>IF(N97="snížená",J97,0)</f>
        <v>0</v>
      </c>
      <c r="BG97" s="192">
        <f>IF(N97="zákl. přenesená",J97,0)</f>
        <v>0</v>
      </c>
      <c r="BH97" s="192">
        <f>IF(N97="sníž. přenesená",J97,0)</f>
        <v>0</v>
      </c>
      <c r="BI97" s="192">
        <f>IF(N97="nulová",J97,0)</f>
        <v>0</v>
      </c>
      <c r="BJ97" s="23" t="s">
        <v>80</v>
      </c>
      <c r="BK97" s="192">
        <f>ROUND(I97*H97,2)</f>
        <v>0</v>
      </c>
      <c r="BL97" s="23" t="s">
        <v>254</v>
      </c>
      <c r="BM97" s="23" t="s">
        <v>260</v>
      </c>
    </row>
    <row r="98" spans="2:65" s="1" customFormat="1" ht="22.5" customHeight="1">
      <c r="B98" s="180"/>
      <c r="C98" s="181" t="s">
        <v>254</v>
      </c>
      <c r="D98" s="181" t="s">
        <v>249</v>
      </c>
      <c r="E98" s="182" t="s">
        <v>3423</v>
      </c>
      <c r="F98" s="183" t="s">
        <v>3424</v>
      </c>
      <c r="G98" s="184" t="s">
        <v>2074</v>
      </c>
      <c r="H98" s="185">
        <v>29</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265</v>
      </c>
    </row>
    <row r="99" spans="2:65" s="1" customFormat="1" ht="27">
      <c r="B99" s="40"/>
      <c r="D99" s="207" t="s">
        <v>553</v>
      </c>
      <c r="F99" s="226" t="s">
        <v>3425</v>
      </c>
      <c r="I99" s="227"/>
      <c r="L99" s="40"/>
      <c r="M99" s="228"/>
      <c r="N99" s="41"/>
      <c r="O99" s="41"/>
      <c r="P99" s="41"/>
      <c r="Q99" s="41"/>
      <c r="R99" s="41"/>
      <c r="S99" s="41"/>
      <c r="T99" s="69"/>
      <c r="AT99" s="23" t="s">
        <v>553</v>
      </c>
      <c r="AU99" s="23" t="s">
        <v>80</v>
      </c>
    </row>
    <row r="100" spans="2:65" s="1" customFormat="1" ht="22.5" customHeight="1">
      <c r="B100" s="180"/>
      <c r="C100" s="181" t="s">
        <v>245</v>
      </c>
      <c r="D100" s="181" t="s">
        <v>249</v>
      </c>
      <c r="E100" s="182" t="s">
        <v>3426</v>
      </c>
      <c r="F100" s="183" t="s">
        <v>3427</v>
      </c>
      <c r="G100" s="184" t="s">
        <v>2074</v>
      </c>
      <c r="H100" s="185">
        <v>29</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268</v>
      </c>
    </row>
    <row r="101" spans="2:65" s="1" customFormat="1" ht="27">
      <c r="B101" s="40"/>
      <c r="D101" s="207" t="s">
        <v>553</v>
      </c>
      <c r="F101" s="226" t="s">
        <v>3428</v>
      </c>
      <c r="I101" s="227"/>
      <c r="L101" s="40"/>
      <c r="M101" s="228"/>
      <c r="N101" s="41"/>
      <c r="O101" s="41"/>
      <c r="P101" s="41"/>
      <c r="Q101" s="41"/>
      <c r="R101" s="41"/>
      <c r="S101" s="41"/>
      <c r="T101" s="69"/>
      <c r="AT101" s="23" t="s">
        <v>553</v>
      </c>
      <c r="AU101" s="23" t="s">
        <v>80</v>
      </c>
    </row>
    <row r="102" spans="2:65" s="1" customFormat="1" ht="22.5" customHeight="1">
      <c r="B102" s="180"/>
      <c r="C102" s="181" t="s">
        <v>260</v>
      </c>
      <c r="D102" s="181" t="s">
        <v>249</v>
      </c>
      <c r="E102" s="182" t="s">
        <v>3429</v>
      </c>
      <c r="F102" s="183" t="s">
        <v>3430</v>
      </c>
      <c r="G102" s="184" t="s">
        <v>2074</v>
      </c>
      <c r="H102" s="185">
        <v>27</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271</v>
      </c>
    </row>
    <row r="103" spans="2:65" s="1" customFormat="1" ht="27">
      <c r="B103" s="40"/>
      <c r="D103" s="207" t="s">
        <v>553</v>
      </c>
      <c r="F103" s="226" t="s">
        <v>3431</v>
      </c>
      <c r="I103" s="227"/>
      <c r="L103" s="40"/>
      <c r="M103" s="228"/>
      <c r="N103" s="41"/>
      <c r="O103" s="41"/>
      <c r="P103" s="41"/>
      <c r="Q103" s="41"/>
      <c r="R103" s="41"/>
      <c r="S103" s="41"/>
      <c r="T103" s="69"/>
      <c r="AT103" s="23" t="s">
        <v>553</v>
      </c>
      <c r="AU103" s="23" t="s">
        <v>80</v>
      </c>
    </row>
    <row r="104" spans="2:65" s="1" customFormat="1" ht="22.5" customHeight="1">
      <c r="B104" s="180"/>
      <c r="C104" s="181" t="s">
        <v>272</v>
      </c>
      <c r="D104" s="181" t="s">
        <v>249</v>
      </c>
      <c r="E104" s="182" t="s">
        <v>3432</v>
      </c>
      <c r="F104" s="183" t="s">
        <v>3433</v>
      </c>
      <c r="G104" s="184" t="s">
        <v>2074</v>
      </c>
      <c r="H104" s="185">
        <v>4</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80</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275</v>
      </c>
    </row>
    <row r="105" spans="2:65" s="1" customFormat="1" ht="27">
      <c r="B105" s="40"/>
      <c r="D105" s="207" t="s">
        <v>553</v>
      </c>
      <c r="F105" s="226" t="s">
        <v>3434</v>
      </c>
      <c r="I105" s="227"/>
      <c r="L105" s="40"/>
      <c r="M105" s="228"/>
      <c r="N105" s="41"/>
      <c r="O105" s="41"/>
      <c r="P105" s="41"/>
      <c r="Q105" s="41"/>
      <c r="R105" s="41"/>
      <c r="S105" s="41"/>
      <c r="T105" s="69"/>
      <c r="AT105" s="23" t="s">
        <v>553</v>
      </c>
      <c r="AU105" s="23" t="s">
        <v>80</v>
      </c>
    </row>
    <row r="106" spans="2:65" s="1" customFormat="1" ht="22.5" customHeight="1">
      <c r="B106" s="180"/>
      <c r="C106" s="181" t="s">
        <v>265</v>
      </c>
      <c r="D106" s="181" t="s">
        <v>249</v>
      </c>
      <c r="E106" s="182" t="s">
        <v>3435</v>
      </c>
      <c r="F106" s="183" t="s">
        <v>3436</v>
      </c>
      <c r="G106" s="184" t="s">
        <v>2074</v>
      </c>
      <c r="H106" s="185">
        <v>4</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278</v>
      </c>
    </row>
    <row r="107" spans="2:65" s="1" customFormat="1" ht="31.5" customHeight="1">
      <c r="B107" s="180"/>
      <c r="C107" s="181" t="s">
        <v>279</v>
      </c>
      <c r="D107" s="181" t="s">
        <v>249</v>
      </c>
      <c r="E107" s="182" t="s">
        <v>3437</v>
      </c>
      <c r="F107" s="183" t="s">
        <v>3438</v>
      </c>
      <c r="G107" s="184" t="s">
        <v>2074</v>
      </c>
      <c r="H107" s="185">
        <v>6</v>
      </c>
      <c r="I107" s="186"/>
      <c r="J107" s="187">
        <f>ROUND(I107*H107,2)</f>
        <v>0</v>
      </c>
      <c r="K107" s="183" t="s">
        <v>5</v>
      </c>
      <c r="L107" s="40"/>
      <c r="M107" s="188" t="s">
        <v>5</v>
      </c>
      <c r="N107" s="189" t="s">
        <v>44</v>
      </c>
      <c r="O107" s="41"/>
      <c r="P107" s="190">
        <f>O107*H107</f>
        <v>0</v>
      </c>
      <c r="Q107" s="190">
        <v>0</v>
      </c>
      <c r="R107" s="190">
        <f>Q107*H107</f>
        <v>0</v>
      </c>
      <c r="S107" s="190">
        <v>0</v>
      </c>
      <c r="T107" s="191">
        <f>S107*H107</f>
        <v>0</v>
      </c>
      <c r="AR107" s="23" t="s">
        <v>254</v>
      </c>
      <c r="AT107" s="23" t="s">
        <v>249</v>
      </c>
      <c r="AU107" s="23" t="s">
        <v>80</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282</v>
      </c>
    </row>
    <row r="108" spans="2:65" s="1" customFormat="1" ht="27">
      <c r="B108" s="40"/>
      <c r="D108" s="207" t="s">
        <v>553</v>
      </c>
      <c r="F108" s="226" t="s">
        <v>3439</v>
      </c>
      <c r="I108" s="227"/>
      <c r="L108" s="40"/>
      <c r="M108" s="228"/>
      <c r="N108" s="41"/>
      <c r="O108" s="41"/>
      <c r="P108" s="41"/>
      <c r="Q108" s="41"/>
      <c r="R108" s="41"/>
      <c r="S108" s="41"/>
      <c r="T108" s="69"/>
      <c r="AT108" s="23" t="s">
        <v>553</v>
      </c>
      <c r="AU108" s="23" t="s">
        <v>80</v>
      </c>
    </row>
    <row r="109" spans="2:65" s="1" customFormat="1" ht="31.5" customHeight="1">
      <c r="B109" s="180"/>
      <c r="C109" s="181" t="s">
        <v>268</v>
      </c>
      <c r="D109" s="181" t="s">
        <v>249</v>
      </c>
      <c r="E109" s="182" t="s">
        <v>3440</v>
      </c>
      <c r="F109" s="183" t="s">
        <v>3441</v>
      </c>
      <c r="G109" s="184" t="s">
        <v>2074</v>
      </c>
      <c r="H109" s="185">
        <v>2</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80</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285</v>
      </c>
    </row>
    <row r="110" spans="2:65" s="1" customFormat="1" ht="27">
      <c r="B110" s="40"/>
      <c r="D110" s="207" t="s">
        <v>553</v>
      </c>
      <c r="F110" s="226" t="s">
        <v>3442</v>
      </c>
      <c r="I110" s="227"/>
      <c r="L110" s="40"/>
      <c r="M110" s="228"/>
      <c r="N110" s="41"/>
      <c r="O110" s="41"/>
      <c r="P110" s="41"/>
      <c r="Q110" s="41"/>
      <c r="R110" s="41"/>
      <c r="S110" s="41"/>
      <c r="T110" s="69"/>
      <c r="AT110" s="23" t="s">
        <v>553</v>
      </c>
      <c r="AU110" s="23" t="s">
        <v>80</v>
      </c>
    </row>
    <row r="111" spans="2:65" s="1" customFormat="1" ht="22.5" customHeight="1">
      <c r="B111" s="180"/>
      <c r="C111" s="181" t="s">
        <v>288</v>
      </c>
      <c r="D111" s="181" t="s">
        <v>249</v>
      </c>
      <c r="E111" s="182" t="s">
        <v>3443</v>
      </c>
      <c r="F111" s="183" t="s">
        <v>3444</v>
      </c>
      <c r="G111" s="184" t="s">
        <v>2074</v>
      </c>
      <c r="H111" s="185">
        <v>3</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80</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291</v>
      </c>
    </row>
    <row r="112" spans="2:65" s="1" customFormat="1" ht="27">
      <c r="B112" s="40"/>
      <c r="D112" s="207" t="s">
        <v>553</v>
      </c>
      <c r="F112" s="226" t="s">
        <v>3445</v>
      </c>
      <c r="I112" s="227"/>
      <c r="L112" s="40"/>
      <c r="M112" s="228"/>
      <c r="N112" s="41"/>
      <c r="O112" s="41"/>
      <c r="P112" s="41"/>
      <c r="Q112" s="41"/>
      <c r="R112" s="41"/>
      <c r="S112" s="41"/>
      <c r="T112" s="69"/>
      <c r="AT112" s="23" t="s">
        <v>553</v>
      </c>
      <c r="AU112" s="23" t="s">
        <v>80</v>
      </c>
    </row>
    <row r="113" spans="2:65" s="1" customFormat="1" ht="22.5" customHeight="1">
      <c r="B113" s="180"/>
      <c r="C113" s="181" t="s">
        <v>271</v>
      </c>
      <c r="D113" s="181" t="s">
        <v>249</v>
      </c>
      <c r="E113" s="182" t="s">
        <v>3446</v>
      </c>
      <c r="F113" s="183" t="s">
        <v>3447</v>
      </c>
      <c r="G113" s="184" t="s">
        <v>2074</v>
      </c>
      <c r="H113" s="185">
        <v>2</v>
      </c>
      <c r="I113" s="186"/>
      <c r="J113" s="187">
        <f>ROUND(I113*H113,2)</f>
        <v>0</v>
      </c>
      <c r="K113" s="183" t="s">
        <v>5</v>
      </c>
      <c r="L113" s="40"/>
      <c r="M113" s="188" t="s">
        <v>5</v>
      </c>
      <c r="N113" s="189" t="s">
        <v>44</v>
      </c>
      <c r="O113" s="41"/>
      <c r="P113" s="190">
        <f>O113*H113</f>
        <v>0</v>
      </c>
      <c r="Q113" s="190">
        <v>0</v>
      </c>
      <c r="R113" s="190">
        <f>Q113*H113</f>
        <v>0</v>
      </c>
      <c r="S113" s="190">
        <v>0</v>
      </c>
      <c r="T113" s="191">
        <f>S113*H113</f>
        <v>0</v>
      </c>
      <c r="AR113" s="23" t="s">
        <v>254</v>
      </c>
      <c r="AT113" s="23" t="s">
        <v>249</v>
      </c>
      <c r="AU113" s="23" t="s">
        <v>80</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294</v>
      </c>
    </row>
    <row r="114" spans="2:65" s="1" customFormat="1" ht="27">
      <c r="B114" s="40"/>
      <c r="D114" s="207" t="s">
        <v>553</v>
      </c>
      <c r="F114" s="226" t="s">
        <v>3448</v>
      </c>
      <c r="I114" s="227"/>
      <c r="L114" s="40"/>
      <c r="M114" s="228"/>
      <c r="N114" s="41"/>
      <c r="O114" s="41"/>
      <c r="P114" s="41"/>
      <c r="Q114" s="41"/>
      <c r="R114" s="41"/>
      <c r="S114" s="41"/>
      <c r="T114" s="69"/>
      <c r="AT114" s="23" t="s">
        <v>553</v>
      </c>
      <c r="AU114" s="23" t="s">
        <v>80</v>
      </c>
    </row>
    <row r="115" spans="2:65" s="1" customFormat="1" ht="22.5" customHeight="1">
      <c r="B115" s="180"/>
      <c r="C115" s="181" t="s">
        <v>295</v>
      </c>
      <c r="D115" s="181" t="s">
        <v>249</v>
      </c>
      <c r="E115" s="182" t="s">
        <v>3426</v>
      </c>
      <c r="F115" s="183" t="s">
        <v>3427</v>
      </c>
      <c r="G115" s="184" t="s">
        <v>2074</v>
      </c>
      <c r="H115" s="185">
        <v>2</v>
      </c>
      <c r="I115" s="186"/>
      <c r="J115" s="187">
        <f>ROUND(I115*H115,2)</f>
        <v>0</v>
      </c>
      <c r="K115" s="183" t="s">
        <v>5</v>
      </c>
      <c r="L115" s="40"/>
      <c r="M115" s="188" t="s">
        <v>5</v>
      </c>
      <c r="N115" s="189" t="s">
        <v>44</v>
      </c>
      <c r="O115" s="41"/>
      <c r="P115" s="190">
        <f>O115*H115</f>
        <v>0</v>
      </c>
      <c r="Q115" s="190">
        <v>0</v>
      </c>
      <c r="R115" s="190">
        <f>Q115*H115</f>
        <v>0</v>
      </c>
      <c r="S115" s="190">
        <v>0</v>
      </c>
      <c r="T115" s="191">
        <f>S115*H115</f>
        <v>0</v>
      </c>
      <c r="AR115" s="23" t="s">
        <v>254</v>
      </c>
      <c r="AT115" s="23" t="s">
        <v>249</v>
      </c>
      <c r="AU115" s="23" t="s">
        <v>80</v>
      </c>
      <c r="AY115" s="23" t="s">
        <v>246</v>
      </c>
      <c r="BE115" s="192">
        <f>IF(N115="základní",J115,0)</f>
        <v>0</v>
      </c>
      <c r="BF115" s="192">
        <f>IF(N115="snížená",J115,0)</f>
        <v>0</v>
      </c>
      <c r="BG115" s="192">
        <f>IF(N115="zákl. přenesená",J115,0)</f>
        <v>0</v>
      </c>
      <c r="BH115" s="192">
        <f>IF(N115="sníž. přenesená",J115,0)</f>
        <v>0</v>
      </c>
      <c r="BI115" s="192">
        <f>IF(N115="nulová",J115,0)</f>
        <v>0</v>
      </c>
      <c r="BJ115" s="23" t="s">
        <v>80</v>
      </c>
      <c r="BK115" s="192">
        <f>ROUND(I115*H115,2)</f>
        <v>0</v>
      </c>
      <c r="BL115" s="23" t="s">
        <v>254</v>
      </c>
      <c r="BM115" s="23" t="s">
        <v>298</v>
      </c>
    </row>
    <row r="116" spans="2:65" s="11" customFormat="1" ht="37.35" customHeight="1">
      <c r="B116" s="166"/>
      <c r="D116" s="177" t="s">
        <v>72</v>
      </c>
      <c r="E116" s="231" t="s">
        <v>2179</v>
      </c>
      <c r="F116" s="231" t="s">
        <v>3449</v>
      </c>
      <c r="I116" s="169"/>
      <c r="J116" s="232">
        <f>BK116</f>
        <v>0</v>
      </c>
      <c r="L116" s="166"/>
      <c r="M116" s="171"/>
      <c r="N116" s="172"/>
      <c r="O116" s="172"/>
      <c r="P116" s="173">
        <f>SUM(P117:P134)</f>
        <v>0</v>
      </c>
      <c r="Q116" s="172"/>
      <c r="R116" s="173">
        <f>SUM(R117:R134)</f>
        <v>0</v>
      </c>
      <c r="S116" s="172"/>
      <c r="T116" s="174">
        <f>SUM(T117:T134)</f>
        <v>0</v>
      </c>
      <c r="AR116" s="167" t="s">
        <v>80</v>
      </c>
      <c r="AT116" s="175" t="s">
        <v>72</v>
      </c>
      <c r="AU116" s="175" t="s">
        <v>73</v>
      </c>
      <c r="AY116" s="167" t="s">
        <v>246</v>
      </c>
      <c r="BK116" s="176">
        <f>SUM(BK117:BK134)</f>
        <v>0</v>
      </c>
    </row>
    <row r="117" spans="2:65" s="1" customFormat="1" ht="31.5" customHeight="1">
      <c r="B117" s="180"/>
      <c r="C117" s="181" t="s">
        <v>275</v>
      </c>
      <c r="D117" s="181" t="s">
        <v>249</v>
      </c>
      <c r="E117" s="182" t="s">
        <v>3450</v>
      </c>
      <c r="F117" s="183" t="s">
        <v>3451</v>
      </c>
      <c r="G117" s="184" t="s">
        <v>2074</v>
      </c>
      <c r="H117" s="185">
        <v>10</v>
      </c>
      <c r="I117" s="186"/>
      <c r="J117" s="187">
        <f>ROUND(I117*H117,2)</f>
        <v>0</v>
      </c>
      <c r="K117" s="183" t="s">
        <v>5</v>
      </c>
      <c r="L117" s="40"/>
      <c r="M117" s="188" t="s">
        <v>5</v>
      </c>
      <c r="N117" s="189" t="s">
        <v>44</v>
      </c>
      <c r="O117" s="41"/>
      <c r="P117" s="190">
        <f>O117*H117</f>
        <v>0</v>
      </c>
      <c r="Q117" s="190">
        <v>0</v>
      </c>
      <c r="R117" s="190">
        <f>Q117*H117</f>
        <v>0</v>
      </c>
      <c r="S117" s="190">
        <v>0</v>
      </c>
      <c r="T117" s="191">
        <f>S117*H117</f>
        <v>0</v>
      </c>
      <c r="AR117" s="23" t="s">
        <v>254</v>
      </c>
      <c r="AT117" s="23" t="s">
        <v>249</v>
      </c>
      <c r="AU117" s="23" t="s">
        <v>80</v>
      </c>
      <c r="AY117" s="23" t="s">
        <v>246</v>
      </c>
      <c r="BE117" s="192">
        <f>IF(N117="základní",J117,0)</f>
        <v>0</v>
      </c>
      <c r="BF117" s="192">
        <f>IF(N117="snížená",J117,0)</f>
        <v>0</v>
      </c>
      <c r="BG117" s="192">
        <f>IF(N117="zákl. přenesená",J117,0)</f>
        <v>0</v>
      </c>
      <c r="BH117" s="192">
        <f>IF(N117="sníž. přenesená",J117,0)</f>
        <v>0</v>
      </c>
      <c r="BI117" s="192">
        <f>IF(N117="nulová",J117,0)</f>
        <v>0</v>
      </c>
      <c r="BJ117" s="23" t="s">
        <v>80</v>
      </c>
      <c r="BK117" s="192">
        <f>ROUND(I117*H117,2)</f>
        <v>0</v>
      </c>
      <c r="BL117" s="23" t="s">
        <v>254</v>
      </c>
      <c r="BM117" s="23" t="s">
        <v>301</v>
      </c>
    </row>
    <row r="118" spans="2:65" s="1" customFormat="1" ht="27">
      <c r="B118" s="40"/>
      <c r="D118" s="207" t="s">
        <v>553</v>
      </c>
      <c r="F118" s="226" t="s">
        <v>3452</v>
      </c>
      <c r="I118" s="227"/>
      <c r="L118" s="40"/>
      <c r="M118" s="228"/>
      <c r="N118" s="41"/>
      <c r="O118" s="41"/>
      <c r="P118" s="41"/>
      <c r="Q118" s="41"/>
      <c r="R118" s="41"/>
      <c r="S118" s="41"/>
      <c r="T118" s="69"/>
      <c r="AT118" s="23" t="s">
        <v>553</v>
      </c>
      <c r="AU118" s="23" t="s">
        <v>80</v>
      </c>
    </row>
    <row r="119" spans="2:65" s="1" customFormat="1" ht="31.5" customHeight="1">
      <c r="B119" s="180"/>
      <c r="C119" s="181" t="s">
        <v>11</v>
      </c>
      <c r="D119" s="181" t="s">
        <v>249</v>
      </c>
      <c r="E119" s="182" t="s">
        <v>3453</v>
      </c>
      <c r="F119" s="183" t="s">
        <v>3454</v>
      </c>
      <c r="G119" s="184" t="s">
        <v>2074</v>
      </c>
      <c r="H119" s="185">
        <v>10</v>
      </c>
      <c r="I119" s="186"/>
      <c r="J119" s="187">
        <f>ROUND(I119*H119,2)</f>
        <v>0</v>
      </c>
      <c r="K119" s="183" t="s">
        <v>5</v>
      </c>
      <c r="L119" s="40"/>
      <c r="M119" s="188" t="s">
        <v>5</v>
      </c>
      <c r="N119" s="189" t="s">
        <v>44</v>
      </c>
      <c r="O119" s="41"/>
      <c r="P119" s="190">
        <f>O119*H119</f>
        <v>0</v>
      </c>
      <c r="Q119" s="190">
        <v>0</v>
      </c>
      <c r="R119" s="190">
        <f>Q119*H119</f>
        <v>0</v>
      </c>
      <c r="S119" s="190">
        <v>0</v>
      </c>
      <c r="T119" s="191">
        <f>S119*H119</f>
        <v>0</v>
      </c>
      <c r="AR119" s="23" t="s">
        <v>254</v>
      </c>
      <c r="AT119" s="23" t="s">
        <v>249</v>
      </c>
      <c r="AU119" s="23" t="s">
        <v>80</v>
      </c>
      <c r="AY119" s="23" t="s">
        <v>246</v>
      </c>
      <c r="BE119" s="192">
        <f>IF(N119="základní",J119,0)</f>
        <v>0</v>
      </c>
      <c r="BF119" s="192">
        <f>IF(N119="snížená",J119,0)</f>
        <v>0</v>
      </c>
      <c r="BG119" s="192">
        <f>IF(N119="zákl. přenesená",J119,0)</f>
        <v>0</v>
      </c>
      <c r="BH119" s="192">
        <f>IF(N119="sníž. přenesená",J119,0)</f>
        <v>0</v>
      </c>
      <c r="BI119" s="192">
        <f>IF(N119="nulová",J119,0)</f>
        <v>0</v>
      </c>
      <c r="BJ119" s="23" t="s">
        <v>80</v>
      </c>
      <c r="BK119" s="192">
        <f>ROUND(I119*H119,2)</f>
        <v>0</v>
      </c>
      <c r="BL119" s="23" t="s">
        <v>254</v>
      </c>
      <c r="BM119" s="23" t="s">
        <v>304</v>
      </c>
    </row>
    <row r="120" spans="2:65" s="1" customFormat="1" ht="27">
      <c r="B120" s="40"/>
      <c r="D120" s="207" t="s">
        <v>553</v>
      </c>
      <c r="F120" s="226" t="s">
        <v>3455</v>
      </c>
      <c r="I120" s="227"/>
      <c r="L120" s="40"/>
      <c r="M120" s="228"/>
      <c r="N120" s="41"/>
      <c r="O120" s="41"/>
      <c r="P120" s="41"/>
      <c r="Q120" s="41"/>
      <c r="R120" s="41"/>
      <c r="S120" s="41"/>
      <c r="T120" s="69"/>
      <c r="AT120" s="23" t="s">
        <v>553</v>
      </c>
      <c r="AU120" s="23" t="s">
        <v>80</v>
      </c>
    </row>
    <row r="121" spans="2:65" s="1" customFormat="1" ht="22.5" customHeight="1">
      <c r="B121" s="180"/>
      <c r="C121" s="181" t="s">
        <v>278</v>
      </c>
      <c r="D121" s="181" t="s">
        <v>249</v>
      </c>
      <c r="E121" s="182" t="s">
        <v>3456</v>
      </c>
      <c r="F121" s="183" t="s">
        <v>3457</v>
      </c>
      <c r="G121" s="184" t="s">
        <v>2074</v>
      </c>
      <c r="H121" s="185">
        <v>10</v>
      </c>
      <c r="I121" s="186"/>
      <c r="J121" s="187">
        <f>ROUND(I121*H121,2)</f>
        <v>0</v>
      </c>
      <c r="K121" s="183" t="s">
        <v>5</v>
      </c>
      <c r="L121" s="40"/>
      <c r="M121" s="188" t="s">
        <v>5</v>
      </c>
      <c r="N121" s="189" t="s">
        <v>44</v>
      </c>
      <c r="O121" s="41"/>
      <c r="P121" s="190">
        <f>O121*H121</f>
        <v>0</v>
      </c>
      <c r="Q121" s="190">
        <v>0</v>
      </c>
      <c r="R121" s="190">
        <f>Q121*H121</f>
        <v>0</v>
      </c>
      <c r="S121" s="190">
        <v>0</v>
      </c>
      <c r="T121" s="191">
        <f>S121*H121</f>
        <v>0</v>
      </c>
      <c r="AR121" s="23" t="s">
        <v>254</v>
      </c>
      <c r="AT121" s="23" t="s">
        <v>249</v>
      </c>
      <c r="AU121" s="23" t="s">
        <v>80</v>
      </c>
      <c r="AY121" s="23" t="s">
        <v>246</v>
      </c>
      <c r="BE121" s="192">
        <f>IF(N121="základní",J121,0)</f>
        <v>0</v>
      </c>
      <c r="BF121" s="192">
        <f>IF(N121="snížená",J121,0)</f>
        <v>0</v>
      </c>
      <c r="BG121" s="192">
        <f>IF(N121="zákl. přenesená",J121,0)</f>
        <v>0</v>
      </c>
      <c r="BH121" s="192">
        <f>IF(N121="sníž. přenesená",J121,0)</f>
        <v>0</v>
      </c>
      <c r="BI121" s="192">
        <f>IF(N121="nulová",J121,0)</f>
        <v>0</v>
      </c>
      <c r="BJ121" s="23" t="s">
        <v>80</v>
      </c>
      <c r="BK121" s="192">
        <f>ROUND(I121*H121,2)</f>
        <v>0</v>
      </c>
      <c r="BL121" s="23" t="s">
        <v>254</v>
      </c>
      <c r="BM121" s="23" t="s">
        <v>309</v>
      </c>
    </row>
    <row r="122" spans="2:65" s="1" customFormat="1" ht="27">
      <c r="B122" s="40"/>
      <c r="D122" s="207" t="s">
        <v>553</v>
      </c>
      <c r="F122" s="226" t="s">
        <v>3458</v>
      </c>
      <c r="I122" s="227"/>
      <c r="L122" s="40"/>
      <c r="M122" s="228"/>
      <c r="N122" s="41"/>
      <c r="O122" s="41"/>
      <c r="P122" s="41"/>
      <c r="Q122" s="41"/>
      <c r="R122" s="41"/>
      <c r="S122" s="41"/>
      <c r="T122" s="69"/>
      <c r="AT122" s="23" t="s">
        <v>553</v>
      </c>
      <c r="AU122" s="23" t="s">
        <v>80</v>
      </c>
    </row>
    <row r="123" spans="2:65" s="1" customFormat="1" ht="22.5" customHeight="1">
      <c r="B123" s="180"/>
      <c r="C123" s="181" t="s">
        <v>398</v>
      </c>
      <c r="D123" s="181" t="s">
        <v>249</v>
      </c>
      <c r="E123" s="182" t="s">
        <v>3459</v>
      </c>
      <c r="F123" s="183" t="s">
        <v>3460</v>
      </c>
      <c r="G123" s="184" t="s">
        <v>2074</v>
      </c>
      <c r="H123" s="185">
        <v>10</v>
      </c>
      <c r="I123" s="186"/>
      <c r="J123" s="187">
        <f>ROUND(I123*H123,2)</f>
        <v>0</v>
      </c>
      <c r="K123" s="183" t="s">
        <v>5</v>
      </c>
      <c r="L123" s="40"/>
      <c r="M123" s="188" t="s">
        <v>5</v>
      </c>
      <c r="N123" s="189" t="s">
        <v>44</v>
      </c>
      <c r="O123" s="41"/>
      <c r="P123" s="190">
        <f>O123*H123</f>
        <v>0</v>
      </c>
      <c r="Q123" s="190">
        <v>0</v>
      </c>
      <c r="R123" s="190">
        <f>Q123*H123</f>
        <v>0</v>
      </c>
      <c r="S123" s="190">
        <v>0</v>
      </c>
      <c r="T123" s="191">
        <f>S123*H123</f>
        <v>0</v>
      </c>
      <c r="AR123" s="23" t="s">
        <v>254</v>
      </c>
      <c r="AT123" s="23" t="s">
        <v>249</v>
      </c>
      <c r="AU123" s="23" t="s">
        <v>80</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401</v>
      </c>
    </row>
    <row r="124" spans="2:65" s="1" customFormat="1" ht="27">
      <c r="B124" s="40"/>
      <c r="D124" s="207" t="s">
        <v>553</v>
      </c>
      <c r="F124" s="226" t="s">
        <v>3461</v>
      </c>
      <c r="I124" s="227"/>
      <c r="L124" s="40"/>
      <c r="M124" s="228"/>
      <c r="N124" s="41"/>
      <c r="O124" s="41"/>
      <c r="P124" s="41"/>
      <c r="Q124" s="41"/>
      <c r="R124" s="41"/>
      <c r="S124" s="41"/>
      <c r="T124" s="69"/>
      <c r="AT124" s="23" t="s">
        <v>553</v>
      </c>
      <c r="AU124" s="23" t="s">
        <v>80</v>
      </c>
    </row>
    <row r="125" spans="2:65" s="1" customFormat="1" ht="31.5" customHeight="1">
      <c r="B125" s="180"/>
      <c r="C125" s="181" t="s">
        <v>282</v>
      </c>
      <c r="D125" s="181" t="s">
        <v>249</v>
      </c>
      <c r="E125" s="182" t="s">
        <v>3462</v>
      </c>
      <c r="F125" s="183" t="s">
        <v>3463</v>
      </c>
      <c r="G125" s="184" t="s">
        <v>2074</v>
      </c>
      <c r="H125" s="185">
        <v>10</v>
      </c>
      <c r="I125" s="186"/>
      <c r="J125" s="187">
        <f>ROUND(I125*H125,2)</f>
        <v>0</v>
      </c>
      <c r="K125" s="183" t="s">
        <v>5</v>
      </c>
      <c r="L125" s="40"/>
      <c r="M125" s="188" t="s">
        <v>5</v>
      </c>
      <c r="N125" s="189" t="s">
        <v>44</v>
      </c>
      <c r="O125" s="41"/>
      <c r="P125" s="190">
        <f>O125*H125</f>
        <v>0</v>
      </c>
      <c r="Q125" s="190">
        <v>0</v>
      </c>
      <c r="R125" s="190">
        <f>Q125*H125</f>
        <v>0</v>
      </c>
      <c r="S125" s="190">
        <v>0</v>
      </c>
      <c r="T125" s="191">
        <f>S125*H125</f>
        <v>0</v>
      </c>
      <c r="AR125" s="23" t="s">
        <v>254</v>
      </c>
      <c r="AT125" s="23" t="s">
        <v>249</v>
      </c>
      <c r="AU125" s="23" t="s">
        <v>80</v>
      </c>
      <c r="AY125" s="23" t="s">
        <v>246</v>
      </c>
      <c r="BE125" s="192">
        <f>IF(N125="základní",J125,0)</f>
        <v>0</v>
      </c>
      <c r="BF125" s="192">
        <f>IF(N125="snížená",J125,0)</f>
        <v>0</v>
      </c>
      <c r="BG125" s="192">
        <f>IF(N125="zákl. přenesená",J125,0)</f>
        <v>0</v>
      </c>
      <c r="BH125" s="192">
        <f>IF(N125="sníž. přenesená",J125,0)</f>
        <v>0</v>
      </c>
      <c r="BI125" s="192">
        <f>IF(N125="nulová",J125,0)</f>
        <v>0</v>
      </c>
      <c r="BJ125" s="23" t="s">
        <v>80</v>
      </c>
      <c r="BK125" s="192">
        <f>ROUND(I125*H125,2)</f>
        <v>0</v>
      </c>
      <c r="BL125" s="23" t="s">
        <v>254</v>
      </c>
      <c r="BM125" s="23" t="s">
        <v>314</v>
      </c>
    </row>
    <row r="126" spans="2:65" s="1" customFormat="1" ht="27">
      <c r="B126" s="40"/>
      <c r="D126" s="207" t="s">
        <v>553</v>
      </c>
      <c r="F126" s="226" t="s">
        <v>3464</v>
      </c>
      <c r="I126" s="227"/>
      <c r="L126" s="40"/>
      <c r="M126" s="228"/>
      <c r="N126" s="41"/>
      <c r="O126" s="41"/>
      <c r="P126" s="41"/>
      <c r="Q126" s="41"/>
      <c r="R126" s="41"/>
      <c r="S126" s="41"/>
      <c r="T126" s="69"/>
      <c r="AT126" s="23" t="s">
        <v>553</v>
      </c>
      <c r="AU126" s="23" t="s">
        <v>80</v>
      </c>
    </row>
    <row r="127" spans="2:65" s="1" customFormat="1" ht="31.5" customHeight="1">
      <c r="B127" s="180"/>
      <c r="C127" s="181" t="s">
        <v>315</v>
      </c>
      <c r="D127" s="181" t="s">
        <v>249</v>
      </c>
      <c r="E127" s="182" t="s">
        <v>3465</v>
      </c>
      <c r="F127" s="183" t="s">
        <v>3466</v>
      </c>
      <c r="G127" s="184" t="s">
        <v>2074</v>
      </c>
      <c r="H127" s="185">
        <v>10</v>
      </c>
      <c r="I127" s="186"/>
      <c r="J127" s="187">
        <f>ROUND(I127*H127,2)</f>
        <v>0</v>
      </c>
      <c r="K127" s="183" t="s">
        <v>5</v>
      </c>
      <c r="L127" s="40"/>
      <c r="M127" s="188" t="s">
        <v>5</v>
      </c>
      <c r="N127" s="189" t="s">
        <v>44</v>
      </c>
      <c r="O127" s="41"/>
      <c r="P127" s="190">
        <f>O127*H127</f>
        <v>0</v>
      </c>
      <c r="Q127" s="190">
        <v>0</v>
      </c>
      <c r="R127" s="190">
        <f>Q127*H127</f>
        <v>0</v>
      </c>
      <c r="S127" s="190">
        <v>0</v>
      </c>
      <c r="T127" s="191">
        <f>S127*H127</f>
        <v>0</v>
      </c>
      <c r="AR127" s="23" t="s">
        <v>254</v>
      </c>
      <c r="AT127" s="23" t="s">
        <v>249</v>
      </c>
      <c r="AU127" s="23" t="s">
        <v>80</v>
      </c>
      <c r="AY127" s="23" t="s">
        <v>246</v>
      </c>
      <c r="BE127" s="192">
        <f>IF(N127="základní",J127,0)</f>
        <v>0</v>
      </c>
      <c r="BF127" s="192">
        <f>IF(N127="snížená",J127,0)</f>
        <v>0</v>
      </c>
      <c r="BG127" s="192">
        <f>IF(N127="zákl. přenesená",J127,0)</f>
        <v>0</v>
      </c>
      <c r="BH127" s="192">
        <f>IF(N127="sníž. přenesená",J127,0)</f>
        <v>0</v>
      </c>
      <c r="BI127" s="192">
        <f>IF(N127="nulová",J127,0)</f>
        <v>0</v>
      </c>
      <c r="BJ127" s="23" t="s">
        <v>80</v>
      </c>
      <c r="BK127" s="192">
        <f>ROUND(I127*H127,2)</f>
        <v>0</v>
      </c>
      <c r="BL127" s="23" t="s">
        <v>254</v>
      </c>
      <c r="BM127" s="23" t="s">
        <v>318</v>
      </c>
    </row>
    <row r="128" spans="2:65" s="1" customFormat="1" ht="27">
      <c r="B128" s="40"/>
      <c r="D128" s="207" t="s">
        <v>553</v>
      </c>
      <c r="F128" s="226" t="s">
        <v>3467</v>
      </c>
      <c r="I128" s="227"/>
      <c r="L128" s="40"/>
      <c r="M128" s="228"/>
      <c r="N128" s="41"/>
      <c r="O128" s="41"/>
      <c r="P128" s="41"/>
      <c r="Q128" s="41"/>
      <c r="R128" s="41"/>
      <c r="S128" s="41"/>
      <c r="T128" s="69"/>
      <c r="AT128" s="23" t="s">
        <v>553</v>
      </c>
      <c r="AU128" s="23" t="s">
        <v>80</v>
      </c>
    </row>
    <row r="129" spans="2:65" s="1" customFormat="1" ht="31.5" customHeight="1">
      <c r="B129" s="180"/>
      <c r="C129" s="181" t="s">
        <v>285</v>
      </c>
      <c r="D129" s="181" t="s">
        <v>249</v>
      </c>
      <c r="E129" s="182" t="s">
        <v>3468</v>
      </c>
      <c r="F129" s="183" t="s">
        <v>3469</v>
      </c>
      <c r="G129" s="184" t="s">
        <v>2074</v>
      </c>
      <c r="H129" s="185">
        <v>10</v>
      </c>
      <c r="I129" s="186"/>
      <c r="J129" s="187">
        <f>ROUND(I129*H129,2)</f>
        <v>0</v>
      </c>
      <c r="K129" s="183" t="s">
        <v>5</v>
      </c>
      <c r="L129" s="40"/>
      <c r="M129" s="188" t="s">
        <v>5</v>
      </c>
      <c r="N129" s="189" t="s">
        <v>44</v>
      </c>
      <c r="O129" s="41"/>
      <c r="P129" s="190">
        <f>O129*H129</f>
        <v>0</v>
      </c>
      <c r="Q129" s="190">
        <v>0</v>
      </c>
      <c r="R129" s="190">
        <f>Q129*H129</f>
        <v>0</v>
      </c>
      <c r="S129" s="190">
        <v>0</v>
      </c>
      <c r="T129" s="191">
        <f>S129*H129</f>
        <v>0</v>
      </c>
      <c r="AR129" s="23" t="s">
        <v>254</v>
      </c>
      <c r="AT129" s="23" t="s">
        <v>249</v>
      </c>
      <c r="AU129" s="23" t="s">
        <v>80</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323</v>
      </c>
    </row>
    <row r="130" spans="2:65" s="1" customFormat="1" ht="27">
      <c r="B130" s="40"/>
      <c r="D130" s="207" t="s">
        <v>553</v>
      </c>
      <c r="F130" s="226" t="s">
        <v>3470</v>
      </c>
      <c r="I130" s="227"/>
      <c r="L130" s="40"/>
      <c r="M130" s="228"/>
      <c r="N130" s="41"/>
      <c r="O130" s="41"/>
      <c r="P130" s="41"/>
      <c r="Q130" s="41"/>
      <c r="R130" s="41"/>
      <c r="S130" s="41"/>
      <c r="T130" s="69"/>
      <c r="AT130" s="23" t="s">
        <v>553</v>
      </c>
      <c r="AU130" s="23" t="s">
        <v>80</v>
      </c>
    </row>
    <row r="131" spans="2:65" s="1" customFormat="1" ht="22.5" customHeight="1">
      <c r="B131" s="180"/>
      <c r="C131" s="181" t="s">
        <v>10</v>
      </c>
      <c r="D131" s="181" t="s">
        <v>249</v>
      </c>
      <c r="E131" s="182" t="s">
        <v>3471</v>
      </c>
      <c r="F131" s="183" t="s">
        <v>3472</v>
      </c>
      <c r="G131" s="184" t="s">
        <v>5</v>
      </c>
      <c r="H131" s="185">
        <v>10</v>
      </c>
      <c r="I131" s="186"/>
      <c r="J131" s="187">
        <f>ROUND(I131*H131,2)</f>
        <v>0</v>
      </c>
      <c r="K131" s="183" t="s">
        <v>5</v>
      </c>
      <c r="L131" s="40"/>
      <c r="M131" s="188" t="s">
        <v>5</v>
      </c>
      <c r="N131" s="189" t="s">
        <v>44</v>
      </c>
      <c r="O131" s="41"/>
      <c r="P131" s="190">
        <f>O131*H131</f>
        <v>0</v>
      </c>
      <c r="Q131" s="190">
        <v>0</v>
      </c>
      <c r="R131" s="190">
        <f>Q131*H131</f>
        <v>0</v>
      </c>
      <c r="S131" s="190">
        <v>0</v>
      </c>
      <c r="T131" s="191">
        <f>S131*H131</f>
        <v>0</v>
      </c>
      <c r="AR131" s="23" t="s">
        <v>254</v>
      </c>
      <c r="AT131" s="23" t="s">
        <v>249</v>
      </c>
      <c r="AU131" s="23" t="s">
        <v>80</v>
      </c>
      <c r="AY131" s="23" t="s">
        <v>246</v>
      </c>
      <c r="BE131" s="192">
        <f>IF(N131="základní",J131,0)</f>
        <v>0</v>
      </c>
      <c r="BF131" s="192">
        <f>IF(N131="snížená",J131,0)</f>
        <v>0</v>
      </c>
      <c r="BG131" s="192">
        <f>IF(N131="zákl. přenesená",J131,0)</f>
        <v>0</v>
      </c>
      <c r="BH131" s="192">
        <f>IF(N131="sníž. přenesená",J131,0)</f>
        <v>0</v>
      </c>
      <c r="BI131" s="192">
        <f>IF(N131="nulová",J131,0)</f>
        <v>0</v>
      </c>
      <c r="BJ131" s="23" t="s">
        <v>80</v>
      </c>
      <c r="BK131" s="192">
        <f>ROUND(I131*H131,2)</f>
        <v>0</v>
      </c>
      <c r="BL131" s="23" t="s">
        <v>254</v>
      </c>
      <c r="BM131" s="23" t="s">
        <v>326</v>
      </c>
    </row>
    <row r="132" spans="2:65" s="1" customFormat="1" ht="27">
      <c r="B132" s="40"/>
      <c r="D132" s="207" t="s">
        <v>553</v>
      </c>
      <c r="F132" s="226" t="s">
        <v>3473</v>
      </c>
      <c r="I132" s="227"/>
      <c r="L132" s="40"/>
      <c r="M132" s="228"/>
      <c r="N132" s="41"/>
      <c r="O132" s="41"/>
      <c r="P132" s="41"/>
      <c r="Q132" s="41"/>
      <c r="R132" s="41"/>
      <c r="S132" s="41"/>
      <c r="T132" s="69"/>
      <c r="AT132" s="23" t="s">
        <v>553</v>
      </c>
      <c r="AU132" s="23" t="s">
        <v>80</v>
      </c>
    </row>
    <row r="133" spans="2:65" s="1" customFormat="1" ht="31.5" customHeight="1">
      <c r="B133" s="180"/>
      <c r="C133" s="181" t="s">
        <v>291</v>
      </c>
      <c r="D133" s="181" t="s">
        <v>249</v>
      </c>
      <c r="E133" s="182" t="s">
        <v>3474</v>
      </c>
      <c r="F133" s="183" t="s">
        <v>3475</v>
      </c>
      <c r="G133" s="184" t="s">
        <v>2074</v>
      </c>
      <c r="H133" s="185">
        <v>20</v>
      </c>
      <c r="I133" s="186"/>
      <c r="J133" s="187">
        <f>ROUND(I133*H133,2)</f>
        <v>0</v>
      </c>
      <c r="K133" s="183" t="s">
        <v>5</v>
      </c>
      <c r="L133" s="40"/>
      <c r="M133" s="188" t="s">
        <v>5</v>
      </c>
      <c r="N133" s="189" t="s">
        <v>44</v>
      </c>
      <c r="O133" s="41"/>
      <c r="P133" s="190">
        <f>O133*H133</f>
        <v>0</v>
      </c>
      <c r="Q133" s="190">
        <v>0</v>
      </c>
      <c r="R133" s="190">
        <f>Q133*H133</f>
        <v>0</v>
      </c>
      <c r="S133" s="190">
        <v>0</v>
      </c>
      <c r="T133" s="191">
        <f>S133*H133</f>
        <v>0</v>
      </c>
      <c r="AR133" s="23" t="s">
        <v>254</v>
      </c>
      <c r="AT133" s="23" t="s">
        <v>249</v>
      </c>
      <c r="AU133" s="23" t="s">
        <v>80</v>
      </c>
      <c r="AY133" s="23" t="s">
        <v>246</v>
      </c>
      <c r="BE133" s="192">
        <f>IF(N133="základní",J133,0)</f>
        <v>0</v>
      </c>
      <c r="BF133" s="192">
        <f>IF(N133="snížená",J133,0)</f>
        <v>0</v>
      </c>
      <c r="BG133" s="192">
        <f>IF(N133="zákl. přenesená",J133,0)</f>
        <v>0</v>
      </c>
      <c r="BH133" s="192">
        <f>IF(N133="sníž. přenesená",J133,0)</f>
        <v>0</v>
      </c>
      <c r="BI133" s="192">
        <f>IF(N133="nulová",J133,0)</f>
        <v>0</v>
      </c>
      <c r="BJ133" s="23" t="s">
        <v>80</v>
      </c>
      <c r="BK133" s="192">
        <f>ROUND(I133*H133,2)</f>
        <v>0</v>
      </c>
      <c r="BL133" s="23" t="s">
        <v>254</v>
      </c>
      <c r="BM133" s="23" t="s">
        <v>414</v>
      </c>
    </row>
    <row r="134" spans="2:65" s="1" customFormat="1" ht="27">
      <c r="B134" s="40"/>
      <c r="D134" s="198" t="s">
        <v>553</v>
      </c>
      <c r="F134" s="229" t="s">
        <v>3476</v>
      </c>
      <c r="I134" s="227"/>
      <c r="L134" s="40"/>
      <c r="M134" s="228"/>
      <c r="N134" s="41"/>
      <c r="O134" s="41"/>
      <c r="P134" s="41"/>
      <c r="Q134" s="41"/>
      <c r="R134" s="41"/>
      <c r="S134" s="41"/>
      <c r="T134" s="69"/>
      <c r="AT134" s="23" t="s">
        <v>553</v>
      </c>
      <c r="AU134" s="23" t="s">
        <v>80</v>
      </c>
    </row>
    <row r="135" spans="2:65" s="11" customFormat="1" ht="37.35" customHeight="1">
      <c r="B135" s="166"/>
      <c r="D135" s="177" t="s">
        <v>72</v>
      </c>
      <c r="E135" s="231" t="s">
        <v>2297</v>
      </c>
      <c r="F135" s="231" t="s">
        <v>3477</v>
      </c>
      <c r="I135" s="169"/>
      <c r="J135" s="232">
        <f>BK135</f>
        <v>0</v>
      </c>
      <c r="L135" s="166"/>
      <c r="M135" s="171"/>
      <c r="N135" s="172"/>
      <c r="O135" s="172"/>
      <c r="P135" s="173">
        <f>SUM(P136:P147)</f>
        <v>0</v>
      </c>
      <c r="Q135" s="172"/>
      <c r="R135" s="173">
        <f>SUM(R136:R147)</f>
        <v>0</v>
      </c>
      <c r="S135" s="172"/>
      <c r="T135" s="174">
        <f>SUM(T136:T147)</f>
        <v>0</v>
      </c>
      <c r="AR135" s="167" t="s">
        <v>80</v>
      </c>
      <c r="AT135" s="175" t="s">
        <v>72</v>
      </c>
      <c r="AU135" s="175" t="s">
        <v>73</v>
      </c>
      <c r="AY135" s="167" t="s">
        <v>246</v>
      </c>
      <c r="BK135" s="176">
        <f>SUM(BK136:BK147)</f>
        <v>0</v>
      </c>
    </row>
    <row r="136" spans="2:65" s="1" customFormat="1" ht="31.5" customHeight="1">
      <c r="B136" s="180"/>
      <c r="C136" s="181" t="s">
        <v>415</v>
      </c>
      <c r="D136" s="181" t="s">
        <v>249</v>
      </c>
      <c r="E136" s="182" t="s">
        <v>3478</v>
      </c>
      <c r="F136" s="183" t="s">
        <v>3479</v>
      </c>
      <c r="G136" s="184" t="s">
        <v>2074</v>
      </c>
      <c r="H136" s="185">
        <v>9</v>
      </c>
      <c r="I136" s="186"/>
      <c r="J136" s="187">
        <f>ROUND(I136*H136,2)</f>
        <v>0</v>
      </c>
      <c r="K136" s="183" t="s">
        <v>5</v>
      </c>
      <c r="L136" s="40"/>
      <c r="M136" s="188" t="s">
        <v>5</v>
      </c>
      <c r="N136" s="189" t="s">
        <v>44</v>
      </c>
      <c r="O136" s="41"/>
      <c r="P136" s="190">
        <f>O136*H136</f>
        <v>0</v>
      </c>
      <c r="Q136" s="190">
        <v>0</v>
      </c>
      <c r="R136" s="190">
        <f>Q136*H136</f>
        <v>0</v>
      </c>
      <c r="S136" s="190">
        <v>0</v>
      </c>
      <c r="T136" s="191">
        <f>S136*H136</f>
        <v>0</v>
      </c>
      <c r="AR136" s="23" t="s">
        <v>254</v>
      </c>
      <c r="AT136" s="23" t="s">
        <v>249</v>
      </c>
      <c r="AU136" s="23" t="s">
        <v>80</v>
      </c>
      <c r="AY136" s="23" t="s">
        <v>246</v>
      </c>
      <c r="BE136" s="192">
        <f>IF(N136="základní",J136,0)</f>
        <v>0</v>
      </c>
      <c r="BF136" s="192">
        <f>IF(N136="snížená",J136,0)</f>
        <v>0</v>
      </c>
      <c r="BG136" s="192">
        <f>IF(N136="zákl. přenesená",J136,0)</f>
        <v>0</v>
      </c>
      <c r="BH136" s="192">
        <f>IF(N136="sníž. přenesená",J136,0)</f>
        <v>0</v>
      </c>
      <c r="BI136" s="192">
        <f>IF(N136="nulová",J136,0)</f>
        <v>0</v>
      </c>
      <c r="BJ136" s="23" t="s">
        <v>80</v>
      </c>
      <c r="BK136" s="192">
        <f>ROUND(I136*H136,2)</f>
        <v>0</v>
      </c>
      <c r="BL136" s="23" t="s">
        <v>254</v>
      </c>
      <c r="BM136" s="23" t="s">
        <v>418</v>
      </c>
    </row>
    <row r="137" spans="2:65" s="1" customFormat="1" ht="27">
      <c r="B137" s="40"/>
      <c r="D137" s="207" t="s">
        <v>553</v>
      </c>
      <c r="F137" s="226" t="s">
        <v>3480</v>
      </c>
      <c r="I137" s="227"/>
      <c r="L137" s="40"/>
      <c r="M137" s="228"/>
      <c r="N137" s="41"/>
      <c r="O137" s="41"/>
      <c r="P137" s="41"/>
      <c r="Q137" s="41"/>
      <c r="R137" s="41"/>
      <c r="S137" s="41"/>
      <c r="T137" s="69"/>
      <c r="AT137" s="23" t="s">
        <v>553</v>
      </c>
      <c r="AU137" s="23" t="s">
        <v>80</v>
      </c>
    </row>
    <row r="138" spans="2:65" s="1" customFormat="1" ht="31.5" customHeight="1">
      <c r="B138" s="180"/>
      <c r="C138" s="181" t="s">
        <v>294</v>
      </c>
      <c r="D138" s="181" t="s">
        <v>249</v>
      </c>
      <c r="E138" s="182" t="s">
        <v>3481</v>
      </c>
      <c r="F138" s="183" t="s">
        <v>3482</v>
      </c>
      <c r="G138" s="184" t="s">
        <v>2074</v>
      </c>
      <c r="H138" s="185">
        <v>18</v>
      </c>
      <c r="I138" s="186"/>
      <c r="J138" s="187">
        <f>ROUND(I138*H138,2)</f>
        <v>0</v>
      </c>
      <c r="K138" s="183" t="s">
        <v>5</v>
      </c>
      <c r="L138" s="40"/>
      <c r="M138" s="188" t="s">
        <v>5</v>
      </c>
      <c r="N138" s="189" t="s">
        <v>44</v>
      </c>
      <c r="O138" s="41"/>
      <c r="P138" s="190">
        <f>O138*H138</f>
        <v>0</v>
      </c>
      <c r="Q138" s="190">
        <v>0</v>
      </c>
      <c r="R138" s="190">
        <f>Q138*H138</f>
        <v>0</v>
      </c>
      <c r="S138" s="190">
        <v>0</v>
      </c>
      <c r="T138" s="191">
        <f>S138*H138</f>
        <v>0</v>
      </c>
      <c r="AR138" s="23" t="s">
        <v>254</v>
      </c>
      <c r="AT138" s="23" t="s">
        <v>249</v>
      </c>
      <c r="AU138" s="23" t="s">
        <v>80</v>
      </c>
      <c r="AY138" s="23" t="s">
        <v>246</v>
      </c>
      <c r="BE138" s="192">
        <f>IF(N138="základní",J138,0)</f>
        <v>0</v>
      </c>
      <c r="BF138" s="192">
        <f>IF(N138="snížená",J138,0)</f>
        <v>0</v>
      </c>
      <c r="BG138" s="192">
        <f>IF(N138="zákl. přenesená",J138,0)</f>
        <v>0</v>
      </c>
      <c r="BH138" s="192">
        <f>IF(N138="sníž. přenesená",J138,0)</f>
        <v>0</v>
      </c>
      <c r="BI138" s="192">
        <f>IF(N138="nulová",J138,0)</f>
        <v>0</v>
      </c>
      <c r="BJ138" s="23" t="s">
        <v>80</v>
      </c>
      <c r="BK138" s="192">
        <f>ROUND(I138*H138,2)</f>
        <v>0</v>
      </c>
      <c r="BL138" s="23" t="s">
        <v>254</v>
      </c>
      <c r="BM138" s="23" t="s">
        <v>424</v>
      </c>
    </row>
    <row r="139" spans="2:65" s="1" customFormat="1" ht="27">
      <c r="B139" s="40"/>
      <c r="D139" s="207" t="s">
        <v>553</v>
      </c>
      <c r="F139" s="226" t="s">
        <v>3476</v>
      </c>
      <c r="I139" s="227"/>
      <c r="L139" s="40"/>
      <c r="M139" s="228"/>
      <c r="N139" s="41"/>
      <c r="O139" s="41"/>
      <c r="P139" s="41"/>
      <c r="Q139" s="41"/>
      <c r="R139" s="41"/>
      <c r="S139" s="41"/>
      <c r="T139" s="69"/>
      <c r="AT139" s="23" t="s">
        <v>553</v>
      </c>
      <c r="AU139" s="23" t="s">
        <v>80</v>
      </c>
    </row>
    <row r="140" spans="2:65" s="1" customFormat="1" ht="22.5" customHeight="1">
      <c r="B140" s="180"/>
      <c r="C140" s="181" t="s">
        <v>425</v>
      </c>
      <c r="D140" s="181" t="s">
        <v>249</v>
      </c>
      <c r="E140" s="182" t="s">
        <v>3483</v>
      </c>
      <c r="F140" s="183" t="s">
        <v>3484</v>
      </c>
      <c r="G140" s="184" t="s">
        <v>2074</v>
      </c>
      <c r="H140" s="185">
        <v>9</v>
      </c>
      <c r="I140" s="186"/>
      <c r="J140" s="187">
        <f>ROUND(I140*H140,2)</f>
        <v>0</v>
      </c>
      <c r="K140" s="183" t="s">
        <v>5</v>
      </c>
      <c r="L140" s="40"/>
      <c r="M140" s="188" t="s">
        <v>5</v>
      </c>
      <c r="N140" s="189" t="s">
        <v>44</v>
      </c>
      <c r="O140" s="41"/>
      <c r="P140" s="190">
        <f>O140*H140</f>
        <v>0</v>
      </c>
      <c r="Q140" s="190">
        <v>0</v>
      </c>
      <c r="R140" s="190">
        <f>Q140*H140</f>
        <v>0</v>
      </c>
      <c r="S140" s="190">
        <v>0</v>
      </c>
      <c r="T140" s="191">
        <f>S140*H140</f>
        <v>0</v>
      </c>
      <c r="AR140" s="23" t="s">
        <v>254</v>
      </c>
      <c r="AT140" s="23" t="s">
        <v>249</v>
      </c>
      <c r="AU140" s="23" t="s">
        <v>80</v>
      </c>
      <c r="AY140" s="23" t="s">
        <v>246</v>
      </c>
      <c r="BE140" s="192">
        <f>IF(N140="základní",J140,0)</f>
        <v>0</v>
      </c>
      <c r="BF140" s="192">
        <f>IF(N140="snížená",J140,0)</f>
        <v>0</v>
      </c>
      <c r="BG140" s="192">
        <f>IF(N140="zákl. přenesená",J140,0)</f>
        <v>0</v>
      </c>
      <c r="BH140" s="192">
        <f>IF(N140="sníž. přenesená",J140,0)</f>
        <v>0</v>
      </c>
      <c r="BI140" s="192">
        <f>IF(N140="nulová",J140,0)</f>
        <v>0</v>
      </c>
      <c r="BJ140" s="23" t="s">
        <v>80</v>
      </c>
      <c r="BK140" s="192">
        <f>ROUND(I140*H140,2)</f>
        <v>0</v>
      </c>
      <c r="BL140" s="23" t="s">
        <v>254</v>
      </c>
      <c r="BM140" s="23" t="s">
        <v>428</v>
      </c>
    </row>
    <row r="141" spans="2:65" s="1" customFormat="1" ht="27">
      <c r="B141" s="40"/>
      <c r="D141" s="207" t="s">
        <v>553</v>
      </c>
      <c r="F141" s="226" t="s">
        <v>3485</v>
      </c>
      <c r="I141" s="227"/>
      <c r="L141" s="40"/>
      <c r="M141" s="228"/>
      <c r="N141" s="41"/>
      <c r="O141" s="41"/>
      <c r="P141" s="41"/>
      <c r="Q141" s="41"/>
      <c r="R141" s="41"/>
      <c r="S141" s="41"/>
      <c r="T141" s="69"/>
      <c r="AT141" s="23" t="s">
        <v>553</v>
      </c>
      <c r="AU141" s="23" t="s">
        <v>80</v>
      </c>
    </row>
    <row r="142" spans="2:65" s="1" customFormat="1" ht="22.5" customHeight="1">
      <c r="B142" s="180"/>
      <c r="C142" s="181" t="s">
        <v>298</v>
      </c>
      <c r="D142" s="181" t="s">
        <v>249</v>
      </c>
      <c r="E142" s="182" t="s">
        <v>3486</v>
      </c>
      <c r="F142" s="183" t="s">
        <v>3487</v>
      </c>
      <c r="G142" s="184" t="s">
        <v>2074</v>
      </c>
      <c r="H142" s="185">
        <v>9</v>
      </c>
      <c r="I142" s="186"/>
      <c r="J142" s="187">
        <f>ROUND(I142*H142,2)</f>
        <v>0</v>
      </c>
      <c r="K142" s="183" t="s">
        <v>5</v>
      </c>
      <c r="L142" s="40"/>
      <c r="M142" s="188" t="s">
        <v>5</v>
      </c>
      <c r="N142" s="189" t="s">
        <v>44</v>
      </c>
      <c r="O142" s="41"/>
      <c r="P142" s="190">
        <f>O142*H142</f>
        <v>0</v>
      </c>
      <c r="Q142" s="190">
        <v>0</v>
      </c>
      <c r="R142" s="190">
        <f>Q142*H142</f>
        <v>0</v>
      </c>
      <c r="S142" s="190">
        <v>0</v>
      </c>
      <c r="T142" s="191">
        <f>S142*H142</f>
        <v>0</v>
      </c>
      <c r="AR142" s="23" t="s">
        <v>254</v>
      </c>
      <c r="AT142" s="23" t="s">
        <v>249</v>
      </c>
      <c r="AU142" s="23" t="s">
        <v>80</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431</v>
      </c>
    </row>
    <row r="143" spans="2:65" s="1" customFormat="1" ht="27">
      <c r="B143" s="40"/>
      <c r="D143" s="207" t="s">
        <v>553</v>
      </c>
      <c r="F143" s="226" t="s">
        <v>3488</v>
      </c>
      <c r="I143" s="227"/>
      <c r="L143" s="40"/>
      <c r="M143" s="228"/>
      <c r="N143" s="41"/>
      <c r="O143" s="41"/>
      <c r="P143" s="41"/>
      <c r="Q143" s="41"/>
      <c r="R143" s="41"/>
      <c r="S143" s="41"/>
      <c r="T143" s="69"/>
      <c r="AT143" s="23" t="s">
        <v>553</v>
      </c>
      <c r="AU143" s="23" t="s">
        <v>80</v>
      </c>
    </row>
    <row r="144" spans="2:65" s="1" customFormat="1" ht="22.5" customHeight="1">
      <c r="B144" s="180"/>
      <c r="C144" s="181" t="s">
        <v>432</v>
      </c>
      <c r="D144" s="181" t="s">
        <v>249</v>
      </c>
      <c r="E144" s="182" t="s">
        <v>3489</v>
      </c>
      <c r="F144" s="183" t="s">
        <v>3490</v>
      </c>
      <c r="G144" s="184" t="s">
        <v>2074</v>
      </c>
      <c r="H144" s="185">
        <v>9</v>
      </c>
      <c r="I144" s="186"/>
      <c r="J144" s="187">
        <f>ROUND(I144*H144,2)</f>
        <v>0</v>
      </c>
      <c r="K144" s="183" t="s">
        <v>5</v>
      </c>
      <c r="L144" s="40"/>
      <c r="M144" s="188" t="s">
        <v>5</v>
      </c>
      <c r="N144" s="189" t="s">
        <v>44</v>
      </c>
      <c r="O144" s="41"/>
      <c r="P144" s="190">
        <f>O144*H144</f>
        <v>0</v>
      </c>
      <c r="Q144" s="190">
        <v>0</v>
      </c>
      <c r="R144" s="190">
        <f>Q144*H144</f>
        <v>0</v>
      </c>
      <c r="S144" s="190">
        <v>0</v>
      </c>
      <c r="T144" s="191">
        <f>S144*H144</f>
        <v>0</v>
      </c>
      <c r="AR144" s="23" t="s">
        <v>254</v>
      </c>
      <c r="AT144" s="23" t="s">
        <v>249</v>
      </c>
      <c r="AU144" s="23" t="s">
        <v>80</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435</v>
      </c>
    </row>
    <row r="145" spans="2:65" s="1" customFormat="1" ht="27">
      <c r="B145" s="40"/>
      <c r="D145" s="207" t="s">
        <v>553</v>
      </c>
      <c r="F145" s="226" t="s">
        <v>3491</v>
      </c>
      <c r="I145" s="227"/>
      <c r="L145" s="40"/>
      <c r="M145" s="228"/>
      <c r="N145" s="41"/>
      <c r="O145" s="41"/>
      <c r="P145" s="41"/>
      <c r="Q145" s="41"/>
      <c r="R145" s="41"/>
      <c r="S145" s="41"/>
      <c r="T145" s="69"/>
      <c r="AT145" s="23" t="s">
        <v>553</v>
      </c>
      <c r="AU145" s="23" t="s">
        <v>80</v>
      </c>
    </row>
    <row r="146" spans="2:65" s="1" customFormat="1" ht="22.5" customHeight="1">
      <c r="B146" s="180"/>
      <c r="C146" s="181" t="s">
        <v>301</v>
      </c>
      <c r="D146" s="181" t="s">
        <v>249</v>
      </c>
      <c r="E146" s="182" t="s">
        <v>3492</v>
      </c>
      <c r="F146" s="183" t="s">
        <v>3493</v>
      </c>
      <c r="G146" s="184" t="s">
        <v>2074</v>
      </c>
      <c r="H146" s="185">
        <v>9</v>
      </c>
      <c r="I146" s="186"/>
      <c r="J146" s="187">
        <f>ROUND(I146*H146,2)</f>
        <v>0</v>
      </c>
      <c r="K146" s="183" t="s">
        <v>5</v>
      </c>
      <c r="L146" s="40"/>
      <c r="M146" s="188" t="s">
        <v>5</v>
      </c>
      <c r="N146" s="189" t="s">
        <v>44</v>
      </c>
      <c r="O146" s="41"/>
      <c r="P146" s="190">
        <f>O146*H146</f>
        <v>0</v>
      </c>
      <c r="Q146" s="190">
        <v>0</v>
      </c>
      <c r="R146" s="190">
        <f>Q146*H146</f>
        <v>0</v>
      </c>
      <c r="S146" s="190">
        <v>0</v>
      </c>
      <c r="T146" s="191">
        <f>S146*H146</f>
        <v>0</v>
      </c>
      <c r="AR146" s="23" t="s">
        <v>254</v>
      </c>
      <c r="AT146" s="23" t="s">
        <v>249</v>
      </c>
      <c r="AU146" s="23" t="s">
        <v>80</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440</v>
      </c>
    </row>
    <row r="147" spans="2:65" s="1" customFormat="1" ht="27">
      <c r="B147" s="40"/>
      <c r="D147" s="198" t="s">
        <v>553</v>
      </c>
      <c r="F147" s="229" t="s">
        <v>3491</v>
      </c>
      <c r="I147" s="227"/>
      <c r="L147" s="40"/>
      <c r="M147" s="228"/>
      <c r="N147" s="41"/>
      <c r="O147" s="41"/>
      <c r="P147" s="41"/>
      <c r="Q147" s="41"/>
      <c r="R147" s="41"/>
      <c r="S147" s="41"/>
      <c r="T147" s="69"/>
      <c r="AT147" s="23" t="s">
        <v>553</v>
      </c>
      <c r="AU147" s="23" t="s">
        <v>80</v>
      </c>
    </row>
    <row r="148" spans="2:65" s="11" customFormat="1" ht="37.35" customHeight="1">
      <c r="B148" s="166"/>
      <c r="D148" s="177" t="s">
        <v>72</v>
      </c>
      <c r="E148" s="231" t="s">
        <v>2503</v>
      </c>
      <c r="F148" s="231" t="s">
        <v>3494</v>
      </c>
      <c r="I148" s="169"/>
      <c r="J148" s="232">
        <f>BK148</f>
        <v>0</v>
      </c>
      <c r="L148" s="166"/>
      <c r="M148" s="171"/>
      <c r="N148" s="172"/>
      <c r="O148" s="172"/>
      <c r="P148" s="173">
        <f>SUM(P149:P179)</f>
        <v>0</v>
      </c>
      <c r="Q148" s="172"/>
      <c r="R148" s="173">
        <f>SUM(R149:R179)</f>
        <v>0</v>
      </c>
      <c r="S148" s="172"/>
      <c r="T148" s="174">
        <f>SUM(T149:T179)</f>
        <v>0</v>
      </c>
      <c r="AR148" s="167" t="s">
        <v>80</v>
      </c>
      <c r="AT148" s="175" t="s">
        <v>72</v>
      </c>
      <c r="AU148" s="175" t="s">
        <v>73</v>
      </c>
      <c r="AY148" s="167" t="s">
        <v>246</v>
      </c>
      <c r="BK148" s="176">
        <f>SUM(BK149:BK179)</f>
        <v>0</v>
      </c>
    </row>
    <row r="149" spans="2:65" s="1" customFormat="1" ht="22.5" customHeight="1">
      <c r="B149" s="180"/>
      <c r="C149" s="181" t="s">
        <v>441</v>
      </c>
      <c r="D149" s="181" t="s">
        <v>249</v>
      </c>
      <c r="E149" s="182" t="s">
        <v>3495</v>
      </c>
      <c r="F149" s="183" t="s">
        <v>3496</v>
      </c>
      <c r="G149" s="184" t="s">
        <v>2074</v>
      </c>
      <c r="H149" s="185">
        <v>1</v>
      </c>
      <c r="I149" s="186"/>
      <c r="J149" s="187">
        <f>ROUND(I149*H149,2)</f>
        <v>0</v>
      </c>
      <c r="K149" s="183" t="s">
        <v>5</v>
      </c>
      <c r="L149" s="40"/>
      <c r="M149" s="188" t="s">
        <v>5</v>
      </c>
      <c r="N149" s="189" t="s">
        <v>44</v>
      </c>
      <c r="O149" s="41"/>
      <c r="P149" s="190">
        <f>O149*H149</f>
        <v>0</v>
      </c>
      <c r="Q149" s="190">
        <v>0</v>
      </c>
      <c r="R149" s="190">
        <f>Q149*H149</f>
        <v>0</v>
      </c>
      <c r="S149" s="190">
        <v>0</v>
      </c>
      <c r="T149" s="191">
        <f>S149*H149</f>
        <v>0</v>
      </c>
      <c r="AR149" s="23" t="s">
        <v>254</v>
      </c>
      <c r="AT149" s="23" t="s">
        <v>249</v>
      </c>
      <c r="AU149" s="23" t="s">
        <v>80</v>
      </c>
      <c r="AY149" s="23" t="s">
        <v>246</v>
      </c>
      <c r="BE149" s="192">
        <f>IF(N149="základní",J149,0)</f>
        <v>0</v>
      </c>
      <c r="BF149" s="192">
        <f>IF(N149="snížená",J149,0)</f>
        <v>0</v>
      </c>
      <c r="BG149" s="192">
        <f>IF(N149="zákl. přenesená",J149,0)</f>
        <v>0</v>
      </c>
      <c r="BH149" s="192">
        <f>IF(N149="sníž. přenesená",J149,0)</f>
        <v>0</v>
      </c>
      <c r="BI149" s="192">
        <f>IF(N149="nulová",J149,0)</f>
        <v>0</v>
      </c>
      <c r="BJ149" s="23" t="s">
        <v>80</v>
      </c>
      <c r="BK149" s="192">
        <f>ROUND(I149*H149,2)</f>
        <v>0</v>
      </c>
      <c r="BL149" s="23" t="s">
        <v>254</v>
      </c>
      <c r="BM149" s="23" t="s">
        <v>444</v>
      </c>
    </row>
    <row r="150" spans="2:65" s="1" customFormat="1" ht="27">
      <c r="B150" s="40"/>
      <c r="D150" s="207" t="s">
        <v>553</v>
      </c>
      <c r="F150" s="226" t="s">
        <v>3497</v>
      </c>
      <c r="I150" s="227"/>
      <c r="L150" s="40"/>
      <c r="M150" s="228"/>
      <c r="N150" s="41"/>
      <c r="O150" s="41"/>
      <c r="P150" s="41"/>
      <c r="Q150" s="41"/>
      <c r="R150" s="41"/>
      <c r="S150" s="41"/>
      <c r="T150" s="69"/>
      <c r="AT150" s="23" t="s">
        <v>553</v>
      </c>
      <c r="AU150" s="23" t="s">
        <v>80</v>
      </c>
    </row>
    <row r="151" spans="2:65" s="1" customFormat="1" ht="22.5" customHeight="1">
      <c r="B151" s="180"/>
      <c r="C151" s="181" t="s">
        <v>304</v>
      </c>
      <c r="D151" s="181" t="s">
        <v>249</v>
      </c>
      <c r="E151" s="182" t="s">
        <v>3498</v>
      </c>
      <c r="F151" s="183" t="s">
        <v>3499</v>
      </c>
      <c r="G151" s="184" t="s">
        <v>2074</v>
      </c>
      <c r="H151" s="185">
        <v>1</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80</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447</v>
      </c>
    </row>
    <row r="152" spans="2:65" s="1" customFormat="1" ht="27">
      <c r="B152" s="40"/>
      <c r="D152" s="207" t="s">
        <v>553</v>
      </c>
      <c r="F152" s="226" t="s">
        <v>3500</v>
      </c>
      <c r="I152" s="227"/>
      <c r="L152" s="40"/>
      <c r="M152" s="228"/>
      <c r="N152" s="41"/>
      <c r="O152" s="41"/>
      <c r="P152" s="41"/>
      <c r="Q152" s="41"/>
      <c r="R152" s="41"/>
      <c r="S152" s="41"/>
      <c r="T152" s="69"/>
      <c r="AT152" s="23" t="s">
        <v>553</v>
      </c>
      <c r="AU152" s="23" t="s">
        <v>80</v>
      </c>
    </row>
    <row r="153" spans="2:65" s="1" customFormat="1" ht="22.5" customHeight="1">
      <c r="B153" s="180"/>
      <c r="C153" s="181" t="s">
        <v>448</v>
      </c>
      <c r="D153" s="181" t="s">
        <v>249</v>
      </c>
      <c r="E153" s="182" t="s">
        <v>3501</v>
      </c>
      <c r="F153" s="183" t="s">
        <v>3502</v>
      </c>
      <c r="G153" s="184" t="s">
        <v>2074</v>
      </c>
      <c r="H153" s="185">
        <v>1</v>
      </c>
      <c r="I153" s="186"/>
      <c r="J153" s="187">
        <f>ROUND(I153*H153,2)</f>
        <v>0</v>
      </c>
      <c r="K153" s="183" t="s">
        <v>5</v>
      </c>
      <c r="L153" s="40"/>
      <c r="M153" s="188" t="s">
        <v>5</v>
      </c>
      <c r="N153" s="189" t="s">
        <v>44</v>
      </c>
      <c r="O153" s="41"/>
      <c r="P153" s="190">
        <f>O153*H153</f>
        <v>0</v>
      </c>
      <c r="Q153" s="190">
        <v>0</v>
      </c>
      <c r="R153" s="190">
        <f>Q153*H153</f>
        <v>0</v>
      </c>
      <c r="S153" s="190">
        <v>0</v>
      </c>
      <c r="T153" s="191">
        <f>S153*H153</f>
        <v>0</v>
      </c>
      <c r="AR153" s="23" t="s">
        <v>254</v>
      </c>
      <c r="AT153" s="23" t="s">
        <v>249</v>
      </c>
      <c r="AU153" s="23" t="s">
        <v>80</v>
      </c>
      <c r="AY153" s="23" t="s">
        <v>246</v>
      </c>
      <c r="BE153" s="192">
        <f>IF(N153="základní",J153,0)</f>
        <v>0</v>
      </c>
      <c r="BF153" s="192">
        <f>IF(N153="snížená",J153,0)</f>
        <v>0</v>
      </c>
      <c r="BG153" s="192">
        <f>IF(N153="zákl. přenesená",J153,0)</f>
        <v>0</v>
      </c>
      <c r="BH153" s="192">
        <f>IF(N153="sníž. přenesená",J153,0)</f>
        <v>0</v>
      </c>
      <c r="BI153" s="192">
        <f>IF(N153="nulová",J153,0)</f>
        <v>0</v>
      </c>
      <c r="BJ153" s="23" t="s">
        <v>80</v>
      </c>
      <c r="BK153" s="192">
        <f>ROUND(I153*H153,2)</f>
        <v>0</v>
      </c>
      <c r="BL153" s="23" t="s">
        <v>254</v>
      </c>
      <c r="BM153" s="23" t="s">
        <v>451</v>
      </c>
    </row>
    <row r="154" spans="2:65" s="1" customFormat="1" ht="27">
      <c r="B154" s="40"/>
      <c r="D154" s="207" t="s">
        <v>553</v>
      </c>
      <c r="F154" s="226" t="s">
        <v>3503</v>
      </c>
      <c r="I154" s="227"/>
      <c r="L154" s="40"/>
      <c r="M154" s="228"/>
      <c r="N154" s="41"/>
      <c r="O154" s="41"/>
      <c r="P154" s="41"/>
      <c r="Q154" s="41"/>
      <c r="R154" s="41"/>
      <c r="S154" s="41"/>
      <c r="T154" s="69"/>
      <c r="AT154" s="23" t="s">
        <v>553</v>
      </c>
      <c r="AU154" s="23" t="s">
        <v>80</v>
      </c>
    </row>
    <row r="155" spans="2:65" s="1" customFormat="1" ht="22.5" customHeight="1">
      <c r="B155" s="180"/>
      <c r="C155" s="181" t="s">
        <v>309</v>
      </c>
      <c r="D155" s="181" t="s">
        <v>249</v>
      </c>
      <c r="E155" s="182" t="s">
        <v>3504</v>
      </c>
      <c r="F155" s="183" t="s">
        <v>3505</v>
      </c>
      <c r="G155" s="184" t="s">
        <v>2074</v>
      </c>
      <c r="H155" s="185">
        <v>1</v>
      </c>
      <c r="I155" s="186"/>
      <c r="J155" s="187">
        <f>ROUND(I155*H155,2)</f>
        <v>0</v>
      </c>
      <c r="K155" s="183" t="s">
        <v>5</v>
      </c>
      <c r="L155" s="40"/>
      <c r="M155" s="188" t="s">
        <v>5</v>
      </c>
      <c r="N155" s="189" t="s">
        <v>44</v>
      </c>
      <c r="O155" s="41"/>
      <c r="P155" s="190">
        <f>O155*H155</f>
        <v>0</v>
      </c>
      <c r="Q155" s="190">
        <v>0</v>
      </c>
      <c r="R155" s="190">
        <f>Q155*H155</f>
        <v>0</v>
      </c>
      <c r="S155" s="190">
        <v>0</v>
      </c>
      <c r="T155" s="191">
        <f>S155*H155</f>
        <v>0</v>
      </c>
      <c r="AR155" s="23" t="s">
        <v>254</v>
      </c>
      <c r="AT155" s="23" t="s">
        <v>249</v>
      </c>
      <c r="AU155" s="23" t="s">
        <v>80</v>
      </c>
      <c r="AY155" s="23" t="s">
        <v>246</v>
      </c>
      <c r="BE155" s="192">
        <f>IF(N155="základní",J155,0)</f>
        <v>0</v>
      </c>
      <c r="BF155" s="192">
        <f>IF(N155="snížená",J155,0)</f>
        <v>0</v>
      </c>
      <c r="BG155" s="192">
        <f>IF(N155="zákl. přenesená",J155,0)</f>
        <v>0</v>
      </c>
      <c r="BH155" s="192">
        <f>IF(N155="sníž. přenesená",J155,0)</f>
        <v>0</v>
      </c>
      <c r="BI155" s="192">
        <f>IF(N155="nulová",J155,0)</f>
        <v>0</v>
      </c>
      <c r="BJ155" s="23" t="s">
        <v>80</v>
      </c>
      <c r="BK155" s="192">
        <f>ROUND(I155*H155,2)</f>
        <v>0</v>
      </c>
      <c r="BL155" s="23" t="s">
        <v>254</v>
      </c>
      <c r="BM155" s="23" t="s">
        <v>454</v>
      </c>
    </row>
    <row r="156" spans="2:65" s="1" customFormat="1" ht="27">
      <c r="B156" s="40"/>
      <c r="D156" s="207" t="s">
        <v>553</v>
      </c>
      <c r="F156" s="226" t="s">
        <v>3506</v>
      </c>
      <c r="I156" s="227"/>
      <c r="L156" s="40"/>
      <c r="M156" s="228"/>
      <c r="N156" s="41"/>
      <c r="O156" s="41"/>
      <c r="P156" s="41"/>
      <c r="Q156" s="41"/>
      <c r="R156" s="41"/>
      <c r="S156" s="41"/>
      <c r="T156" s="69"/>
      <c r="AT156" s="23" t="s">
        <v>553</v>
      </c>
      <c r="AU156" s="23" t="s">
        <v>80</v>
      </c>
    </row>
    <row r="157" spans="2:65" s="1" customFormat="1" ht="22.5" customHeight="1">
      <c r="B157" s="180"/>
      <c r="C157" s="181" t="s">
        <v>456</v>
      </c>
      <c r="D157" s="181" t="s">
        <v>249</v>
      </c>
      <c r="E157" s="182" t="s">
        <v>3507</v>
      </c>
      <c r="F157" s="183" t="s">
        <v>3508</v>
      </c>
      <c r="G157" s="184" t="s">
        <v>2074</v>
      </c>
      <c r="H157" s="185">
        <v>1</v>
      </c>
      <c r="I157" s="186"/>
      <c r="J157" s="187">
        <f>ROUND(I157*H157,2)</f>
        <v>0</v>
      </c>
      <c r="K157" s="183" t="s">
        <v>5</v>
      </c>
      <c r="L157" s="40"/>
      <c r="M157" s="188" t="s">
        <v>5</v>
      </c>
      <c r="N157" s="189" t="s">
        <v>44</v>
      </c>
      <c r="O157" s="41"/>
      <c r="P157" s="190">
        <f>O157*H157</f>
        <v>0</v>
      </c>
      <c r="Q157" s="190">
        <v>0</v>
      </c>
      <c r="R157" s="190">
        <f>Q157*H157</f>
        <v>0</v>
      </c>
      <c r="S157" s="190">
        <v>0</v>
      </c>
      <c r="T157" s="191">
        <f>S157*H157</f>
        <v>0</v>
      </c>
      <c r="AR157" s="23" t="s">
        <v>254</v>
      </c>
      <c r="AT157" s="23" t="s">
        <v>249</v>
      </c>
      <c r="AU157" s="23" t="s">
        <v>80</v>
      </c>
      <c r="AY157" s="23" t="s">
        <v>246</v>
      </c>
      <c r="BE157" s="192">
        <f>IF(N157="základní",J157,0)</f>
        <v>0</v>
      </c>
      <c r="BF157" s="192">
        <f>IF(N157="snížená",J157,0)</f>
        <v>0</v>
      </c>
      <c r="BG157" s="192">
        <f>IF(N157="zákl. přenesená",J157,0)</f>
        <v>0</v>
      </c>
      <c r="BH157" s="192">
        <f>IF(N157="sníž. přenesená",J157,0)</f>
        <v>0</v>
      </c>
      <c r="BI157" s="192">
        <f>IF(N157="nulová",J157,0)</f>
        <v>0</v>
      </c>
      <c r="BJ157" s="23" t="s">
        <v>80</v>
      </c>
      <c r="BK157" s="192">
        <f>ROUND(I157*H157,2)</f>
        <v>0</v>
      </c>
      <c r="BL157" s="23" t="s">
        <v>254</v>
      </c>
      <c r="BM157" s="23" t="s">
        <v>459</v>
      </c>
    </row>
    <row r="158" spans="2:65" s="1" customFormat="1" ht="27">
      <c r="B158" s="40"/>
      <c r="D158" s="207" t="s">
        <v>553</v>
      </c>
      <c r="F158" s="226" t="s">
        <v>3509</v>
      </c>
      <c r="I158" s="227"/>
      <c r="L158" s="40"/>
      <c r="M158" s="228"/>
      <c r="N158" s="41"/>
      <c r="O158" s="41"/>
      <c r="P158" s="41"/>
      <c r="Q158" s="41"/>
      <c r="R158" s="41"/>
      <c r="S158" s="41"/>
      <c r="T158" s="69"/>
      <c r="AT158" s="23" t="s">
        <v>553</v>
      </c>
      <c r="AU158" s="23" t="s">
        <v>80</v>
      </c>
    </row>
    <row r="159" spans="2:65" s="1" customFormat="1" ht="22.5" customHeight="1">
      <c r="B159" s="180"/>
      <c r="C159" s="181" t="s">
        <v>401</v>
      </c>
      <c r="D159" s="181" t="s">
        <v>249</v>
      </c>
      <c r="E159" s="182" t="s">
        <v>3510</v>
      </c>
      <c r="F159" s="183" t="s">
        <v>3511</v>
      </c>
      <c r="G159" s="184" t="s">
        <v>2074</v>
      </c>
      <c r="H159" s="185">
        <v>1</v>
      </c>
      <c r="I159" s="186"/>
      <c r="J159" s="187">
        <f>ROUND(I159*H159,2)</f>
        <v>0</v>
      </c>
      <c r="K159" s="183" t="s">
        <v>5</v>
      </c>
      <c r="L159" s="40"/>
      <c r="M159" s="188" t="s">
        <v>5</v>
      </c>
      <c r="N159" s="189" t="s">
        <v>44</v>
      </c>
      <c r="O159" s="41"/>
      <c r="P159" s="190">
        <f>O159*H159</f>
        <v>0</v>
      </c>
      <c r="Q159" s="190">
        <v>0</v>
      </c>
      <c r="R159" s="190">
        <f>Q159*H159</f>
        <v>0</v>
      </c>
      <c r="S159" s="190">
        <v>0</v>
      </c>
      <c r="T159" s="191">
        <f>S159*H159</f>
        <v>0</v>
      </c>
      <c r="AR159" s="23" t="s">
        <v>254</v>
      </c>
      <c r="AT159" s="23" t="s">
        <v>249</v>
      </c>
      <c r="AU159" s="23" t="s">
        <v>80</v>
      </c>
      <c r="AY159" s="23" t="s">
        <v>246</v>
      </c>
      <c r="BE159" s="192">
        <f>IF(N159="základní",J159,0)</f>
        <v>0</v>
      </c>
      <c r="BF159" s="192">
        <f>IF(N159="snížená",J159,0)</f>
        <v>0</v>
      </c>
      <c r="BG159" s="192">
        <f>IF(N159="zákl. přenesená",J159,0)</f>
        <v>0</v>
      </c>
      <c r="BH159" s="192">
        <f>IF(N159="sníž. přenesená",J159,0)</f>
        <v>0</v>
      </c>
      <c r="BI159" s="192">
        <f>IF(N159="nulová",J159,0)</f>
        <v>0</v>
      </c>
      <c r="BJ159" s="23" t="s">
        <v>80</v>
      </c>
      <c r="BK159" s="192">
        <f>ROUND(I159*H159,2)</f>
        <v>0</v>
      </c>
      <c r="BL159" s="23" t="s">
        <v>254</v>
      </c>
      <c r="BM159" s="23" t="s">
        <v>462</v>
      </c>
    </row>
    <row r="160" spans="2:65" s="1" customFormat="1" ht="27">
      <c r="B160" s="40"/>
      <c r="D160" s="207" t="s">
        <v>553</v>
      </c>
      <c r="F160" s="226" t="s">
        <v>3512</v>
      </c>
      <c r="I160" s="227"/>
      <c r="L160" s="40"/>
      <c r="M160" s="228"/>
      <c r="N160" s="41"/>
      <c r="O160" s="41"/>
      <c r="P160" s="41"/>
      <c r="Q160" s="41"/>
      <c r="R160" s="41"/>
      <c r="S160" s="41"/>
      <c r="T160" s="69"/>
      <c r="AT160" s="23" t="s">
        <v>553</v>
      </c>
      <c r="AU160" s="23" t="s">
        <v>80</v>
      </c>
    </row>
    <row r="161" spans="2:65" s="1" customFormat="1" ht="22.5" customHeight="1">
      <c r="B161" s="180"/>
      <c r="C161" s="181" t="s">
        <v>465</v>
      </c>
      <c r="D161" s="181" t="s">
        <v>249</v>
      </c>
      <c r="E161" s="182" t="s">
        <v>3513</v>
      </c>
      <c r="F161" s="183" t="s">
        <v>3514</v>
      </c>
      <c r="G161" s="184" t="s">
        <v>2074</v>
      </c>
      <c r="H161" s="185">
        <v>1</v>
      </c>
      <c r="I161" s="186"/>
      <c r="J161" s="187">
        <f>ROUND(I161*H161,2)</f>
        <v>0</v>
      </c>
      <c r="K161" s="183" t="s">
        <v>5</v>
      </c>
      <c r="L161" s="40"/>
      <c r="M161" s="188" t="s">
        <v>5</v>
      </c>
      <c r="N161" s="189" t="s">
        <v>44</v>
      </c>
      <c r="O161" s="41"/>
      <c r="P161" s="190">
        <f>O161*H161</f>
        <v>0</v>
      </c>
      <c r="Q161" s="190">
        <v>0</v>
      </c>
      <c r="R161" s="190">
        <f>Q161*H161</f>
        <v>0</v>
      </c>
      <c r="S161" s="190">
        <v>0</v>
      </c>
      <c r="T161" s="191">
        <f>S161*H161</f>
        <v>0</v>
      </c>
      <c r="AR161" s="23" t="s">
        <v>254</v>
      </c>
      <c r="AT161" s="23" t="s">
        <v>249</v>
      </c>
      <c r="AU161" s="23" t="s">
        <v>80</v>
      </c>
      <c r="AY161" s="23" t="s">
        <v>246</v>
      </c>
      <c r="BE161" s="192">
        <f>IF(N161="základní",J161,0)</f>
        <v>0</v>
      </c>
      <c r="BF161" s="192">
        <f>IF(N161="snížená",J161,0)</f>
        <v>0</v>
      </c>
      <c r="BG161" s="192">
        <f>IF(N161="zákl. přenesená",J161,0)</f>
        <v>0</v>
      </c>
      <c r="BH161" s="192">
        <f>IF(N161="sníž. přenesená",J161,0)</f>
        <v>0</v>
      </c>
      <c r="BI161" s="192">
        <f>IF(N161="nulová",J161,0)</f>
        <v>0</v>
      </c>
      <c r="BJ161" s="23" t="s">
        <v>80</v>
      </c>
      <c r="BK161" s="192">
        <f>ROUND(I161*H161,2)</f>
        <v>0</v>
      </c>
      <c r="BL161" s="23" t="s">
        <v>254</v>
      </c>
      <c r="BM161" s="23" t="s">
        <v>468</v>
      </c>
    </row>
    <row r="162" spans="2:65" s="1" customFormat="1" ht="27">
      <c r="B162" s="40"/>
      <c r="D162" s="207" t="s">
        <v>553</v>
      </c>
      <c r="F162" s="226" t="s">
        <v>3515</v>
      </c>
      <c r="I162" s="227"/>
      <c r="L162" s="40"/>
      <c r="M162" s="228"/>
      <c r="N162" s="41"/>
      <c r="O162" s="41"/>
      <c r="P162" s="41"/>
      <c r="Q162" s="41"/>
      <c r="R162" s="41"/>
      <c r="S162" s="41"/>
      <c r="T162" s="69"/>
      <c r="AT162" s="23" t="s">
        <v>553</v>
      </c>
      <c r="AU162" s="23" t="s">
        <v>80</v>
      </c>
    </row>
    <row r="163" spans="2:65" s="1" customFormat="1" ht="22.5" customHeight="1">
      <c r="B163" s="180"/>
      <c r="C163" s="181" t="s">
        <v>314</v>
      </c>
      <c r="D163" s="181" t="s">
        <v>249</v>
      </c>
      <c r="E163" s="182" t="s">
        <v>3516</v>
      </c>
      <c r="F163" s="183" t="s">
        <v>3517</v>
      </c>
      <c r="G163" s="184" t="s">
        <v>2074</v>
      </c>
      <c r="H163" s="185">
        <v>1</v>
      </c>
      <c r="I163" s="186"/>
      <c r="J163" s="187">
        <f>ROUND(I163*H163,2)</f>
        <v>0</v>
      </c>
      <c r="K163" s="183" t="s">
        <v>5</v>
      </c>
      <c r="L163" s="40"/>
      <c r="M163" s="188" t="s">
        <v>5</v>
      </c>
      <c r="N163" s="189" t="s">
        <v>44</v>
      </c>
      <c r="O163" s="41"/>
      <c r="P163" s="190">
        <f>O163*H163</f>
        <v>0</v>
      </c>
      <c r="Q163" s="190">
        <v>0</v>
      </c>
      <c r="R163" s="190">
        <f>Q163*H163</f>
        <v>0</v>
      </c>
      <c r="S163" s="190">
        <v>0</v>
      </c>
      <c r="T163" s="191">
        <f>S163*H163</f>
        <v>0</v>
      </c>
      <c r="AR163" s="23" t="s">
        <v>254</v>
      </c>
      <c r="AT163" s="23" t="s">
        <v>249</v>
      </c>
      <c r="AU163" s="23" t="s">
        <v>80</v>
      </c>
      <c r="AY163" s="23" t="s">
        <v>246</v>
      </c>
      <c r="BE163" s="192">
        <f>IF(N163="základní",J163,0)</f>
        <v>0</v>
      </c>
      <c r="BF163" s="192">
        <f>IF(N163="snížená",J163,0)</f>
        <v>0</v>
      </c>
      <c r="BG163" s="192">
        <f>IF(N163="zákl. přenesená",J163,0)</f>
        <v>0</v>
      </c>
      <c r="BH163" s="192">
        <f>IF(N163="sníž. přenesená",J163,0)</f>
        <v>0</v>
      </c>
      <c r="BI163" s="192">
        <f>IF(N163="nulová",J163,0)</f>
        <v>0</v>
      </c>
      <c r="BJ163" s="23" t="s">
        <v>80</v>
      </c>
      <c r="BK163" s="192">
        <f>ROUND(I163*H163,2)</f>
        <v>0</v>
      </c>
      <c r="BL163" s="23" t="s">
        <v>254</v>
      </c>
      <c r="BM163" s="23" t="s">
        <v>473</v>
      </c>
    </row>
    <row r="164" spans="2:65" s="1" customFormat="1" ht="27">
      <c r="B164" s="40"/>
      <c r="D164" s="207" t="s">
        <v>553</v>
      </c>
      <c r="F164" s="226" t="s">
        <v>3518</v>
      </c>
      <c r="I164" s="227"/>
      <c r="L164" s="40"/>
      <c r="M164" s="228"/>
      <c r="N164" s="41"/>
      <c r="O164" s="41"/>
      <c r="P164" s="41"/>
      <c r="Q164" s="41"/>
      <c r="R164" s="41"/>
      <c r="S164" s="41"/>
      <c r="T164" s="69"/>
      <c r="AT164" s="23" t="s">
        <v>553</v>
      </c>
      <c r="AU164" s="23" t="s">
        <v>80</v>
      </c>
    </row>
    <row r="165" spans="2:65" s="1" customFormat="1" ht="22.5" customHeight="1">
      <c r="B165" s="180"/>
      <c r="C165" s="181" t="s">
        <v>474</v>
      </c>
      <c r="D165" s="181" t="s">
        <v>249</v>
      </c>
      <c r="E165" s="182" t="s">
        <v>3519</v>
      </c>
      <c r="F165" s="183" t="s">
        <v>3520</v>
      </c>
      <c r="G165" s="184" t="s">
        <v>2074</v>
      </c>
      <c r="H165" s="185">
        <v>2</v>
      </c>
      <c r="I165" s="186"/>
      <c r="J165" s="187">
        <f>ROUND(I165*H165,2)</f>
        <v>0</v>
      </c>
      <c r="K165" s="183" t="s">
        <v>5</v>
      </c>
      <c r="L165" s="40"/>
      <c r="M165" s="188" t="s">
        <v>5</v>
      </c>
      <c r="N165" s="189" t="s">
        <v>44</v>
      </c>
      <c r="O165" s="41"/>
      <c r="P165" s="190">
        <f>O165*H165</f>
        <v>0</v>
      </c>
      <c r="Q165" s="190">
        <v>0</v>
      </c>
      <c r="R165" s="190">
        <f>Q165*H165</f>
        <v>0</v>
      </c>
      <c r="S165" s="190">
        <v>0</v>
      </c>
      <c r="T165" s="191">
        <f>S165*H165</f>
        <v>0</v>
      </c>
      <c r="AR165" s="23" t="s">
        <v>254</v>
      </c>
      <c r="AT165" s="23" t="s">
        <v>249</v>
      </c>
      <c r="AU165" s="23" t="s">
        <v>80</v>
      </c>
      <c r="AY165" s="23" t="s">
        <v>246</v>
      </c>
      <c r="BE165" s="192">
        <f>IF(N165="základní",J165,0)</f>
        <v>0</v>
      </c>
      <c r="BF165" s="192">
        <f>IF(N165="snížená",J165,0)</f>
        <v>0</v>
      </c>
      <c r="BG165" s="192">
        <f>IF(N165="zákl. přenesená",J165,0)</f>
        <v>0</v>
      </c>
      <c r="BH165" s="192">
        <f>IF(N165="sníž. přenesená",J165,0)</f>
        <v>0</v>
      </c>
      <c r="BI165" s="192">
        <f>IF(N165="nulová",J165,0)</f>
        <v>0</v>
      </c>
      <c r="BJ165" s="23" t="s">
        <v>80</v>
      </c>
      <c r="BK165" s="192">
        <f>ROUND(I165*H165,2)</f>
        <v>0</v>
      </c>
      <c r="BL165" s="23" t="s">
        <v>254</v>
      </c>
      <c r="BM165" s="23" t="s">
        <v>477</v>
      </c>
    </row>
    <row r="166" spans="2:65" s="1" customFormat="1" ht="27">
      <c r="B166" s="40"/>
      <c r="D166" s="207" t="s">
        <v>553</v>
      </c>
      <c r="F166" s="226" t="s">
        <v>3521</v>
      </c>
      <c r="I166" s="227"/>
      <c r="L166" s="40"/>
      <c r="M166" s="228"/>
      <c r="N166" s="41"/>
      <c r="O166" s="41"/>
      <c r="P166" s="41"/>
      <c r="Q166" s="41"/>
      <c r="R166" s="41"/>
      <c r="S166" s="41"/>
      <c r="T166" s="69"/>
      <c r="AT166" s="23" t="s">
        <v>553</v>
      </c>
      <c r="AU166" s="23" t="s">
        <v>80</v>
      </c>
    </row>
    <row r="167" spans="2:65" s="1" customFormat="1" ht="22.5" customHeight="1">
      <c r="B167" s="180"/>
      <c r="C167" s="181" t="s">
        <v>318</v>
      </c>
      <c r="D167" s="181" t="s">
        <v>249</v>
      </c>
      <c r="E167" s="182" t="s">
        <v>3522</v>
      </c>
      <c r="F167" s="183" t="s">
        <v>3523</v>
      </c>
      <c r="G167" s="184" t="s">
        <v>2074</v>
      </c>
      <c r="H167" s="185">
        <v>2</v>
      </c>
      <c r="I167" s="186"/>
      <c r="J167" s="187">
        <f>ROUND(I167*H167,2)</f>
        <v>0</v>
      </c>
      <c r="K167" s="183" t="s">
        <v>5</v>
      </c>
      <c r="L167" s="40"/>
      <c r="M167" s="188" t="s">
        <v>5</v>
      </c>
      <c r="N167" s="189" t="s">
        <v>44</v>
      </c>
      <c r="O167" s="41"/>
      <c r="P167" s="190">
        <f>O167*H167</f>
        <v>0</v>
      </c>
      <c r="Q167" s="190">
        <v>0</v>
      </c>
      <c r="R167" s="190">
        <f>Q167*H167</f>
        <v>0</v>
      </c>
      <c r="S167" s="190">
        <v>0</v>
      </c>
      <c r="T167" s="191">
        <f>S167*H167</f>
        <v>0</v>
      </c>
      <c r="AR167" s="23" t="s">
        <v>254</v>
      </c>
      <c r="AT167" s="23" t="s">
        <v>249</v>
      </c>
      <c r="AU167" s="23" t="s">
        <v>80</v>
      </c>
      <c r="AY167" s="23" t="s">
        <v>246</v>
      </c>
      <c r="BE167" s="192">
        <f>IF(N167="základní",J167,0)</f>
        <v>0</v>
      </c>
      <c r="BF167" s="192">
        <f>IF(N167="snížená",J167,0)</f>
        <v>0</v>
      </c>
      <c r="BG167" s="192">
        <f>IF(N167="zákl. přenesená",J167,0)</f>
        <v>0</v>
      </c>
      <c r="BH167" s="192">
        <f>IF(N167="sníž. přenesená",J167,0)</f>
        <v>0</v>
      </c>
      <c r="BI167" s="192">
        <f>IF(N167="nulová",J167,0)</f>
        <v>0</v>
      </c>
      <c r="BJ167" s="23" t="s">
        <v>80</v>
      </c>
      <c r="BK167" s="192">
        <f>ROUND(I167*H167,2)</f>
        <v>0</v>
      </c>
      <c r="BL167" s="23" t="s">
        <v>254</v>
      </c>
      <c r="BM167" s="23" t="s">
        <v>480</v>
      </c>
    </row>
    <row r="168" spans="2:65" s="1" customFormat="1" ht="27">
      <c r="B168" s="40"/>
      <c r="D168" s="207" t="s">
        <v>553</v>
      </c>
      <c r="F168" s="226" t="s">
        <v>3524</v>
      </c>
      <c r="I168" s="227"/>
      <c r="L168" s="40"/>
      <c r="M168" s="228"/>
      <c r="N168" s="41"/>
      <c r="O168" s="41"/>
      <c r="P168" s="41"/>
      <c r="Q168" s="41"/>
      <c r="R168" s="41"/>
      <c r="S168" s="41"/>
      <c r="T168" s="69"/>
      <c r="AT168" s="23" t="s">
        <v>553</v>
      </c>
      <c r="AU168" s="23" t="s">
        <v>80</v>
      </c>
    </row>
    <row r="169" spans="2:65" s="1" customFormat="1" ht="22.5" customHeight="1">
      <c r="B169" s="180"/>
      <c r="C169" s="181" t="s">
        <v>483</v>
      </c>
      <c r="D169" s="181" t="s">
        <v>249</v>
      </c>
      <c r="E169" s="182" t="s">
        <v>3525</v>
      </c>
      <c r="F169" s="183" t="s">
        <v>3526</v>
      </c>
      <c r="G169" s="184" t="s">
        <v>2074</v>
      </c>
      <c r="H169" s="185">
        <v>1</v>
      </c>
      <c r="I169" s="186"/>
      <c r="J169" s="187">
        <f>ROUND(I169*H169,2)</f>
        <v>0</v>
      </c>
      <c r="K169" s="183" t="s">
        <v>5</v>
      </c>
      <c r="L169" s="40"/>
      <c r="M169" s="188" t="s">
        <v>5</v>
      </c>
      <c r="N169" s="189" t="s">
        <v>44</v>
      </c>
      <c r="O169" s="41"/>
      <c r="P169" s="190">
        <f>O169*H169</f>
        <v>0</v>
      </c>
      <c r="Q169" s="190">
        <v>0</v>
      </c>
      <c r="R169" s="190">
        <f>Q169*H169</f>
        <v>0</v>
      </c>
      <c r="S169" s="190">
        <v>0</v>
      </c>
      <c r="T169" s="191">
        <f>S169*H169</f>
        <v>0</v>
      </c>
      <c r="AR169" s="23" t="s">
        <v>254</v>
      </c>
      <c r="AT169" s="23" t="s">
        <v>249</v>
      </c>
      <c r="AU169" s="23" t="s">
        <v>80</v>
      </c>
      <c r="AY169" s="23" t="s">
        <v>246</v>
      </c>
      <c r="BE169" s="192">
        <f>IF(N169="základní",J169,0)</f>
        <v>0</v>
      </c>
      <c r="BF169" s="192">
        <f>IF(N169="snížená",J169,0)</f>
        <v>0</v>
      </c>
      <c r="BG169" s="192">
        <f>IF(N169="zákl. přenesená",J169,0)</f>
        <v>0</v>
      </c>
      <c r="BH169" s="192">
        <f>IF(N169="sníž. přenesená",J169,0)</f>
        <v>0</v>
      </c>
      <c r="BI169" s="192">
        <f>IF(N169="nulová",J169,0)</f>
        <v>0</v>
      </c>
      <c r="BJ169" s="23" t="s">
        <v>80</v>
      </c>
      <c r="BK169" s="192">
        <f>ROUND(I169*H169,2)</f>
        <v>0</v>
      </c>
      <c r="BL169" s="23" t="s">
        <v>254</v>
      </c>
      <c r="BM169" s="23" t="s">
        <v>486</v>
      </c>
    </row>
    <row r="170" spans="2:65" s="1" customFormat="1" ht="27">
      <c r="B170" s="40"/>
      <c r="D170" s="207" t="s">
        <v>553</v>
      </c>
      <c r="F170" s="226" t="s">
        <v>3527</v>
      </c>
      <c r="I170" s="227"/>
      <c r="L170" s="40"/>
      <c r="M170" s="228"/>
      <c r="N170" s="41"/>
      <c r="O170" s="41"/>
      <c r="P170" s="41"/>
      <c r="Q170" s="41"/>
      <c r="R170" s="41"/>
      <c r="S170" s="41"/>
      <c r="T170" s="69"/>
      <c r="AT170" s="23" t="s">
        <v>553</v>
      </c>
      <c r="AU170" s="23" t="s">
        <v>80</v>
      </c>
    </row>
    <row r="171" spans="2:65" s="1" customFormat="1" ht="22.5" customHeight="1">
      <c r="B171" s="180"/>
      <c r="C171" s="181" t="s">
        <v>323</v>
      </c>
      <c r="D171" s="181" t="s">
        <v>249</v>
      </c>
      <c r="E171" s="182" t="s">
        <v>3528</v>
      </c>
      <c r="F171" s="183" t="s">
        <v>3529</v>
      </c>
      <c r="G171" s="184" t="s">
        <v>2074</v>
      </c>
      <c r="H171" s="185">
        <v>1</v>
      </c>
      <c r="I171" s="186"/>
      <c r="J171" s="187">
        <f>ROUND(I171*H171,2)</f>
        <v>0</v>
      </c>
      <c r="K171" s="183" t="s">
        <v>5</v>
      </c>
      <c r="L171" s="40"/>
      <c r="M171" s="188" t="s">
        <v>5</v>
      </c>
      <c r="N171" s="189" t="s">
        <v>44</v>
      </c>
      <c r="O171" s="41"/>
      <c r="P171" s="190">
        <f>O171*H171</f>
        <v>0</v>
      </c>
      <c r="Q171" s="190">
        <v>0</v>
      </c>
      <c r="R171" s="190">
        <f>Q171*H171</f>
        <v>0</v>
      </c>
      <c r="S171" s="190">
        <v>0</v>
      </c>
      <c r="T171" s="191">
        <f>S171*H171</f>
        <v>0</v>
      </c>
      <c r="AR171" s="23" t="s">
        <v>254</v>
      </c>
      <c r="AT171" s="23" t="s">
        <v>249</v>
      </c>
      <c r="AU171" s="23" t="s">
        <v>80</v>
      </c>
      <c r="AY171" s="23" t="s">
        <v>246</v>
      </c>
      <c r="BE171" s="192">
        <f>IF(N171="základní",J171,0)</f>
        <v>0</v>
      </c>
      <c r="BF171" s="192">
        <f>IF(N171="snížená",J171,0)</f>
        <v>0</v>
      </c>
      <c r="BG171" s="192">
        <f>IF(N171="zákl. přenesená",J171,0)</f>
        <v>0</v>
      </c>
      <c r="BH171" s="192">
        <f>IF(N171="sníž. přenesená",J171,0)</f>
        <v>0</v>
      </c>
      <c r="BI171" s="192">
        <f>IF(N171="nulová",J171,0)</f>
        <v>0</v>
      </c>
      <c r="BJ171" s="23" t="s">
        <v>80</v>
      </c>
      <c r="BK171" s="192">
        <f>ROUND(I171*H171,2)</f>
        <v>0</v>
      </c>
      <c r="BL171" s="23" t="s">
        <v>254</v>
      </c>
      <c r="BM171" s="23" t="s">
        <v>489</v>
      </c>
    </row>
    <row r="172" spans="2:65" s="1" customFormat="1" ht="27">
      <c r="B172" s="40"/>
      <c r="D172" s="207" t="s">
        <v>553</v>
      </c>
      <c r="F172" s="226" t="s">
        <v>3530</v>
      </c>
      <c r="I172" s="227"/>
      <c r="L172" s="40"/>
      <c r="M172" s="228"/>
      <c r="N172" s="41"/>
      <c r="O172" s="41"/>
      <c r="P172" s="41"/>
      <c r="Q172" s="41"/>
      <c r="R172" s="41"/>
      <c r="S172" s="41"/>
      <c r="T172" s="69"/>
      <c r="AT172" s="23" t="s">
        <v>553</v>
      </c>
      <c r="AU172" s="23" t="s">
        <v>80</v>
      </c>
    </row>
    <row r="173" spans="2:65" s="1" customFormat="1" ht="22.5" customHeight="1">
      <c r="B173" s="180"/>
      <c r="C173" s="181" t="s">
        <v>490</v>
      </c>
      <c r="D173" s="181" t="s">
        <v>249</v>
      </c>
      <c r="E173" s="182" t="s">
        <v>3531</v>
      </c>
      <c r="F173" s="183" t="s">
        <v>3532</v>
      </c>
      <c r="G173" s="184" t="s">
        <v>2074</v>
      </c>
      <c r="H173" s="185">
        <v>2</v>
      </c>
      <c r="I173" s="186"/>
      <c r="J173" s="187">
        <f>ROUND(I173*H173,2)</f>
        <v>0</v>
      </c>
      <c r="K173" s="183" t="s">
        <v>5</v>
      </c>
      <c r="L173" s="40"/>
      <c r="M173" s="188" t="s">
        <v>5</v>
      </c>
      <c r="N173" s="189" t="s">
        <v>44</v>
      </c>
      <c r="O173" s="41"/>
      <c r="P173" s="190">
        <f>O173*H173</f>
        <v>0</v>
      </c>
      <c r="Q173" s="190">
        <v>0</v>
      </c>
      <c r="R173" s="190">
        <f>Q173*H173</f>
        <v>0</v>
      </c>
      <c r="S173" s="190">
        <v>0</v>
      </c>
      <c r="T173" s="191">
        <f>S173*H173</f>
        <v>0</v>
      </c>
      <c r="AR173" s="23" t="s">
        <v>254</v>
      </c>
      <c r="AT173" s="23" t="s">
        <v>249</v>
      </c>
      <c r="AU173" s="23" t="s">
        <v>80</v>
      </c>
      <c r="AY173" s="23" t="s">
        <v>246</v>
      </c>
      <c r="BE173" s="192">
        <f>IF(N173="základní",J173,0)</f>
        <v>0</v>
      </c>
      <c r="BF173" s="192">
        <f>IF(N173="snížená",J173,0)</f>
        <v>0</v>
      </c>
      <c r="BG173" s="192">
        <f>IF(N173="zákl. přenesená",J173,0)</f>
        <v>0</v>
      </c>
      <c r="BH173" s="192">
        <f>IF(N173="sníž. přenesená",J173,0)</f>
        <v>0</v>
      </c>
      <c r="BI173" s="192">
        <f>IF(N173="nulová",J173,0)</f>
        <v>0</v>
      </c>
      <c r="BJ173" s="23" t="s">
        <v>80</v>
      </c>
      <c r="BK173" s="192">
        <f>ROUND(I173*H173,2)</f>
        <v>0</v>
      </c>
      <c r="BL173" s="23" t="s">
        <v>254</v>
      </c>
      <c r="BM173" s="23" t="s">
        <v>493</v>
      </c>
    </row>
    <row r="174" spans="2:65" s="1" customFormat="1" ht="27">
      <c r="B174" s="40"/>
      <c r="D174" s="207" t="s">
        <v>553</v>
      </c>
      <c r="F174" s="226" t="s">
        <v>3533</v>
      </c>
      <c r="I174" s="227"/>
      <c r="L174" s="40"/>
      <c r="M174" s="228"/>
      <c r="N174" s="41"/>
      <c r="O174" s="41"/>
      <c r="P174" s="41"/>
      <c r="Q174" s="41"/>
      <c r="R174" s="41"/>
      <c r="S174" s="41"/>
      <c r="T174" s="69"/>
      <c r="AT174" s="23" t="s">
        <v>553</v>
      </c>
      <c r="AU174" s="23" t="s">
        <v>80</v>
      </c>
    </row>
    <row r="175" spans="2:65" s="1" customFormat="1" ht="31.5" customHeight="1">
      <c r="B175" s="180"/>
      <c r="C175" s="181" t="s">
        <v>326</v>
      </c>
      <c r="D175" s="181" t="s">
        <v>249</v>
      </c>
      <c r="E175" s="182" t="s">
        <v>3534</v>
      </c>
      <c r="F175" s="183" t="s">
        <v>3535</v>
      </c>
      <c r="G175" s="184" t="s">
        <v>2074</v>
      </c>
      <c r="H175" s="185">
        <v>1</v>
      </c>
      <c r="I175" s="186"/>
      <c r="J175" s="187">
        <f>ROUND(I175*H175,2)</f>
        <v>0</v>
      </c>
      <c r="K175" s="183" t="s">
        <v>5</v>
      </c>
      <c r="L175" s="40"/>
      <c r="M175" s="188" t="s">
        <v>5</v>
      </c>
      <c r="N175" s="189" t="s">
        <v>44</v>
      </c>
      <c r="O175" s="41"/>
      <c r="P175" s="190">
        <f>O175*H175</f>
        <v>0</v>
      </c>
      <c r="Q175" s="190">
        <v>0</v>
      </c>
      <c r="R175" s="190">
        <f>Q175*H175</f>
        <v>0</v>
      </c>
      <c r="S175" s="190">
        <v>0</v>
      </c>
      <c r="T175" s="191">
        <f>S175*H175</f>
        <v>0</v>
      </c>
      <c r="AR175" s="23" t="s">
        <v>254</v>
      </c>
      <c r="AT175" s="23" t="s">
        <v>249</v>
      </c>
      <c r="AU175" s="23" t="s">
        <v>80</v>
      </c>
      <c r="AY175" s="23" t="s">
        <v>246</v>
      </c>
      <c r="BE175" s="192">
        <f>IF(N175="základní",J175,0)</f>
        <v>0</v>
      </c>
      <c r="BF175" s="192">
        <f>IF(N175="snížená",J175,0)</f>
        <v>0</v>
      </c>
      <c r="BG175" s="192">
        <f>IF(N175="zákl. přenesená",J175,0)</f>
        <v>0</v>
      </c>
      <c r="BH175" s="192">
        <f>IF(N175="sníž. přenesená",J175,0)</f>
        <v>0</v>
      </c>
      <c r="BI175" s="192">
        <f>IF(N175="nulová",J175,0)</f>
        <v>0</v>
      </c>
      <c r="BJ175" s="23" t="s">
        <v>80</v>
      </c>
      <c r="BK175" s="192">
        <f>ROUND(I175*H175,2)</f>
        <v>0</v>
      </c>
      <c r="BL175" s="23" t="s">
        <v>254</v>
      </c>
      <c r="BM175" s="23" t="s">
        <v>498</v>
      </c>
    </row>
    <row r="176" spans="2:65" s="1" customFormat="1" ht="27">
      <c r="B176" s="40"/>
      <c r="D176" s="207" t="s">
        <v>553</v>
      </c>
      <c r="F176" s="226" t="s">
        <v>3536</v>
      </c>
      <c r="I176" s="227"/>
      <c r="L176" s="40"/>
      <c r="M176" s="228"/>
      <c r="N176" s="41"/>
      <c r="O176" s="41"/>
      <c r="P176" s="41"/>
      <c r="Q176" s="41"/>
      <c r="R176" s="41"/>
      <c r="S176" s="41"/>
      <c r="T176" s="69"/>
      <c r="AT176" s="23" t="s">
        <v>553</v>
      </c>
      <c r="AU176" s="23" t="s">
        <v>80</v>
      </c>
    </row>
    <row r="177" spans="2:65" s="1" customFormat="1" ht="22.5" customHeight="1">
      <c r="B177" s="180"/>
      <c r="C177" s="181" t="s">
        <v>499</v>
      </c>
      <c r="D177" s="181" t="s">
        <v>249</v>
      </c>
      <c r="E177" s="182" t="s">
        <v>3537</v>
      </c>
      <c r="F177" s="183" t="s">
        <v>3538</v>
      </c>
      <c r="G177" s="184" t="s">
        <v>2074</v>
      </c>
      <c r="H177" s="185">
        <v>1</v>
      </c>
      <c r="I177" s="186"/>
      <c r="J177" s="187">
        <f>ROUND(I177*H177,2)</f>
        <v>0</v>
      </c>
      <c r="K177" s="183" t="s">
        <v>5</v>
      </c>
      <c r="L177" s="40"/>
      <c r="M177" s="188" t="s">
        <v>5</v>
      </c>
      <c r="N177" s="189" t="s">
        <v>44</v>
      </c>
      <c r="O177" s="41"/>
      <c r="P177" s="190">
        <f>O177*H177</f>
        <v>0</v>
      </c>
      <c r="Q177" s="190">
        <v>0</v>
      </c>
      <c r="R177" s="190">
        <f>Q177*H177</f>
        <v>0</v>
      </c>
      <c r="S177" s="190">
        <v>0</v>
      </c>
      <c r="T177" s="191">
        <f>S177*H177</f>
        <v>0</v>
      </c>
      <c r="AR177" s="23" t="s">
        <v>254</v>
      </c>
      <c r="AT177" s="23" t="s">
        <v>249</v>
      </c>
      <c r="AU177" s="23" t="s">
        <v>80</v>
      </c>
      <c r="AY177" s="23" t="s">
        <v>246</v>
      </c>
      <c r="BE177" s="192">
        <f>IF(N177="základní",J177,0)</f>
        <v>0</v>
      </c>
      <c r="BF177" s="192">
        <f>IF(N177="snížená",J177,0)</f>
        <v>0</v>
      </c>
      <c r="BG177" s="192">
        <f>IF(N177="zákl. přenesená",J177,0)</f>
        <v>0</v>
      </c>
      <c r="BH177" s="192">
        <f>IF(N177="sníž. přenesená",J177,0)</f>
        <v>0</v>
      </c>
      <c r="BI177" s="192">
        <f>IF(N177="nulová",J177,0)</f>
        <v>0</v>
      </c>
      <c r="BJ177" s="23" t="s">
        <v>80</v>
      </c>
      <c r="BK177" s="192">
        <f>ROUND(I177*H177,2)</f>
        <v>0</v>
      </c>
      <c r="BL177" s="23" t="s">
        <v>254</v>
      </c>
      <c r="BM177" s="23" t="s">
        <v>502</v>
      </c>
    </row>
    <row r="178" spans="2:65" s="1" customFormat="1" ht="27">
      <c r="B178" s="40"/>
      <c r="D178" s="207" t="s">
        <v>553</v>
      </c>
      <c r="F178" s="226" t="s">
        <v>3539</v>
      </c>
      <c r="I178" s="227"/>
      <c r="L178" s="40"/>
      <c r="M178" s="228"/>
      <c r="N178" s="41"/>
      <c r="O178" s="41"/>
      <c r="P178" s="41"/>
      <c r="Q178" s="41"/>
      <c r="R178" s="41"/>
      <c r="S178" s="41"/>
      <c r="T178" s="69"/>
      <c r="AT178" s="23" t="s">
        <v>553</v>
      </c>
      <c r="AU178" s="23" t="s">
        <v>80</v>
      </c>
    </row>
    <row r="179" spans="2:65" s="1" customFormat="1" ht="31.5" customHeight="1">
      <c r="B179" s="180"/>
      <c r="C179" s="181" t="s">
        <v>414</v>
      </c>
      <c r="D179" s="181" t="s">
        <v>249</v>
      </c>
      <c r="E179" s="182" t="s">
        <v>3540</v>
      </c>
      <c r="F179" s="183" t="s">
        <v>3541</v>
      </c>
      <c r="G179" s="184" t="s">
        <v>2074</v>
      </c>
      <c r="H179" s="185">
        <v>1</v>
      </c>
      <c r="I179" s="186"/>
      <c r="J179" s="187">
        <f>ROUND(I179*H179,2)</f>
        <v>0</v>
      </c>
      <c r="K179" s="183" t="s">
        <v>5</v>
      </c>
      <c r="L179" s="40"/>
      <c r="M179" s="188" t="s">
        <v>5</v>
      </c>
      <c r="N179" s="189" t="s">
        <v>44</v>
      </c>
      <c r="O179" s="41"/>
      <c r="P179" s="190">
        <f>O179*H179</f>
        <v>0</v>
      </c>
      <c r="Q179" s="190">
        <v>0</v>
      </c>
      <c r="R179" s="190">
        <f>Q179*H179</f>
        <v>0</v>
      </c>
      <c r="S179" s="190">
        <v>0</v>
      </c>
      <c r="T179" s="191">
        <f>S179*H179</f>
        <v>0</v>
      </c>
      <c r="AR179" s="23" t="s">
        <v>254</v>
      </c>
      <c r="AT179" s="23" t="s">
        <v>249</v>
      </c>
      <c r="AU179" s="23" t="s">
        <v>80</v>
      </c>
      <c r="AY179" s="23" t="s">
        <v>246</v>
      </c>
      <c r="BE179" s="192">
        <f>IF(N179="základní",J179,0)</f>
        <v>0</v>
      </c>
      <c r="BF179" s="192">
        <f>IF(N179="snížená",J179,0)</f>
        <v>0</v>
      </c>
      <c r="BG179" s="192">
        <f>IF(N179="zákl. přenesená",J179,0)</f>
        <v>0</v>
      </c>
      <c r="BH179" s="192">
        <f>IF(N179="sníž. přenesená",J179,0)</f>
        <v>0</v>
      </c>
      <c r="BI179" s="192">
        <f>IF(N179="nulová",J179,0)</f>
        <v>0</v>
      </c>
      <c r="BJ179" s="23" t="s">
        <v>80</v>
      </c>
      <c r="BK179" s="192">
        <f>ROUND(I179*H179,2)</f>
        <v>0</v>
      </c>
      <c r="BL179" s="23" t="s">
        <v>254</v>
      </c>
      <c r="BM179" s="23" t="s">
        <v>505</v>
      </c>
    </row>
    <row r="180" spans="2:65" s="11" customFormat="1" ht="37.35" customHeight="1">
      <c r="B180" s="166"/>
      <c r="D180" s="177" t="s">
        <v>72</v>
      </c>
      <c r="E180" s="231" t="s">
        <v>3002</v>
      </c>
      <c r="F180" s="231" t="s">
        <v>3542</v>
      </c>
      <c r="I180" s="169"/>
      <c r="J180" s="232">
        <f>BK180</f>
        <v>0</v>
      </c>
      <c r="L180" s="166"/>
      <c r="M180" s="171"/>
      <c r="N180" s="172"/>
      <c r="O180" s="172"/>
      <c r="P180" s="173">
        <f>SUM(P181:P188)</f>
        <v>0</v>
      </c>
      <c r="Q180" s="172"/>
      <c r="R180" s="173">
        <f>SUM(R181:R188)</f>
        <v>0</v>
      </c>
      <c r="S180" s="172"/>
      <c r="T180" s="174">
        <f>SUM(T181:T188)</f>
        <v>0</v>
      </c>
      <c r="AR180" s="167" t="s">
        <v>80</v>
      </c>
      <c r="AT180" s="175" t="s">
        <v>72</v>
      </c>
      <c r="AU180" s="175" t="s">
        <v>73</v>
      </c>
      <c r="AY180" s="167" t="s">
        <v>246</v>
      </c>
      <c r="BK180" s="176">
        <f>SUM(BK181:BK188)</f>
        <v>0</v>
      </c>
    </row>
    <row r="181" spans="2:65" s="1" customFormat="1" ht="22.5" customHeight="1">
      <c r="B181" s="180"/>
      <c r="C181" s="181" t="s">
        <v>506</v>
      </c>
      <c r="D181" s="181" t="s">
        <v>249</v>
      </c>
      <c r="E181" s="182" t="s">
        <v>3543</v>
      </c>
      <c r="F181" s="183" t="s">
        <v>3544</v>
      </c>
      <c r="G181" s="184" t="s">
        <v>2074</v>
      </c>
      <c r="H181" s="185">
        <v>15</v>
      </c>
      <c r="I181" s="186"/>
      <c r="J181" s="187">
        <f>ROUND(I181*H181,2)</f>
        <v>0</v>
      </c>
      <c r="K181" s="183" t="s">
        <v>5</v>
      </c>
      <c r="L181" s="40"/>
      <c r="M181" s="188" t="s">
        <v>5</v>
      </c>
      <c r="N181" s="189" t="s">
        <v>44</v>
      </c>
      <c r="O181" s="41"/>
      <c r="P181" s="190">
        <f>O181*H181</f>
        <v>0</v>
      </c>
      <c r="Q181" s="190">
        <v>0</v>
      </c>
      <c r="R181" s="190">
        <f>Q181*H181</f>
        <v>0</v>
      </c>
      <c r="S181" s="190">
        <v>0</v>
      </c>
      <c r="T181" s="191">
        <f>S181*H181</f>
        <v>0</v>
      </c>
      <c r="AR181" s="23" t="s">
        <v>254</v>
      </c>
      <c r="AT181" s="23" t="s">
        <v>249</v>
      </c>
      <c r="AU181" s="23" t="s">
        <v>80</v>
      </c>
      <c r="AY181" s="23" t="s">
        <v>246</v>
      </c>
      <c r="BE181" s="192">
        <f>IF(N181="základní",J181,0)</f>
        <v>0</v>
      </c>
      <c r="BF181" s="192">
        <f>IF(N181="snížená",J181,0)</f>
        <v>0</v>
      </c>
      <c r="BG181" s="192">
        <f>IF(N181="zákl. přenesená",J181,0)</f>
        <v>0</v>
      </c>
      <c r="BH181" s="192">
        <f>IF(N181="sníž. přenesená",J181,0)</f>
        <v>0</v>
      </c>
      <c r="BI181" s="192">
        <f>IF(N181="nulová",J181,0)</f>
        <v>0</v>
      </c>
      <c r="BJ181" s="23" t="s">
        <v>80</v>
      </c>
      <c r="BK181" s="192">
        <f>ROUND(I181*H181,2)</f>
        <v>0</v>
      </c>
      <c r="BL181" s="23" t="s">
        <v>254</v>
      </c>
      <c r="BM181" s="23" t="s">
        <v>509</v>
      </c>
    </row>
    <row r="182" spans="2:65" s="1" customFormat="1" ht="27">
      <c r="B182" s="40"/>
      <c r="D182" s="207" t="s">
        <v>553</v>
      </c>
      <c r="F182" s="226" t="s">
        <v>3545</v>
      </c>
      <c r="I182" s="227"/>
      <c r="L182" s="40"/>
      <c r="M182" s="228"/>
      <c r="N182" s="41"/>
      <c r="O182" s="41"/>
      <c r="P182" s="41"/>
      <c r="Q182" s="41"/>
      <c r="R182" s="41"/>
      <c r="S182" s="41"/>
      <c r="T182" s="69"/>
      <c r="AT182" s="23" t="s">
        <v>553</v>
      </c>
      <c r="AU182" s="23" t="s">
        <v>80</v>
      </c>
    </row>
    <row r="183" spans="2:65" s="1" customFormat="1" ht="22.5" customHeight="1">
      <c r="B183" s="180"/>
      <c r="C183" s="181" t="s">
        <v>418</v>
      </c>
      <c r="D183" s="181" t="s">
        <v>249</v>
      </c>
      <c r="E183" s="182" t="s">
        <v>3546</v>
      </c>
      <c r="F183" s="183" t="s">
        <v>3547</v>
      </c>
      <c r="G183" s="184" t="s">
        <v>2074</v>
      </c>
      <c r="H183" s="185">
        <v>15</v>
      </c>
      <c r="I183" s="186"/>
      <c r="J183" s="187">
        <f>ROUND(I183*H183,2)</f>
        <v>0</v>
      </c>
      <c r="K183" s="183" t="s">
        <v>5</v>
      </c>
      <c r="L183" s="40"/>
      <c r="M183" s="188" t="s">
        <v>5</v>
      </c>
      <c r="N183" s="189" t="s">
        <v>44</v>
      </c>
      <c r="O183" s="41"/>
      <c r="P183" s="190">
        <f>O183*H183</f>
        <v>0</v>
      </c>
      <c r="Q183" s="190">
        <v>0</v>
      </c>
      <c r="R183" s="190">
        <f>Q183*H183</f>
        <v>0</v>
      </c>
      <c r="S183" s="190">
        <v>0</v>
      </c>
      <c r="T183" s="191">
        <f>S183*H183</f>
        <v>0</v>
      </c>
      <c r="AR183" s="23" t="s">
        <v>254</v>
      </c>
      <c r="AT183" s="23" t="s">
        <v>249</v>
      </c>
      <c r="AU183" s="23" t="s">
        <v>80</v>
      </c>
      <c r="AY183" s="23" t="s">
        <v>246</v>
      </c>
      <c r="BE183" s="192">
        <f>IF(N183="základní",J183,0)</f>
        <v>0</v>
      </c>
      <c r="BF183" s="192">
        <f>IF(N183="snížená",J183,0)</f>
        <v>0</v>
      </c>
      <c r="BG183" s="192">
        <f>IF(N183="zákl. přenesená",J183,0)</f>
        <v>0</v>
      </c>
      <c r="BH183" s="192">
        <f>IF(N183="sníž. přenesená",J183,0)</f>
        <v>0</v>
      </c>
      <c r="BI183" s="192">
        <f>IF(N183="nulová",J183,0)</f>
        <v>0</v>
      </c>
      <c r="BJ183" s="23" t="s">
        <v>80</v>
      </c>
      <c r="BK183" s="192">
        <f>ROUND(I183*H183,2)</f>
        <v>0</v>
      </c>
      <c r="BL183" s="23" t="s">
        <v>254</v>
      </c>
      <c r="BM183" s="23" t="s">
        <v>514</v>
      </c>
    </row>
    <row r="184" spans="2:65" s="1" customFormat="1" ht="22.5" customHeight="1">
      <c r="B184" s="180"/>
      <c r="C184" s="181" t="s">
        <v>515</v>
      </c>
      <c r="D184" s="181" t="s">
        <v>249</v>
      </c>
      <c r="E184" s="182" t="s">
        <v>3548</v>
      </c>
      <c r="F184" s="183" t="s">
        <v>3549</v>
      </c>
      <c r="G184" s="184" t="s">
        <v>2074</v>
      </c>
      <c r="H184" s="185">
        <v>15</v>
      </c>
      <c r="I184" s="186"/>
      <c r="J184" s="187">
        <f>ROUND(I184*H184,2)</f>
        <v>0</v>
      </c>
      <c r="K184" s="183" t="s">
        <v>5</v>
      </c>
      <c r="L184" s="40"/>
      <c r="M184" s="188" t="s">
        <v>5</v>
      </c>
      <c r="N184" s="189" t="s">
        <v>44</v>
      </c>
      <c r="O184" s="41"/>
      <c r="P184" s="190">
        <f>O184*H184</f>
        <v>0</v>
      </c>
      <c r="Q184" s="190">
        <v>0</v>
      </c>
      <c r="R184" s="190">
        <f>Q184*H184</f>
        <v>0</v>
      </c>
      <c r="S184" s="190">
        <v>0</v>
      </c>
      <c r="T184" s="191">
        <f>S184*H184</f>
        <v>0</v>
      </c>
      <c r="AR184" s="23" t="s">
        <v>254</v>
      </c>
      <c r="AT184" s="23" t="s">
        <v>249</v>
      </c>
      <c r="AU184" s="23" t="s">
        <v>80</v>
      </c>
      <c r="AY184" s="23" t="s">
        <v>246</v>
      </c>
      <c r="BE184" s="192">
        <f>IF(N184="základní",J184,0)</f>
        <v>0</v>
      </c>
      <c r="BF184" s="192">
        <f>IF(N184="snížená",J184,0)</f>
        <v>0</v>
      </c>
      <c r="BG184" s="192">
        <f>IF(N184="zákl. přenesená",J184,0)</f>
        <v>0</v>
      </c>
      <c r="BH184" s="192">
        <f>IF(N184="sníž. přenesená",J184,0)</f>
        <v>0</v>
      </c>
      <c r="BI184" s="192">
        <f>IF(N184="nulová",J184,0)</f>
        <v>0</v>
      </c>
      <c r="BJ184" s="23" t="s">
        <v>80</v>
      </c>
      <c r="BK184" s="192">
        <f>ROUND(I184*H184,2)</f>
        <v>0</v>
      </c>
      <c r="BL184" s="23" t="s">
        <v>254</v>
      </c>
      <c r="BM184" s="23" t="s">
        <v>463</v>
      </c>
    </row>
    <row r="185" spans="2:65" s="1" customFormat="1" ht="22.5" customHeight="1">
      <c r="B185" s="180"/>
      <c r="C185" s="181" t="s">
        <v>424</v>
      </c>
      <c r="D185" s="181" t="s">
        <v>249</v>
      </c>
      <c r="E185" s="182" t="s">
        <v>3550</v>
      </c>
      <c r="F185" s="183" t="s">
        <v>3551</v>
      </c>
      <c r="G185" s="184" t="s">
        <v>2074</v>
      </c>
      <c r="H185" s="185">
        <v>15</v>
      </c>
      <c r="I185" s="186"/>
      <c r="J185" s="187">
        <f>ROUND(I185*H185,2)</f>
        <v>0</v>
      </c>
      <c r="K185" s="183" t="s">
        <v>5</v>
      </c>
      <c r="L185" s="40"/>
      <c r="M185" s="188" t="s">
        <v>5</v>
      </c>
      <c r="N185" s="189" t="s">
        <v>44</v>
      </c>
      <c r="O185" s="41"/>
      <c r="P185" s="190">
        <f>O185*H185</f>
        <v>0</v>
      </c>
      <c r="Q185" s="190">
        <v>0</v>
      </c>
      <c r="R185" s="190">
        <f>Q185*H185</f>
        <v>0</v>
      </c>
      <c r="S185" s="190">
        <v>0</v>
      </c>
      <c r="T185" s="191">
        <f>S185*H185</f>
        <v>0</v>
      </c>
      <c r="AR185" s="23" t="s">
        <v>254</v>
      </c>
      <c r="AT185" s="23" t="s">
        <v>249</v>
      </c>
      <c r="AU185" s="23" t="s">
        <v>80</v>
      </c>
      <c r="AY185" s="23" t="s">
        <v>246</v>
      </c>
      <c r="BE185" s="192">
        <f>IF(N185="základní",J185,0)</f>
        <v>0</v>
      </c>
      <c r="BF185" s="192">
        <f>IF(N185="snížená",J185,0)</f>
        <v>0</v>
      </c>
      <c r="BG185" s="192">
        <f>IF(N185="zákl. přenesená",J185,0)</f>
        <v>0</v>
      </c>
      <c r="BH185" s="192">
        <f>IF(N185="sníž. přenesená",J185,0)</f>
        <v>0</v>
      </c>
      <c r="BI185" s="192">
        <f>IF(N185="nulová",J185,0)</f>
        <v>0</v>
      </c>
      <c r="BJ185" s="23" t="s">
        <v>80</v>
      </c>
      <c r="BK185" s="192">
        <f>ROUND(I185*H185,2)</f>
        <v>0</v>
      </c>
      <c r="BL185" s="23" t="s">
        <v>254</v>
      </c>
      <c r="BM185" s="23" t="s">
        <v>481</v>
      </c>
    </row>
    <row r="186" spans="2:65" s="1" customFormat="1" ht="22.5" customHeight="1">
      <c r="B186" s="180"/>
      <c r="C186" s="181" t="s">
        <v>521</v>
      </c>
      <c r="D186" s="181" t="s">
        <v>249</v>
      </c>
      <c r="E186" s="182" t="s">
        <v>3552</v>
      </c>
      <c r="F186" s="183" t="s">
        <v>3553</v>
      </c>
      <c r="G186" s="184" t="s">
        <v>2074</v>
      </c>
      <c r="H186" s="185">
        <v>15</v>
      </c>
      <c r="I186" s="186"/>
      <c r="J186" s="187">
        <f>ROUND(I186*H186,2)</f>
        <v>0</v>
      </c>
      <c r="K186" s="183" t="s">
        <v>5</v>
      </c>
      <c r="L186" s="40"/>
      <c r="M186" s="188" t="s">
        <v>5</v>
      </c>
      <c r="N186" s="189" t="s">
        <v>44</v>
      </c>
      <c r="O186" s="41"/>
      <c r="P186" s="190">
        <f>O186*H186</f>
        <v>0</v>
      </c>
      <c r="Q186" s="190">
        <v>0</v>
      </c>
      <c r="R186" s="190">
        <f>Q186*H186</f>
        <v>0</v>
      </c>
      <c r="S186" s="190">
        <v>0</v>
      </c>
      <c r="T186" s="191">
        <f>S186*H186</f>
        <v>0</v>
      </c>
      <c r="AR186" s="23" t="s">
        <v>254</v>
      </c>
      <c r="AT186" s="23" t="s">
        <v>249</v>
      </c>
      <c r="AU186" s="23" t="s">
        <v>80</v>
      </c>
      <c r="AY186" s="23" t="s">
        <v>246</v>
      </c>
      <c r="BE186" s="192">
        <f>IF(N186="základní",J186,0)</f>
        <v>0</v>
      </c>
      <c r="BF186" s="192">
        <f>IF(N186="snížená",J186,0)</f>
        <v>0</v>
      </c>
      <c r="BG186" s="192">
        <f>IF(N186="zákl. přenesená",J186,0)</f>
        <v>0</v>
      </c>
      <c r="BH186" s="192">
        <f>IF(N186="sníž. přenesená",J186,0)</f>
        <v>0</v>
      </c>
      <c r="BI186" s="192">
        <f>IF(N186="nulová",J186,0)</f>
        <v>0</v>
      </c>
      <c r="BJ186" s="23" t="s">
        <v>80</v>
      </c>
      <c r="BK186" s="192">
        <f>ROUND(I186*H186,2)</f>
        <v>0</v>
      </c>
      <c r="BL186" s="23" t="s">
        <v>254</v>
      </c>
      <c r="BM186" s="23" t="s">
        <v>524</v>
      </c>
    </row>
    <row r="187" spans="2:65" s="1" customFormat="1" ht="27">
      <c r="B187" s="40"/>
      <c r="D187" s="207" t="s">
        <v>553</v>
      </c>
      <c r="F187" s="226" t="s">
        <v>3554</v>
      </c>
      <c r="I187" s="227"/>
      <c r="L187" s="40"/>
      <c r="M187" s="228"/>
      <c r="N187" s="41"/>
      <c r="O187" s="41"/>
      <c r="P187" s="41"/>
      <c r="Q187" s="41"/>
      <c r="R187" s="41"/>
      <c r="S187" s="41"/>
      <c r="T187" s="69"/>
      <c r="AT187" s="23" t="s">
        <v>553</v>
      </c>
      <c r="AU187" s="23" t="s">
        <v>80</v>
      </c>
    </row>
    <row r="188" spans="2:65" s="1" customFormat="1" ht="22.5" customHeight="1">
      <c r="B188" s="180"/>
      <c r="C188" s="181" t="s">
        <v>428</v>
      </c>
      <c r="D188" s="181" t="s">
        <v>249</v>
      </c>
      <c r="E188" s="182" t="s">
        <v>3555</v>
      </c>
      <c r="F188" s="183" t="s">
        <v>3556</v>
      </c>
      <c r="G188" s="184" t="s">
        <v>2074</v>
      </c>
      <c r="H188" s="185">
        <v>15</v>
      </c>
      <c r="I188" s="186"/>
      <c r="J188" s="187">
        <f>ROUND(I188*H188,2)</f>
        <v>0</v>
      </c>
      <c r="K188" s="183" t="s">
        <v>5</v>
      </c>
      <c r="L188" s="40"/>
      <c r="M188" s="188" t="s">
        <v>5</v>
      </c>
      <c r="N188" s="189" t="s">
        <v>44</v>
      </c>
      <c r="O188" s="41"/>
      <c r="P188" s="190">
        <f>O188*H188</f>
        <v>0</v>
      </c>
      <c r="Q188" s="190">
        <v>0</v>
      </c>
      <c r="R188" s="190">
        <f>Q188*H188</f>
        <v>0</v>
      </c>
      <c r="S188" s="190">
        <v>0</v>
      </c>
      <c r="T188" s="191">
        <f>S188*H188</f>
        <v>0</v>
      </c>
      <c r="AR188" s="23" t="s">
        <v>254</v>
      </c>
      <c r="AT188" s="23" t="s">
        <v>249</v>
      </c>
      <c r="AU188" s="23" t="s">
        <v>80</v>
      </c>
      <c r="AY188" s="23" t="s">
        <v>246</v>
      </c>
      <c r="BE188" s="192">
        <f>IF(N188="základní",J188,0)</f>
        <v>0</v>
      </c>
      <c r="BF188" s="192">
        <f>IF(N188="snížená",J188,0)</f>
        <v>0</v>
      </c>
      <c r="BG188" s="192">
        <f>IF(N188="zákl. přenesená",J188,0)</f>
        <v>0</v>
      </c>
      <c r="BH188" s="192">
        <f>IF(N188="sníž. přenesená",J188,0)</f>
        <v>0</v>
      </c>
      <c r="BI188" s="192">
        <f>IF(N188="nulová",J188,0)</f>
        <v>0</v>
      </c>
      <c r="BJ188" s="23" t="s">
        <v>80</v>
      </c>
      <c r="BK188" s="192">
        <f>ROUND(I188*H188,2)</f>
        <v>0</v>
      </c>
      <c r="BL188" s="23" t="s">
        <v>254</v>
      </c>
      <c r="BM188" s="23" t="s">
        <v>527</v>
      </c>
    </row>
    <row r="189" spans="2:65" s="11" customFormat="1" ht="37.35" customHeight="1">
      <c r="B189" s="166"/>
      <c r="D189" s="177" t="s">
        <v>72</v>
      </c>
      <c r="E189" s="231" t="s">
        <v>3007</v>
      </c>
      <c r="F189" s="231" t="s">
        <v>3557</v>
      </c>
      <c r="I189" s="169"/>
      <c r="J189" s="232">
        <f>BK189</f>
        <v>0</v>
      </c>
      <c r="L189" s="166"/>
      <c r="M189" s="171"/>
      <c r="N189" s="172"/>
      <c r="O189" s="172"/>
      <c r="P189" s="173">
        <f>SUM(P190:P207)</f>
        <v>0</v>
      </c>
      <c r="Q189" s="172"/>
      <c r="R189" s="173">
        <f>SUM(R190:R207)</f>
        <v>0</v>
      </c>
      <c r="S189" s="172"/>
      <c r="T189" s="174">
        <f>SUM(T190:T207)</f>
        <v>0</v>
      </c>
      <c r="AR189" s="167" t="s">
        <v>80</v>
      </c>
      <c r="AT189" s="175" t="s">
        <v>72</v>
      </c>
      <c r="AU189" s="175" t="s">
        <v>73</v>
      </c>
      <c r="AY189" s="167" t="s">
        <v>246</v>
      </c>
      <c r="BK189" s="176">
        <f>SUM(BK190:BK207)</f>
        <v>0</v>
      </c>
    </row>
    <row r="190" spans="2:65" s="1" customFormat="1" ht="31.5" customHeight="1">
      <c r="B190" s="180"/>
      <c r="C190" s="181" t="s">
        <v>528</v>
      </c>
      <c r="D190" s="181" t="s">
        <v>249</v>
      </c>
      <c r="E190" s="182" t="s">
        <v>3558</v>
      </c>
      <c r="F190" s="183" t="s">
        <v>3559</v>
      </c>
      <c r="G190" s="184" t="s">
        <v>2074</v>
      </c>
      <c r="H190" s="185">
        <v>140</v>
      </c>
      <c r="I190" s="186"/>
      <c r="J190" s="187">
        <f>ROUND(I190*H190,2)</f>
        <v>0</v>
      </c>
      <c r="K190" s="183" t="s">
        <v>5</v>
      </c>
      <c r="L190" s="40"/>
      <c r="M190" s="188" t="s">
        <v>5</v>
      </c>
      <c r="N190" s="189" t="s">
        <v>44</v>
      </c>
      <c r="O190" s="41"/>
      <c r="P190" s="190">
        <f>O190*H190</f>
        <v>0</v>
      </c>
      <c r="Q190" s="190">
        <v>0</v>
      </c>
      <c r="R190" s="190">
        <f>Q190*H190</f>
        <v>0</v>
      </c>
      <c r="S190" s="190">
        <v>0</v>
      </c>
      <c r="T190" s="191">
        <f>S190*H190</f>
        <v>0</v>
      </c>
      <c r="AR190" s="23" t="s">
        <v>254</v>
      </c>
      <c r="AT190" s="23" t="s">
        <v>249</v>
      </c>
      <c r="AU190" s="23" t="s">
        <v>80</v>
      </c>
      <c r="AY190" s="23" t="s">
        <v>246</v>
      </c>
      <c r="BE190" s="192">
        <f>IF(N190="základní",J190,0)</f>
        <v>0</v>
      </c>
      <c r="BF190" s="192">
        <f>IF(N190="snížená",J190,0)</f>
        <v>0</v>
      </c>
      <c r="BG190" s="192">
        <f>IF(N190="zákl. přenesená",J190,0)</f>
        <v>0</v>
      </c>
      <c r="BH190" s="192">
        <f>IF(N190="sníž. přenesená",J190,0)</f>
        <v>0</v>
      </c>
      <c r="BI190" s="192">
        <f>IF(N190="nulová",J190,0)</f>
        <v>0</v>
      </c>
      <c r="BJ190" s="23" t="s">
        <v>80</v>
      </c>
      <c r="BK190" s="192">
        <f>ROUND(I190*H190,2)</f>
        <v>0</v>
      </c>
      <c r="BL190" s="23" t="s">
        <v>254</v>
      </c>
      <c r="BM190" s="23" t="s">
        <v>531</v>
      </c>
    </row>
    <row r="191" spans="2:65" s="1" customFormat="1" ht="27">
      <c r="B191" s="40"/>
      <c r="D191" s="207" t="s">
        <v>553</v>
      </c>
      <c r="F191" s="226" t="s">
        <v>3560</v>
      </c>
      <c r="I191" s="227"/>
      <c r="L191" s="40"/>
      <c r="M191" s="228"/>
      <c r="N191" s="41"/>
      <c r="O191" s="41"/>
      <c r="P191" s="41"/>
      <c r="Q191" s="41"/>
      <c r="R191" s="41"/>
      <c r="S191" s="41"/>
      <c r="T191" s="69"/>
      <c r="AT191" s="23" t="s">
        <v>553</v>
      </c>
      <c r="AU191" s="23" t="s">
        <v>80</v>
      </c>
    </row>
    <row r="192" spans="2:65" s="1" customFormat="1" ht="22.5" customHeight="1">
      <c r="B192" s="180"/>
      <c r="C192" s="181" t="s">
        <v>431</v>
      </c>
      <c r="D192" s="181" t="s">
        <v>249</v>
      </c>
      <c r="E192" s="182" t="s">
        <v>3561</v>
      </c>
      <c r="F192" s="183" t="s">
        <v>3562</v>
      </c>
      <c r="G192" s="184" t="s">
        <v>2074</v>
      </c>
      <c r="H192" s="185">
        <v>140</v>
      </c>
      <c r="I192" s="186"/>
      <c r="J192" s="187">
        <f>ROUND(I192*H192,2)</f>
        <v>0</v>
      </c>
      <c r="K192" s="183" t="s">
        <v>5</v>
      </c>
      <c r="L192" s="40"/>
      <c r="M192" s="188" t="s">
        <v>5</v>
      </c>
      <c r="N192" s="189" t="s">
        <v>44</v>
      </c>
      <c r="O192" s="41"/>
      <c r="P192" s="190">
        <f>O192*H192</f>
        <v>0</v>
      </c>
      <c r="Q192" s="190">
        <v>0</v>
      </c>
      <c r="R192" s="190">
        <f>Q192*H192</f>
        <v>0</v>
      </c>
      <c r="S192" s="190">
        <v>0</v>
      </c>
      <c r="T192" s="191">
        <f>S192*H192</f>
        <v>0</v>
      </c>
      <c r="AR192" s="23" t="s">
        <v>254</v>
      </c>
      <c r="AT192" s="23" t="s">
        <v>249</v>
      </c>
      <c r="AU192" s="23" t="s">
        <v>80</v>
      </c>
      <c r="AY192" s="23" t="s">
        <v>246</v>
      </c>
      <c r="BE192" s="192">
        <f>IF(N192="základní",J192,0)</f>
        <v>0</v>
      </c>
      <c r="BF192" s="192">
        <f>IF(N192="snížená",J192,0)</f>
        <v>0</v>
      </c>
      <c r="BG192" s="192">
        <f>IF(N192="zákl. přenesená",J192,0)</f>
        <v>0</v>
      </c>
      <c r="BH192" s="192">
        <f>IF(N192="sníž. přenesená",J192,0)</f>
        <v>0</v>
      </c>
      <c r="BI192" s="192">
        <f>IF(N192="nulová",J192,0)</f>
        <v>0</v>
      </c>
      <c r="BJ192" s="23" t="s">
        <v>80</v>
      </c>
      <c r="BK192" s="192">
        <f>ROUND(I192*H192,2)</f>
        <v>0</v>
      </c>
      <c r="BL192" s="23" t="s">
        <v>254</v>
      </c>
      <c r="BM192" s="23" t="s">
        <v>534</v>
      </c>
    </row>
    <row r="193" spans="2:65" s="1" customFormat="1" ht="27">
      <c r="B193" s="40"/>
      <c r="D193" s="207" t="s">
        <v>553</v>
      </c>
      <c r="F193" s="226" t="s">
        <v>3563</v>
      </c>
      <c r="I193" s="227"/>
      <c r="L193" s="40"/>
      <c r="M193" s="228"/>
      <c r="N193" s="41"/>
      <c r="O193" s="41"/>
      <c r="P193" s="41"/>
      <c r="Q193" s="41"/>
      <c r="R193" s="41"/>
      <c r="S193" s="41"/>
      <c r="T193" s="69"/>
      <c r="AT193" s="23" t="s">
        <v>553</v>
      </c>
      <c r="AU193" s="23" t="s">
        <v>80</v>
      </c>
    </row>
    <row r="194" spans="2:65" s="1" customFormat="1" ht="22.5" customHeight="1">
      <c r="B194" s="180"/>
      <c r="C194" s="181" t="s">
        <v>537</v>
      </c>
      <c r="D194" s="181" t="s">
        <v>249</v>
      </c>
      <c r="E194" s="182" t="s">
        <v>3564</v>
      </c>
      <c r="F194" s="183" t="s">
        <v>3565</v>
      </c>
      <c r="G194" s="184" t="s">
        <v>2074</v>
      </c>
      <c r="H194" s="185">
        <v>140</v>
      </c>
      <c r="I194" s="186"/>
      <c r="J194" s="187">
        <f>ROUND(I194*H194,2)</f>
        <v>0</v>
      </c>
      <c r="K194" s="183" t="s">
        <v>5</v>
      </c>
      <c r="L194" s="40"/>
      <c r="M194" s="188" t="s">
        <v>5</v>
      </c>
      <c r="N194" s="189" t="s">
        <v>44</v>
      </c>
      <c r="O194" s="41"/>
      <c r="P194" s="190">
        <f>O194*H194</f>
        <v>0</v>
      </c>
      <c r="Q194" s="190">
        <v>0</v>
      </c>
      <c r="R194" s="190">
        <f>Q194*H194</f>
        <v>0</v>
      </c>
      <c r="S194" s="190">
        <v>0</v>
      </c>
      <c r="T194" s="191">
        <f>S194*H194</f>
        <v>0</v>
      </c>
      <c r="AR194" s="23" t="s">
        <v>254</v>
      </c>
      <c r="AT194" s="23" t="s">
        <v>249</v>
      </c>
      <c r="AU194" s="23" t="s">
        <v>80</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254</v>
      </c>
      <c r="BM194" s="23" t="s">
        <v>540</v>
      </c>
    </row>
    <row r="195" spans="2:65" s="1" customFormat="1" ht="27">
      <c r="B195" s="40"/>
      <c r="D195" s="207" t="s">
        <v>553</v>
      </c>
      <c r="F195" s="226" t="s">
        <v>3566</v>
      </c>
      <c r="I195" s="227"/>
      <c r="L195" s="40"/>
      <c r="M195" s="228"/>
      <c r="N195" s="41"/>
      <c r="O195" s="41"/>
      <c r="P195" s="41"/>
      <c r="Q195" s="41"/>
      <c r="R195" s="41"/>
      <c r="S195" s="41"/>
      <c r="T195" s="69"/>
      <c r="AT195" s="23" t="s">
        <v>553</v>
      </c>
      <c r="AU195" s="23" t="s">
        <v>80</v>
      </c>
    </row>
    <row r="196" spans="2:65" s="1" customFormat="1" ht="22.5" customHeight="1">
      <c r="B196" s="180"/>
      <c r="C196" s="181" t="s">
        <v>435</v>
      </c>
      <c r="D196" s="181" t="s">
        <v>249</v>
      </c>
      <c r="E196" s="182" t="s">
        <v>3567</v>
      </c>
      <c r="F196" s="183" t="s">
        <v>3568</v>
      </c>
      <c r="G196" s="184" t="s">
        <v>2074</v>
      </c>
      <c r="H196" s="185">
        <v>140</v>
      </c>
      <c r="I196" s="186"/>
      <c r="J196" s="187">
        <f>ROUND(I196*H196,2)</f>
        <v>0</v>
      </c>
      <c r="K196" s="183" t="s">
        <v>5</v>
      </c>
      <c r="L196" s="40"/>
      <c r="M196" s="188" t="s">
        <v>5</v>
      </c>
      <c r="N196" s="189" t="s">
        <v>44</v>
      </c>
      <c r="O196" s="41"/>
      <c r="P196" s="190">
        <f>O196*H196</f>
        <v>0</v>
      </c>
      <c r="Q196" s="190">
        <v>0</v>
      </c>
      <c r="R196" s="190">
        <f>Q196*H196</f>
        <v>0</v>
      </c>
      <c r="S196" s="190">
        <v>0</v>
      </c>
      <c r="T196" s="191">
        <f>S196*H196</f>
        <v>0</v>
      </c>
      <c r="AR196" s="23" t="s">
        <v>254</v>
      </c>
      <c r="AT196" s="23" t="s">
        <v>249</v>
      </c>
      <c r="AU196" s="23" t="s">
        <v>80</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254</v>
      </c>
      <c r="BM196" s="23" t="s">
        <v>547</v>
      </c>
    </row>
    <row r="197" spans="2:65" s="1" customFormat="1" ht="27">
      <c r="B197" s="40"/>
      <c r="D197" s="207" t="s">
        <v>553</v>
      </c>
      <c r="F197" s="226" t="s">
        <v>3569</v>
      </c>
      <c r="I197" s="227"/>
      <c r="L197" s="40"/>
      <c r="M197" s="228"/>
      <c r="N197" s="41"/>
      <c r="O197" s="41"/>
      <c r="P197" s="41"/>
      <c r="Q197" s="41"/>
      <c r="R197" s="41"/>
      <c r="S197" s="41"/>
      <c r="T197" s="69"/>
      <c r="AT197" s="23" t="s">
        <v>553</v>
      </c>
      <c r="AU197" s="23" t="s">
        <v>80</v>
      </c>
    </row>
    <row r="198" spans="2:65" s="1" customFormat="1" ht="22.5" customHeight="1">
      <c r="B198" s="180"/>
      <c r="C198" s="181" t="s">
        <v>548</v>
      </c>
      <c r="D198" s="181" t="s">
        <v>249</v>
      </c>
      <c r="E198" s="182" t="s">
        <v>3570</v>
      </c>
      <c r="F198" s="183" t="s">
        <v>3571</v>
      </c>
      <c r="G198" s="184" t="s">
        <v>2074</v>
      </c>
      <c r="H198" s="185">
        <v>6</v>
      </c>
      <c r="I198" s="186"/>
      <c r="J198" s="187">
        <f>ROUND(I198*H198,2)</f>
        <v>0</v>
      </c>
      <c r="K198" s="183" t="s">
        <v>5</v>
      </c>
      <c r="L198" s="40"/>
      <c r="M198" s="188" t="s">
        <v>5</v>
      </c>
      <c r="N198" s="189" t="s">
        <v>44</v>
      </c>
      <c r="O198" s="41"/>
      <c r="P198" s="190">
        <f>O198*H198</f>
        <v>0</v>
      </c>
      <c r="Q198" s="190">
        <v>0</v>
      </c>
      <c r="R198" s="190">
        <f>Q198*H198</f>
        <v>0</v>
      </c>
      <c r="S198" s="190">
        <v>0</v>
      </c>
      <c r="T198" s="191">
        <f>S198*H198</f>
        <v>0</v>
      </c>
      <c r="AR198" s="23" t="s">
        <v>254</v>
      </c>
      <c r="AT198" s="23" t="s">
        <v>249</v>
      </c>
      <c r="AU198" s="23" t="s">
        <v>80</v>
      </c>
      <c r="AY198" s="23" t="s">
        <v>246</v>
      </c>
      <c r="BE198" s="192">
        <f>IF(N198="základní",J198,0)</f>
        <v>0</v>
      </c>
      <c r="BF198" s="192">
        <f>IF(N198="snížená",J198,0)</f>
        <v>0</v>
      </c>
      <c r="BG198" s="192">
        <f>IF(N198="zákl. přenesená",J198,0)</f>
        <v>0</v>
      </c>
      <c r="BH198" s="192">
        <f>IF(N198="sníž. přenesená",J198,0)</f>
        <v>0</v>
      </c>
      <c r="BI198" s="192">
        <f>IF(N198="nulová",J198,0)</f>
        <v>0</v>
      </c>
      <c r="BJ198" s="23" t="s">
        <v>80</v>
      </c>
      <c r="BK198" s="192">
        <f>ROUND(I198*H198,2)</f>
        <v>0</v>
      </c>
      <c r="BL198" s="23" t="s">
        <v>254</v>
      </c>
      <c r="BM198" s="23" t="s">
        <v>552</v>
      </c>
    </row>
    <row r="199" spans="2:65" s="1" customFormat="1" ht="27">
      <c r="B199" s="40"/>
      <c r="D199" s="207" t="s">
        <v>553</v>
      </c>
      <c r="F199" s="226" t="s">
        <v>3572</v>
      </c>
      <c r="I199" s="227"/>
      <c r="L199" s="40"/>
      <c r="M199" s="228"/>
      <c r="N199" s="41"/>
      <c r="O199" s="41"/>
      <c r="P199" s="41"/>
      <c r="Q199" s="41"/>
      <c r="R199" s="41"/>
      <c r="S199" s="41"/>
      <c r="T199" s="69"/>
      <c r="AT199" s="23" t="s">
        <v>553</v>
      </c>
      <c r="AU199" s="23" t="s">
        <v>80</v>
      </c>
    </row>
    <row r="200" spans="2:65" s="1" customFormat="1" ht="22.5" customHeight="1">
      <c r="B200" s="180"/>
      <c r="C200" s="181" t="s">
        <v>440</v>
      </c>
      <c r="D200" s="181" t="s">
        <v>249</v>
      </c>
      <c r="E200" s="182" t="s">
        <v>3573</v>
      </c>
      <c r="F200" s="183" t="s">
        <v>3574</v>
      </c>
      <c r="G200" s="184" t="s">
        <v>2074</v>
      </c>
      <c r="H200" s="185">
        <v>38</v>
      </c>
      <c r="I200" s="186"/>
      <c r="J200" s="187">
        <f>ROUND(I200*H200,2)</f>
        <v>0</v>
      </c>
      <c r="K200" s="183" t="s">
        <v>5</v>
      </c>
      <c r="L200" s="40"/>
      <c r="M200" s="188" t="s">
        <v>5</v>
      </c>
      <c r="N200" s="189" t="s">
        <v>44</v>
      </c>
      <c r="O200" s="41"/>
      <c r="P200" s="190">
        <f>O200*H200</f>
        <v>0</v>
      </c>
      <c r="Q200" s="190">
        <v>0</v>
      </c>
      <c r="R200" s="190">
        <f>Q200*H200</f>
        <v>0</v>
      </c>
      <c r="S200" s="190">
        <v>0</v>
      </c>
      <c r="T200" s="191">
        <f>S200*H200</f>
        <v>0</v>
      </c>
      <c r="AR200" s="23" t="s">
        <v>254</v>
      </c>
      <c r="AT200" s="23" t="s">
        <v>249</v>
      </c>
      <c r="AU200" s="23" t="s">
        <v>80</v>
      </c>
      <c r="AY200" s="23" t="s">
        <v>246</v>
      </c>
      <c r="BE200" s="192">
        <f>IF(N200="základní",J200,0)</f>
        <v>0</v>
      </c>
      <c r="BF200" s="192">
        <f>IF(N200="snížená",J200,0)</f>
        <v>0</v>
      </c>
      <c r="BG200" s="192">
        <f>IF(N200="zákl. přenesená",J200,0)</f>
        <v>0</v>
      </c>
      <c r="BH200" s="192">
        <f>IF(N200="sníž. přenesená",J200,0)</f>
        <v>0</v>
      </c>
      <c r="BI200" s="192">
        <f>IF(N200="nulová",J200,0)</f>
        <v>0</v>
      </c>
      <c r="BJ200" s="23" t="s">
        <v>80</v>
      </c>
      <c r="BK200" s="192">
        <f>ROUND(I200*H200,2)</f>
        <v>0</v>
      </c>
      <c r="BL200" s="23" t="s">
        <v>254</v>
      </c>
      <c r="BM200" s="23" t="s">
        <v>557</v>
      </c>
    </row>
    <row r="201" spans="2:65" s="1" customFormat="1" ht="27">
      <c r="B201" s="40"/>
      <c r="D201" s="207" t="s">
        <v>553</v>
      </c>
      <c r="F201" s="226" t="s">
        <v>3575</v>
      </c>
      <c r="I201" s="227"/>
      <c r="L201" s="40"/>
      <c r="M201" s="228"/>
      <c r="N201" s="41"/>
      <c r="O201" s="41"/>
      <c r="P201" s="41"/>
      <c r="Q201" s="41"/>
      <c r="R201" s="41"/>
      <c r="S201" s="41"/>
      <c r="T201" s="69"/>
      <c r="AT201" s="23" t="s">
        <v>553</v>
      </c>
      <c r="AU201" s="23" t="s">
        <v>80</v>
      </c>
    </row>
    <row r="202" spans="2:65" s="1" customFormat="1" ht="22.5" customHeight="1">
      <c r="B202" s="180"/>
      <c r="C202" s="181" t="s">
        <v>558</v>
      </c>
      <c r="D202" s="181" t="s">
        <v>249</v>
      </c>
      <c r="E202" s="182" t="s">
        <v>3576</v>
      </c>
      <c r="F202" s="183" t="s">
        <v>3577</v>
      </c>
      <c r="G202" s="184" t="s">
        <v>2074</v>
      </c>
      <c r="H202" s="185">
        <v>38</v>
      </c>
      <c r="I202" s="186"/>
      <c r="J202" s="187">
        <f>ROUND(I202*H202,2)</f>
        <v>0</v>
      </c>
      <c r="K202" s="183" t="s">
        <v>5</v>
      </c>
      <c r="L202" s="40"/>
      <c r="M202" s="188" t="s">
        <v>5</v>
      </c>
      <c r="N202" s="189" t="s">
        <v>44</v>
      </c>
      <c r="O202" s="41"/>
      <c r="P202" s="190">
        <f>O202*H202</f>
        <v>0</v>
      </c>
      <c r="Q202" s="190">
        <v>0</v>
      </c>
      <c r="R202" s="190">
        <f>Q202*H202</f>
        <v>0</v>
      </c>
      <c r="S202" s="190">
        <v>0</v>
      </c>
      <c r="T202" s="191">
        <f>S202*H202</f>
        <v>0</v>
      </c>
      <c r="AR202" s="23" t="s">
        <v>254</v>
      </c>
      <c r="AT202" s="23" t="s">
        <v>249</v>
      </c>
      <c r="AU202" s="23" t="s">
        <v>80</v>
      </c>
      <c r="AY202" s="23" t="s">
        <v>246</v>
      </c>
      <c r="BE202" s="192">
        <f>IF(N202="základní",J202,0)</f>
        <v>0</v>
      </c>
      <c r="BF202" s="192">
        <f>IF(N202="snížená",J202,0)</f>
        <v>0</v>
      </c>
      <c r="BG202" s="192">
        <f>IF(N202="zákl. přenesená",J202,0)</f>
        <v>0</v>
      </c>
      <c r="BH202" s="192">
        <f>IF(N202="sníž. přenesená",J202,0)</f>
        <v>0</v>
      </c>
      <c r="BI202" s="192">
        <f>IF(N202="nulová",J202,0)</f>
        <v>0</v>
      </c>
      <c r="BJ202" s="23" t="s">
        <v>80</v>
      </c>
      <c r="BK202" s="192">
        <f>ROUND(I202*H202,2)</f>
        <v>0</v>
      </c>
      <c r="BL202" s="23" t="s">
        <v>254</v>
      </c>
      <c r="BM202" s="23" t="s">
        <v>559</v>
      </c>
    </row>
    <row r="203" spans="2:65" s="1" customFormat="1" ht="27">
      <c r="B203" s="40"/>
      <c r="D203" s="207" t="s">
        <v>553</v>
      </c>
      <c r="F203" s="226" t="s">
        <v>3578</v>
      </c>
      <c r="I203" s="227"/>
      <c r="L203" s="40"/>
      <c r="M203" s="228"/>
      <c r="N203" s="41"/>
      <c r="O203" s="41"/>
      <c r="P203" s="41"/>
      <c r="Q203" s="41"/>
      <c r="R203" s="41"/>
      <c r="S203" s="41"/>
      <c r="T203" s="69"/>
      <c r="AT203" s="23" t="s">
        <v>553</v>
      </c>
      <c r="AU203" s="23" t="s">
        <v>80</v>
      </c>
    </row>
    <row r="204" spans="2:65" s="1" customFormat="1" ht="22.5" customHeight="1">
      <c r="B204" s="180"/>
      <c r="C204" s="181" t="s">
        <v>444</v>
      </c>
      <c r="D204" s="181" t="s">
        <v>249</v>
      </c>
      <c r="E204" s="182" t="s">
        <v>3579</v>
      </c>
      <c r="F204" s="183" t="s">
        <v>3580</v>
      </c>
      <c r="G204" s="184" t="s">
        <v>2074</v>
      </c>
      <c r="H204" s="185">
        <v>1</v>
      </c>
      <c r="I204" s="186"/>
      <c r="J204" s="187">
        <f>ROUND(I204*H204,2)</f>
        <v>0</v>
      </c>
      <c r="K204" s="183" t="s">
        <v>5</v>
      </c>
      <c r="L204" s="40"/>
      <c r="M204" s="188" t="s">
        <v>5</v>
      </c>
      <c r="N204" s="189" t="s">
        <v>44</v>
      </c>
      <c r="O204" s="41"/>
      <c r="P204" s="190">
        <f>O204*H204</f>
        <v>0</v>
      </c>
      <c r="Q204" s="190">
        <v>0</v>
      </c>
      <c r="R204" s="190">
        <f>Q204*H204</f>
        <v>0</v>
      </c>
      <c r="S204" s="190">
        <v>0</v>
      </c>
      <c r="T204" s="191">
        <f>S204*H204</f>
        <v>0</v>
      </c>
      <c r="AR204" s="23" t="s">
        <v>254</v>
      </c>
      <c r="AT204" s="23" t="s">
        <v>249</v>
      </c>
      <c r="AU204" s="23" t="s">
        <v>80</v>
      </c>
      <c r="AY204" s="23" t="s">
        <v>246</v>
      </c>
      <c r="BE204" s="192">
        <f>IF(N204="základní",J204,0)</f>
        <v>0</v>
      </c>
      <c r="BF204" s="192">
        <f>IF(N204="snížená",J204,0)</f>
        <v>0</v>
      </c>
      <c r="BG204" s="192">
        <f>IF(N204="zákl. přenesená",J204,0)</f>
        <v>0</v>
      </c>
      <c r="BH204" s="192">
        <f>IF(N204="sníž. přenesená",J204,0)</f>
        <v>0</v>
      </c>
      <c r="BI204" s="192">
        <f>IF(N204="nulová",J204,0)</f>
        <v>0</v>
      </c>
      <c r="BJ204" s="23" t="s">
        <v>80</v>
      </c>
      <c r="BK204" s="192">
        <f>ROUND(I204*H204,2)</f>
        <v>0</v>
      </c>
      <c r="BL204" s="23" t="s">
        <v>254</v>
      </c>
      <c r="BM204" s="23" t="s">
        <v>563</v>
      </c>
    </row>
    <row r="205" spans="2:65" s="1" customFormat="1" ht="27">
      <c r="B205" s="40"/>
      <c r="D205" s="207" t="s">
        <v>553</v>
      </c>
      <c r="F205" s="226" t="s">
        <v>3581</v>
      </c>
      <c r="I205" s="227"/>
      <c r="L205" s="40"/>
      <c r="M205" s="228"/>
      <c r="N205" s="41"/>
      <c r="O205" s="41"/>
      <c r="P205" s="41"/>
      <c r="Q205" s="41"/>
      <c r="R205" s="41"/>
      <c r="S205" s="41"/>
      <c r="T205" s="69"/>
      <c r="AT205" s="23" t="s">
        <v>553</v>
      </c>
      <c r="AU205" s="23" t="s">
        <v>80</v>
      </c>
    </row>
    <row r="206" spans="2:65" s="1" customFormat="1" ht="22.5" customHeight="1">
      <c r="B206" s="180"/>
      <c r="C206" s="181" t="s">
        <v>564</v>
      </c>
      <c r="D206" s="181" t="s">
        <v>249</v>
      </c>
      <c r="E206" s="182" t="s">
        <v>3582</v>
      </c>
      <c r="F206" s="183" t="s">
        <v>3583</v>
      </c>
      <c r="G206" s="184" t="s">
        <v>2074</v>
      </c>
      <c r="H206" s="185">
        <v>1</v>
      </c>
      <c r="I206" s="186"/>
      <c r="J206" s="187">
        <f>ROUND(I206*H206,2)</f>
        <v>0</v>
      </c>
      <c r="K206" s="183" t="s">
        <v>5</v>
      </c>
      <c r="L206" s="40"/>
      <c r="M206" s="188" t="s">
        <v>5</v>
      </c>
      <c r="N206" s="189" t="s">
        <v>44</v>
      </c>
      <c r="O206" s="41"/>
      <c r="P206" s="190">
        <f>O206*H206</f>
        <v>0</v>
      </c>
      <c r="Q206" s="190">
        <v>0</v>
      </c>
      <c r="R206" s="190">
        <f>Q206*H206</f>
        <v>0</v>
      </c>
      <c r="S206" s="190">
        <v>0</v>
      </c>
      <c r="T206" s="191">
        <f>S206*H206</f>
        <v>0</v>
      </c>
      <c r="AR206" s="23" t="s">
        <v>254</v>
      </c>
      <c r="AT206" s="23" t="s">
        <v>249</v>
      </c>
      <c r="AU206" s="23" t="s">
        <v>80</v>
      </c>
      <c r="AY206" s="23" t="s">
        <v>246</v>
      </c>
      <c r="BE206" s="192">
        <f>IF(N206="základní",J206,0)</f>
        <v>0</v>
      </c>
      <c r="BF206" s="192">
        <f>IF(N206="snížená",J206,0)</f>
        <v>0</v>
      </c>
      <c r="BG206" s="192">
        <f>IF(N206="zákl. přenesená",J206,0)</f>
        <v>0</v>
      </c>
      <c r="BH206" s="192">
        <f>IF(N206="sníž. přenesená",J206,0)</f>
        <v>0</v>
      </c>
      <c r="BI206" s="192">
        <f>IF(N206="nulová",J206,0)</f>
        <v>0</v>
      </c>
      <c r="BJ206" s="23" t="s">
        <v>80</v>
      </c>
      <c r="BK206" s="192">
        <f>ROUND(I206*H206,2)</f>
        <v>0</v>
      </c>
      <c r="BL206" s="23" t="s">
        <v>254</v>
      </c>
      <c r="BM206" s="23" t="s">
        <v>567</v>
      </c>
    </row>
    <row r="207" spans="2:65" s="1" customFormat="1" ht="27">
      <c r="B207" s="40"/>
      <c r="D207" s="198" t="s">
        <v>553</v>
      </c>
      <c r="F207" s="229" t="s">
        <v>3584</v>
      </c>
      <c r="I207" s="227"/>
      <c r="L207" s="40"/>
      <c r="M207" s="228"/>
      <c r="N207" s="41"/>
      <c r="O207" s="41"/>
      <c r="P207" s="41"/>
      <c r="Q207" s="41"/>
      <c r="R207" s="41"/>
      <c r="S207" s="41"/>
      <c r="T207" s="69"/>
      <c r="AT207" s="23" t="s">
        <v>553</v>
      </c>
      <c r="AU207" s="23" t="s">
        <v>80</v>
      </c>
    </row>
    <row r="208" spans="2:65" s="11" customFormat="1" ht="37.35" customHeight="1">
      <c r="B208" s="166"/>
      <c r="D208" s="177" t="s">
        <v>72</v>
      </c>
      <c r="E208" s="231" t="s">
        <v>3012</v>
      </c>
      <c r="F208" s="231" t="s">
        <v>3585</v>
      </c>
      <c r="I208" s="169"/>
      <c r="J208" s="232">
        <f>BK208</f>
        <v>0</v>
      </c>
      <c r="L208" s="166"/>
      <c r="M208" s="171"/>
      <c r="N208" s="172"/>
      <c r="O208" s="172"/>
      <c r="P208" s="173">
        <f>SUM(P209:P216)</f>
        <v>0</v>
      </c>
      <c r="Q208" s="172"/>
      <c r="R208" s="173">
        <f>SUM(R209:R216)</f>
        <v>0</v>
      </c>
      <c r="S208" s="172"/>
      <c r="T208" s="174">
        <f>SUM(T209:T216)</f>
        <v>0</v>
      </c>
      <c r="AR208" s="167" t="s">
        <v>80</v>
      </c>
      <c r="AT208" s="175" t="s">
        <v>72</v>
      </c>
      <c r="AU208" s="175" t="s">
        <v>73</v>
      </c>
      <c r="AY208" s="167" t="s">
        <v>246</v>
      </c>
      <c r="BK208" s="176">
        <f>SUM(BK209:BK216)</f>
        <v>0</v>
      </c>
    </row>
    <row r="209" spans="2:65" s="1" customFormat="1" ht="22.5" customHeight="1">
      <c r="B209" s="180"/>
      <c r="C209" s="181" t="s">
        <v>447</v>
      </c>
      <c r="D209" s="181" t="s">
        <v>249</v>
      </c>
      <c r="E209" s="182" t="s">
        <v>3586</v>
      </c>
      <c r="F209" s="183" t="s">
        <v>3587</v>
      </c>
      <c r="G209" s="184" t="s">
        <v>2074</v>
      </c>
      <c r="H209" s="185">
        <v>15</v>
      </c>
      <c r="I209" s="186"/>
      <c r="J209" s="187">
        <f>ROUND(I209*H209,2)</f>
        <v>0</v>
      </c>
      <c r="K209" s="183" t="s">
        <v>5</v>
      </c>
      <c r="L209" s="40"/>
      <c r="M209" s="188" t="s">
        <v>5</v>
      </c>
      <c r="N209" s="189" t="s">
        <v>44</v>
      </c>
      <c r="O209" s="41"/>
      <c r="P209" s="190">
        <f>O209*H209</f>
        <v>0</v>
      </c>
      <c r="Q209" s="190">
        <v>0</v>
      </c>
      <c r="R209" s="190">
        <f>Q209*H209</f>
        <v>0</v>
      </c>
      <c r="S209" s="190">
        <v>0</v>
      </c>
      <c r="T209" s="191">
        <f>S209*H209</f>
        <v>0</v>
      </c>
      <c r="AR209" s="23" t="s">
        <v>254</v>
      </c>
      <c r="AT209" s="23" t="s">
        <v>249</v>
      </c>
      <c r="AU209" s="23" t="s">
        <v>80</v>
      </c>
      <c r="AY209" s="23" t="s">
        <v>246</v>
      </c>
      <c r="BE209" s="192">
        <f>IF(N209="základní",J209,0)</f>
        <v>0</v>
      </c>
      <c r="BF209" s="192">
        <f>IF(N209="snížená",J209,0)</f>
        <v>0</v>
      </c>
      <c r="BG209" s="192">
        <f>IF(N209="zákl. přenesená",J209,0)</f>
        <v>0</v>
      </c>
      <c r="BH209" s="192">
        <f>IF(N209="sníž. přenesená",J209,0)</f>
        <v>0</v>
      </c>
      <c r="BI209" s="192">
        <f>IF(N209="nulová",J209,0)</f>
        <v>0</v>
      </c>
      <c r="BJ209" s="23" t="s">
        <v>80</v>
      </c>
      <c r="BK209" s="192">
        <f>ROUND(I209*H209,2)</f>
        <v>0</v>
      </c>
      <c r="BL209" s="23" t="s">
        <v>254</v>
      </c>
      <c r="BM209" s="23" t="s">
        <v>570</v>
      </c>
    </row>
    <row r="210" spans="2:65" s="1" customFormat="1" ht="22.5" customHeight="1">
      <c r="B210" s="180"/>
      <c r="C210" s="181" t="s">
        <v>419</v>
      </c>
      <c r="D210" s="181" t="s">
        <v>249</v>
      </c>
      <c r="E210" s="182" t="s">
        <v>3588</v>
      </c>
      <c r="F210" s="183" t="s">
        <v>3589</v>
      </c>
      <c r="G210" s="184" t="s">
        <v>2074</v>
      </c>
      <c r="H210" s="185">
        <v>15</v>
      </c>
      <c r="I210" s="186"/>
      <c r="J210" s="187">
        <f>ROUND(I210*H210,2)</f>
        <v>0</v>
      </c>
      <c r="K210" s="183" t="s">
        <v>5</v>
      </c>
      <c r="L210" s="40"/>
      <c r="M210" s="188" t="s">
        <v>5</v>
      </c>
      <c r="N210" s="189" t="s">
        <v>44</v>
      </c>
      <c r="O210" s="41"/>
      <c r="P210" s="190">
        <f>O210*H210</f>
        <v>0</v>
      </c>
      <c r="Q210" s="190">
        <v>0</v>
      </c>
      <c r="R210" s="190">
        <f>Q210*H210</f>
        <v>0</v>
      </c>
      <c r="S210" s="190">
        <v>0</v>
      </c>
      <c r="T210" s="191">
        <f>S210*H210</f>
        <v>0</v>
      </c>
      <c r="AR210" s="23" t="s">
        <v>254</v>
      </c>
      <c r="AT210" s="23" t="s">
        <v>249</v>
      </c>
      <c r="AU210" s="23" t="s">
        <v>80</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254</v>
      </c>
      <c r="BM210" s="23" t="s">
        <v>571</v>
      </c>
    </row>
    <row r="211" spans="2:65" s="1" customFormat="1" ht="44.25" customHeight="1">
      <c r="B211" s="180"/>
      <c r="C211" s="181" t="s">
        <v>451</v>
      </c>
      <c r="D211" s="181" t="s">
        <v>249</v>
      </c>
      <c r="E211" s="182" t="s">
        <v>3590</v>
      </c>
      <c r="F211" s="183" t="s">
        <v>3591</v>
      </c>
      <c r="G211" s="184" t="s">
        <v>2074</v>
      </c>
      <c r="H211" s="185">
        <v>15</v>
      </c>
      <c r="I211" s="186"/>
      <c r="J211" s="187">
        <f>ROUND(I211*H211,2)</f>
        <v>0</v>
      </c>
      <c r="K211" s="183" t="s">
        <v>5</v>
      </c>
      <c r="L211" s="40"/>
      <c r="M211" s="188" t="s">
        <v>5</v>
      </c>
      <c r="N211" s="189" t="s">
        <v>44</v>
      </c>
      <c r="O211" s="41"/>
      <c r="P211" s="190">
        <f>O211*H211</f>
        <v>0</v>
      </c>
      <c r="Q211" s="190">
        <v>0</v>
      </c>
      <c r="R211" s="190">
        <f>Q211*H211</f>
        <v>0</v>
      </c>
      <c r="S211" s="190">
        <v>0</v>
      </c>
      <c r="T211" s="191">
        <f>S211*H211</f>
        <v>0</v>
      </c>
      <c r="AR211" s="23" t="s">
        <v>254</v>
      </c>
      <c r="AT211" s="23" t="s">
        <v>249</v>
      </c>
      <c r="AU211" s="23" t="s">
        <v>80</v>
      </c>
      <c r="AY211" s="23" t="s">
        <v>246</v>
      </c>
      <c r="BE211" s="192">
        <f>IF(N211="základní",J211,0)</f>
        <v>0</v>
      </c>
      <c r="BF211" s="192">
        <f>IF(N211="snížená",J211,0)</f>
        <v>0</v>
      </c>
      <c r="BG211" s="192">
        <f>IF(N211="zákl. přenesená",J211,0)</f>
        <v>0</v>
      </c>
      <c r="BH211" s="192">
        <f>IF(N211="sníž. přenesená",J211,0)</f>
        <v>0</v>
      </c>
      <c r="BI211" s="192">
        <f>IF(N211="nulová",J211,0)</f>
        <v>0</v>
      </c>
      <c r="BJ211" s="23" t="s">
        <v>80</v>
      </c>
      <c r="BK211" s="192">
        <f>ROUND(I211*H211,2)</f>
        <v>0</v>
      </c>
      <c r="BL211" s="23" t="s">
        <v>254</v>
      </c>
      <c r="BM211" s="23" t="s">
        <v>575</v>
      </c>
    </row>
    <row r="212" spans="2:65" s="1" customFormat="1" ht="27">
      <c r="B212" s="40"/>
      <c r="D212" s="207" t="s">
        <v>553</v>
      </c>
      <c r="F212" s="226" t="s">
        <v>3592</v>
      </c>
      <c r="I212" s="227"/>
      <c r="L212" s="40"/>
      <c r="M212" s="228"/>
      <c r="N212" s="41"/>
      <c r="O212" s="41"/>
      <c r="P212" s="41"/>
      <c r="Q212" s="41"/>
      <c r="R212" s="41"/>
      <c r="S212" s="41"/>
      <c r="T212" s="69"/>
      <c r="AT212" s="23" t="s">
        <v>553</v>
      </c>
      <c r="AU212" s="23" t="s">
        <v>80</v>
      </c>
    </row>
    <row r="213" spans="2:65" s="1" customFormat="1" ht="22.5" customHeight="1">
      <c r="B213" s="180"/>
      <c r="C213" s="181" t="s">
        <v>436</v>
      </c>
      <c r="D213" s="181" t="s">
        <v>249</v>
      </c>
      <c r="E213" s="182" t="s">
        <v>3593</v>
      </c>
      <c r="F213" s="183" t="s">
        <v>3594</v>
      </c>
      <c r="G213" s="184" t="s">
        <v>2074</v>
      </c>
      <c r="H213" s="185">
        <v>15</v>
      </c>
      <c r="I213" s="186"/>
      <c r="J213" s="187">
        <f>ROUND(I213*H213,2)</f>
        <v>0</v>
      </c>
      <c r="K213" s="183" t="s">
        <v>5</v>
      </c>
      <c r="L213" s="40"/>
      <c r="M213" s="188" t="s">
        <v>5</v>
      </c>
      <c r="N213" s="189" t="s">
        <v>44</v>
      </c>
      <c r="O213" s="41"/>
      <c r="P213" s="190">
        <f>O213*H213</f>
        <v>0</v>
      </c>
      <c r="Q213" s="190">
        <v>0</v>
      </c>
      <c r="R213" s="190">
        <f>Q213*H213</f>
        <v>0</v>
      </c>
      <c r="S213" s="190">
        <v>0</v>
      </c>
      <c r="T213" s="191">
        <f>S213*H213</f>
        <v>0</v>
      </c>
      <c r="AR213" s="23" t="s">
        <v>254</v>
      </c>
      <c r="AT213" s="23" t="s">
        <v>249</v>
      </c>
      <c r="AU213" s="23" t="s">
        <v>80</v>
      </c>
      <c r="AY213" s="23" t="s">
        <v>246</v>
      </c>
      <c r="BE213" s="192">
        <f>IF(N213="základní",J213,0)</f>
        <v>0</v>
      </c>
      <c r="BF213" s="192">
        <f>IF(N213="snížená",J213,0)</f>
        <v>0</v>
      </c>
      <c r="BG213" s="192">
        <f>IF(N213="zákl. přenesená",J213,0)</f>
        <v>0</v>
      </c>
      <c r="BH213" s="192">
        <f>IF(N213="sníž. přenesená",J213,0)</f>
        <v>0</v>
      </c>
      <c r="BI213" s="192">
        <f>IF(N213="nulová",J213,0)</f>
        <v>0</v>
      </c>
      <c r="BJ213" s="23" t="s">
        <v>80</v>
      </c>
      <c r="BK213" s="192">
        <f>ROUND(I213*H213,2)</f>
        <v>0</v>
      </c>
      <c r="BL213" s="23" t="s">
        <v>254</v>
      </c>
      <c r="BM213" s="23" t="s">
        <v>578</v>
      </c>
    </row>
    <row r="214" spans="2:65" s="1" customFormat="1" ht="22.5" customHeight="1">
      <c r="B214" s="180"/>
      <c r="C214" s="181" t="s">
        <v>454</v>
      </c>
      <c r="D214" s="181" t="s">
        <v>249</v>
      </c>
      <c r="E214" s="182" t="s">
        <v>3595</v>
      </c>
      <c r="F214" s="183" t="s">
        <v>3596</v>
      </c>
      <c r="G214" s="184" t="s">
        <v>2074</v>
      </c>
      <c r="H214" s="185">
        <v>15</v>
      </c>
      <c r="I214" s="186"/>
      <c r="J214" s="187">
        <f>ROUND(I214*H214,2)</f>
        <v>0</v>
      </c>
      <c r="K214" s="183" t="s">
        <v>5</v>
      </c>
      <c r="L214" s="40"/>
      <c r="M214" s="188" t="s">
        <v>5</v>
      </c>
      <c r="N214" s="189" t="s">
        <v>44</v>
      </c>
      <c r="O214" s="41"/>
      <c r="P214" s="190">
        <f>O214*H214</f>
        <v>0</v>
      </c>
      <c r="Q214" s="190">
        <v>0</v>
      </c>
      <c r="R214" s="190">
        <f>Q214*H214</f>
        <v>0</v>
      </c>
      <c r="S214" s="190">
        <v>0</v>
      </c>
      <c r="T214" s="191">
        <f>S214*H214</f>
        <v>0</v>
      </c>
      <c r="AR214" s="23" t="s">
        <v>254</v>
      </c>
      <c r="AT214" s="23" t="s">
        <v>249</v>
      </c>
      <c r="AU214" s="23" t="s">
        <v>80</v>
      </c>
      <c r="AY214" s="23" t="s">
        <v>246</v>
      </c>
      <c r="BE214" s="192">
        <f>IF(N214="základní",J214,0)</f>
        <v>0</v>
      </c>
      <c r="BF214" s="192">
        <f>IF(N214="snížená",J214,0)</f>
        <v>0</v>
      </c>
      <c r="BG214" s="192">
        <f>IF(N214="zákl. přenesená",J214,0)</f>
        <v>0</v>
      </c>
      <c r="BH214" s="192">
        <f>IF(N214="sníž. přenesená",J214,0)</f>
        <v>0</v>
      </c>
      <c r="BI214" s="192">
        <f>IF(N214="nulová",J214,0)</f>
        <v>0</v>
      </c>
      <c r="BJ214" s="23" t="s">
        <v>80</v>
      </c>
      <c r="BK214" s="192">
        <f>ROUND(I214*H214,2)</f>
        <v>0</v>
      </c>
      <c r="BL214" s="23" t="s">
        <v>254</v>
      </c>
      <c r="BM214" s="23" t="s">
        <v>581</v>
      </c>
    </row>
    <row r="215" spans="2:65" s="1" customFormat="1" ht="22.5" customHeight="1">
      <c r="B215" s="180"/>
      <c r="C215" s="181" t="s">
        <v>582</v>
      </c>
      <c r="D215" s="181" t="s">
        <v>249</v>
      </c>
      <c r="E215" s="182" t="s">
        <v>3597</v>
      </c>
      <c r="F215" s="183" t="s">
        <v>3598</v>
      </c>
      <c r="G215" s="184" t="s">
        <v>2074</v>
      </c>
      <c r="H215" s="185">
        <v>15</v>
      </c>
      <c r="I215" s="186"/>
      <c r="J215" s="187">
        <f>ROUND(I215*H215,2)</f>
        <v>0</v>
      </c>
      <c r="K215" s="183" t="s">
        <v>5</v>
      </c>
      <c r="L215" s="40"/>
      <c r="M215" s="188" t="s">
        <v>5</v>
      </c>
      <c r="N215" s="189" t="s">
        <v>44</v>
      </c>
      <c r="O215" s="41"/>
      <c r="P215" s="190">
        <f>O215*H215</f>
        <v>0</v>
      </c>
      <c r="Q215" s="190">
        <v>0</v>
      </c>
      <c r="R215" s="190">
        <f>Q215*H215</f>
        <v>0</v>
      </c>
      <c r="S215" s="190">
        <v>0</v>
      </c>
      <c r="T215" s="191">
        <f>S215*H215</f>
        <v>0</v>
      </c>
      <c r="AR215" s="23" t="s">
        <v>254</v>
      </c>
      <c r="AT215" s="23" t="s">
        <v>249</v>
      </c>
      <c r="AU215" s="23" t="s">
        <v>80</v>
      </c>
      <c r="AY215" s="23" t="s">
        <v>246</v>
      </c>
      <c r="BE215" s="192">
        <f>IF(N215="základní",J215,0)</f>
        <v>0</v>
      </c>
      <c r="BF215" s="192">
        <f>IF(N215="snížená",J215,0)</f>
        <v>0</v>
      </c>
      <c r="BG215" s="192">
        <f>IF(N215="zákl. přenesená",J215,0)</f>
        <v>0</v>
      </c>
      <c r="BH215" s="192">
        <f>IF(N215="sníž. přenesená",J215,0)</f>
        <v>0</v>
      </c>
      <c r="BI215" s="192">
        <f>IF(N215="nulová",J215,0)</f>
        <v>0</v>
      </c>
      <c r="BJ215" s="23" t="s">
        <v>80</v>
      </c>
      <c r="BK215" s="192">
        <f>ROUND(I215*H215,2)</f>
        <v>0</v>
      </c>
      <c r="BL215" s="23" t="s">
        <v>254</v>
      </c>
      <c r="BM215" s="23" t="s">
        <v>583</v>
      </c>
    </row>
    <row r="216" spans="2:65" s="1" customFormat="1" ht="27">
      <c r="B216" s="40"/>
      <c r="D216" s="198" t="s">
        <v>553</v>
      </c>
      <c r="F216" s="229" t="s">
        <v>3383</v>
      </c>
      <c r="I216" s="227"/>
      <c r="L216" s="40"/>
      <c r="M216" s="228"/>
      <c r="N216" s="41"/>
      <c r="O216" s="41"/>
      <c r="P216" s="41"/>
      <c r="Q216" s="41"/>
      <c r="R216" s="41"/>
      <c r="S216" s="41"/>
      <c r="T216" s="69"/>
      <c r="AT216" s="23" t="s">
        <v>553</v>
      </c>
      <c r="AU216" s="23" t="s">
        <v>80</v>
      </c>
    </row>
    <row r="217" spans="2:65" s="11" customFormat="1" ht="37.35" customHeight="1">
      <c r="B217" s="166"/>
      <c r="D217" s="177" t="s">
        <v>72</v>
      </c>
      <c r="E217" s="231" t="s">
        <v>3104</v>
      </c>
      <c r="F217" s="231" t="s">
        <v>3013</v>
      </c>
      <c r="I217" s="169"/>
      <c r="J217" s="232">
        <f>BK217</f>
        <v>0</v>
      </c>
      <c r="L217" s="166"/>
      <c r="M217" s="171"/>
      <c r="N217" s="172"/>
      <c r="O217" s="172"/>
      <c r="P217" s="173">
        <f>SUM(P218:P235)</f>
        <v>0</v>
      </c>
      <c r="Q217" s="172"/>
      <c r="R217" s="173">
        <f>SUM(R218:R235)</f>
        <v>0</v>
      </c>
      <c r="S217" s="172"/>
      <c r="T217" s="174">
        <f>SUM(T218:T235)</f>
        <v>0</v>
      </c>
      <c r="AR217" s="167" t="s">
        <v>80</v>
      </c>
      <c r="AT217" s="175" t="s">
        <v>72</v>
      </c>
      <c r="AU217" s="175" t="s">
        <v>73</v>
      </c>
      <c r="AY217" s="167" t="s">
        <v>246</v>
      </c>
      <c r="BK217" s="176">
        <f>SUM(BK218:BK235)</f>
        <v>0</v>
      </c>
    </row>
    <row r="218" spans="2:65" s="1" customFormat="1" ht="22.5" customHeight="1">
      <c r="B218" s="180"/>
      <c r="C218" s="181" t="s">
        <v>459</v>
      </c>
      <c r="D218" s="181" t="s">
        <v>249</v>
      </c>
      <c r="E218" s="182" t="s">
        <v>3344</v>
      </c>
      <c r="F218" s="183" t="s">
        <v>3345</v>
      </c>
      <c r="G218" s="184" t="s">
        <v>423</v>
      </c>
      <c r="H218" s="185">
        <v>7780</v>
      </c>
      <c r="I218" s="186"/>
      <c r="J218" s="187">
        <f>ROUND(I218*H218,2)</f>
        <v>0</v>
      </c>
      <c r="K218" s="183" t="s">
        <v>5</v>
      </c>
      <c r="L218" s="40"/>
      <c r="M218" s="188" t="s">
        <v>5</v>
      </c>
      <c r="N218" s="189" t="s">
        <v>44</v>
      </c>
      <c r="O218" s="41"/>
      <c r="P218" s="190">
        <f>O218*H218</f>
        <v>0</v>
      </c>
      <c r="Q218" s="190">
        <v>0</v>
      </c>
      <c r="R218" s="190">
        <f>Q218*H218</f>
        <v>0</v>
      </c>
      <c r="S218" s="190">
        <v>0</v>
      </c>
      <c r="T218" s="191">
        <f>S218*H218</f>
        <v>0</v>
      </c>
      <c r="AR218" s="23" t="s">
        <v>254</v>
      </c>
      <c r="AT218" s="23" t="s">
        <v>249</v>
      </c>
      <c r="AU218" s="23" t="s">
        <v>80</v>
      </c>
      <c r="AY218" s="23" t="s">
        <v>246</v>
      </c>
      <c r="BE218" s="192">
        <f>IF(N218="základní",J218,0)</f>
        <v>0</v>
      </c>
      <c r="BF218" s="192">
        <f>IF(N218="snížená",J218,0)</f>
        <v>0</v>
      </c>
      <c r="BG218" s="192">
        <f>IF(N218="zákl. přenesená",J218,0)</f>
        <v>0</v>
      </c>
      <c r="BH218" s="192">
        <f>IF(N218="sníž. přenesená",J218,0)</f>
        <v>0</v>
      </c>
      <c r="BI218" s="192">
        <f>IF(N218="nulová",J218,0)</f>
        <v>0</v>
      </c>
      <c r="BJ218" s="23" t="s">
        <v>80</v>
      </c>
      <c r="BK218" s="192">
        <f>ROUND(I218*H218,2)</f>
        <v>0</v>
      </c>
      <c r="BL218" s="23" t="s">
        <v>254</v>
      </c>
      <c r="BM218" s="23" t="s">
        <v>587</v>
      </c>
    </row>
    <row r="219" spans="2:65" s="1" customFormat="1" ht="22.5" customHeight="1">
      <c r="B219" s="180"/>
      <c r="C219" s="181" t="s">
        <v>590</v>
      </c>
      <c r="D219" s="181" t="s">
        <v>249</v>
      </c>
      <c r="E219" s="182" t="s">
        <v>3350</v>
      </c>
      <c r="F219" s="183" t="s">
        <v>3351</v>
      </c>
      <c r="G219" s="184" t="s">
        <v>423</v>
      </c>
      <c r="H219" s="185">
        <v>6275</v>
      </c>
      <c r="I219" s="186"/>
      <c r="J219" s="187">
        <f>ROUND(I219*H219,2)</f>
        <v>0</v>
      </c>
      <c r="K219" s="183" t="s">
        <v>5</v>
      </c>
      <c r="L219" s="40"/>
      <c r="M219" s="188" t="s">
        <v>5</v>
      </c>
      <c r="N219" s="189" t="s">
        <v>44</v>
      </c>
      <c r="O219" s="41"/>
      <c r="P219" s="190">
        <f>O219*H219</f>
        <v>0</v>
      </c>
      <c r="Q219" s="190">
        <v>0</v>
      </c>
      <c r="R219" s="190">
        <f>Q219*H219</f>
        <v>0</v>
      </c>
      <c r="S219" s="190">
        <v>0</v>
      </c>
      <c r="T219" s="191">
        <f>S219*H219</f>
        <v>0</v>
      </c>
      <c r="AR219" s="23" t="s">
        <v>254</v>
      </c>
      <c r="AT219" s="23" t="s">
        <v>249</v>
      </c>
      <c r="AU219" s="23" t="s">
        <v>80</v>
      </c>
      <c r="AY219" s="23" t="s">
        <v>246</v>
      </c>
      <c r="BE219" s="192">
        <f>IF(N219="základní",J219,0)</f>
        <v>0</v>
      </c>
      <c r="BF219" s="192">
        <f>IF(N219="snížená",J219,0)</f>
        <v>0</v>
      </c>
      <c r="BG219" s="192">
        <f>IF(N219="zákl. přenesená",J219,0)</f>
        <v>0</v>
      </c>
      <c r="BH219" s="192">
        <f>IF(N219="sníž. přenesená",J219,0)</f>
        <v>0</v>
      </c>
      <c r="BI219" s="192">
        <f>IF(N219="nulová",J219,0)</f>
        <v>0</v>
      </c>
      <c r="BJ219" s="23" t="s">
        <v>80</v>
      </c>
      <c r="BK219" s="192">
        <f>ROUND(I219*H219,2)</f>
        <v>0</v>
      </c>
      <c r="BL219" s="23" t="s">
        <v>254</v>
      </c>
      <c r="BM219" s="23" t="s">
        <v>593</v>
      </c>
    </row>
    <row r="220" spans="2:65" s="1" customFormat="1" ht="22.5" customHeight="1">
      <c r="B220" s="180"/>
      <c r="C220" s="181" t="s">
        <v>462</v>
      </c>
      <c r="D220" s="181" t="s">
        <v>249</v>
      </c>
      <c r="E220" s="182" t="s">
        <v>3171</v>
      </c>
      <c r="F220" s="183" t="s">
        <v>3172</v>
      </c>
      <c r="G220" s="184" t="s">
        <v>423</v>
      </c>
      <c r="H220" s="185">
        <v>1280</v>
      </c>
      <c r="I220" s="186"/>
      <c r="J220" s="187">
        <f>ROUND(I220*H220,2)</f>
        <v>0</v>
      </c>
      <c r="K220" s="183" t="s">
        <v>5</v>
      </c>
      <c r="L220" s="40"/>
      <c r="M220" s="188" t="s">
        <v>5</v>
      </c>
      <c r="N220" s="189" t="s">
        <v>44</v>
      </c>
      <c r="O220" s="41"/>
      <c r="P220" s="190">
        <f>O220*H220</f>
        <v>0</v>
      </c>
      <c r="Q220" s="190">
        <v>0</v>
      </c>
      <c r="R220" s="190">
        <f>Q220*H220</f>
        <v>0</v>
      </c>
      <c r="S220" s="190">
        <v>0</v>
      </c>
      <c r="T220" s="191">
        <f>S220*H220</f>
        <v>0</v>
      </c>
      <c r="AR220" s="23" t="s">
        <v>254</v>
      </c>
      <c r="AT220" s="23" t="s">
        <v>249</v>
      </c>
      <c r="AU220" s="23" t="s">
        <v>80</v>
      </c>
      <c r="AY220" s="23" t="s">
        <v>246</v>
      </c>
      <c r="BE220" s="192">
        <f>IF(N220="základní",J220,0)</f>
        <v>0</v>
      </c>
      <c r="BF220" s="192">
        <f>IF(N220="snížená",J220,0)</f>
        <v>0</v>
      </c>
      <c r="BG220" s="192">
        <f>IF(N220="zákl. přenesená",J220,0)</f>
        <v>0</v>
      </c>
      <c r="BH220" s="192">
        <f>IF(N220="sníž. přenesená",J220,0)</f>
        <v>0</v>
      </c>
      <c r="BI220" s="192">
        <f>IF(N220="nulová",J220,0)</f>
        <v>0</v>
      </c>
      <c r="BJ220" s="23" t="s">
        <v>80</v>
      </c>
      <c r="BK220" s="192">
        <f>ROUND(I220*H220,2)</f>
        <v>0</v>
      </c>
      <c r="BL220" s="23" t="s">
        <v>254</v>
      </c>
      <c r="BM220" s="23" t="s">
        <v>596</v>
      </c>
    </row>
    <row r="221" spans="2:65" s="1" customFormat="1" ht="27">
      <c r="B221" s="40"/>
      <c r="D221" s="207" t="s">
        <v>553</v>
      </c>
      <c r="F221" s="226" t="s">
        <v>3173</v>
      </c>
      <c r="I221" s="227"/>
      <c r="L221" s="40"/>
      <c r="M221" s="228"/>
      <c r="N221" s="41"/>
      <c r="O221" s="41"/>
      <c r="P221" s="41"/>
      <c r="Q221" s="41"/>
      <c r="R221" s="41"/>
      <c r="S221" s="41"/>
      <c r="T221" s="69"/>
      <c r="AT221" s="23" t="s">
        <v>553</v>
      </c>
      <c r="AU221" s="23" t="s">
        <v>80</v>
      </c>
    </row>
    <row r="222" spans="2:65" s="1" customFormat="1" ht="22.5" customHeight="1">
      <c r="B222" s="180"/>
      <c r="C222" s="181" t="s">
        <v>599</v>
      </c>
      <c r="D222" s="181" t="s">
        <v>249</v>
      </c>
      <c r="E222" s="182" t="s">
        <v>3174</v>
      </c>
      <c r="F222" s="183" t="s">
        <v>3175</v>
      </c>
      <c r="G222" s="184" t="s">
        <v>2074</v>
      </c>
      <c r="H222" s="185">
        <v>450</v>
      </c>
      <c r="I222" s="186"/>
      <c r="J222" s="187">
        <f>ROUND(I222*H222,2)</f>
        <v>0</v>
      </c>
      <c r="K222" s="183" t="s">
        <v>5</v>
      </c>
      <c r="L222" s="40"/>
      <c r="M222" s="188" t="s">
        <v>5</v>
      </c>
      <c r="N222" s="189" t="s">
        <v>44</v>
      </c>
      <c r="O222" s="41"/>
      <c r="P222" s="190">
        <f>O222*H222</f>
        <v>0</v>
      </c>
      <c r="Q222" s="190">
        <v>0</v>
      </c>
      <c r="R222" s="190">
        <f>Q222*H222</f>
        <v>0</v>
      </c>
      <c r="S222" s="190">
        <v>0</v>
      </c>
      <c r="T222" s="191">
        <f>S222*H222</f>
        <v>0</v>
      </c>
      <c r="AR222" s="23" t="s">
        <v>254</v>
      </c>
      <c r="AT222" s="23" t="s">
        <v>249</v>
      </c>
      <c r="AU222" s="23" t="s">
        <v>80</v>
      </c>
      <c r="AY222" s="23" t="s">
        <v>246</v>
      </c>
      <c r="BE222" s="192">
        <f>IF(N222="základní",J222,0)</f>
        <v>0</v>
      </c>
      <c r="BF222" s="192">
        <f>IF(N222="snížená",J222,0)</f>
        <v>0</v>
      </c>
      <c r="BG222" s="192">
        <f>IF(N222="zákl. přenesená",J222,0)</f>
        <v>0</v>
      </c>
      <c r="BH222" s="192">
        <f>IF(N222="sníž. přenesená",J222,0)</f>
        <v>0</v>
      </c>
      <c r="BI222" s="192">
        <f>IF(N222="nulová",J222,0)</f>
        <v>0</v>
      </c>
      <c r="BJ222" s="23" t="s">
        <v>80</v>
      </c>
      <c r="BK222" s="192">
        <f>ROUND(I222*H222,2)</f>
        <v>0</v>
      </c>
      <c r="BL222" s="23" t="s">
        <v>254</v>
      </c>
      <c r="BM222" s="23" t="s">
        <v>602</v>
      </c>
    </row>
    <row r="223" spans="2:65" s="1" customFormat="1" ht="27">
      <c r="B223" s="40"/>
      <c r="D223" s="207" t="s">
        <v>553</v>
      </c>
      <c r="F223" s="226" t="s">
        <v>3176</v>
      </c>
      <c r="I223" s="227"/>
      <c r="L223" s="40"/>
      <c r="M223" s="228"/>
      <c r="N223" s="41"/>
      <c r="O223" s="41"/>
      <c r="P223" s="41"/>
      <c r="Q223" s="41"/>
      <c r="R223" s="41"/>
      <c r="S223" s="41"/>
      <c r="T223" s="69"/>
      <c r="AT223" s="23" t="s">
        <v>553</v>
      </c>
      <c r="AU223" s="23" t="s">
        <v>80</v>
      </c>
    </row>
    <row r="224" spans="2:65" s="1" customFormat="1" ht="22.5" customHeight="1">
      <c r="B224" s="180"/>
      <c r="C224" s="181" t="s">
        <v>468</v>
      </c>
      <c r="D224" s="181" t="s">
        <v>249</v>
      </c>
      <c r="E224" s="182" t="s">
        <v>3177</v>
      </c>
      <c r="F224" s="183" t="s">
        <v>3178</v>
      </c>
      <c r="G224" s="184" t="s">
        <v>2074</v>
      </c>
      <c r="H224" s="185">
        <v>40</v>
      </c>
      <c r="I224" s="186"/>
      <c r="J224" s="187">
        <f>ROUND(I224*H224,2)</f>
        <v>0</v>
      </c>
      <c r="K224" s="183" t="s">
        <v>5</v>
      </c>
      <c r="L224" s="40"/>
      <c r="M224" s="188" t="s">
        <v>5</v>
      </c>
      <c r="N224" s="189" t="s">
        <v>44</v>
      </c>
      <c r="O224" s="41"/>
      <c r="P224" s="190">
        <f>O224*H224</f>
        <v>0</v>
      </c>
      <c r="Q224" s="190">
        <v>0</v>
      </c>
      <c r="R224" s="190">
        <f>Q224*H224</f>
        <v>0</v>
      </c>
      <c r="S224" s="190">
        <v>0</v>
      </c>
      <c r="T224" s="191">
        <f>S224*H224</f>
        <v>0</v>
      </c>
      <c r="AR224" s="23" t="s">
        <v>254</v>
      </c>
      <c r="AT224" s="23" t="s">
        <v>249</v>
      </c>
      <c r="AU224" s="23" t="s">
        <v>80</v>
      </c>
      <c r="AY224" s="23" t="s">
        <v>246</v>
      </c>
      <c r="BE224" s="192">
        <f>IF(N224="základní",J224,0)</f>
        <v>0</v>
      </c>
      <c r="BF224" s="192">
        <f>IF(N224="snížená",J224,0)</f>
        <v>0</v>
      </c>
      <c r="BG224" s="192">
        <f>IF(N224="zákl. přenesená",J224,0)</f>
        <v>0</v>
      </c>
      <c r="BH224" s="192">
        <f>IF(N224="sníž. přenesená",J224,0)</f>
        <v>0</v>
      </c>
      <c r="BI224" s="192">
        <f>IF(N224="nulová",J224,0)</f>
        <v>0</v>
      </c>
      <c r="BJ224" s="23" t="s">
        <v>80</v>
      </c>
      <c r="BK224" s="192">
        <f>ROUND(I224*H224,2)</f>
        <v>0</v>
      </c>
      <c r="BL224" s="23" t="s">
        <v>254</v>
      </c>
      <c r="BM224" s="23" t="s">
        <v>605</v>
      </c>
    </row>
    <row r="225" spans="2:65" s="1" customFormat="1" ht="27">
      <c r="B225" s="40"/>
      <c r="D225" s="207" t="s">
        <v>553</v>
      </c>
      <c r="F225" s="226" t="s">
        <v>3179</v>
      </c>
      <c r="I225" s="227"/>
      <c r="L225" s="40"/>
      <c r="M225" s="228"/>
      <c r="N225" s="41"/>
      <c r="O225" s="41"/>
      <c r="P225" s="41"/>
      <c r="Q225" s="41"/>
      <c r="R225" s="41"/>
      <c r="S225" s="41"/>
      <c r="T225" s="69"/>
      <c r="AT225" s="23" t="s">
        <v>553</v>
      </c>
      <c r="AU225" s="23" t="s">
        <v>80</v>
      </c>
    </row>
    <row r="226" spans="2:65" s="1" customFormat="1" ht="22.5" customHeight="1">
      <c r="B226" s="180"/>
      <c r="C226" s="181" t="s">
        <v>608</v>
      </c>
      <c r="D226" s="181" t="s">
        <v>249</v>
      </c>
      <c r="E226" s="182" t="s">
        <v>3285</v>
      </c>
      <c r="F226" s="183" t="s">
        <v>3286</v>
      </c>
      <c r="G226" s="184" t="s">
        <v>1463</v>
      </c>
      <c r="H226" s="185">
        <v>280</v>
      </c>
      <c r="I226" s="186"/>
      <c r="J226" s="187">
        <f t="shared" ref="J226:J235" si="0">ROUND(I226*H226,2)</f>
        <v>0</v>
      </c>
      <c r="K226" s="183" t="s">
        <v>5</v>
      </c>
      <c r="L226" s="40"/>
      <c r="M226" s="188" t="s">
        <v>5</v>
      </c>
      <c r="N226" s="189" t="s">
        <v>44</v>
      </c>
      <c r="O226" s="41"/>
      <c r="P226" s="190">
        <f t="shared" ref="P226:P235" si="1">O226*H226</f>
        <v>0</v>
      </c>
      <c r="Q226" s="190">
        <v>0</v>
      </c>
      <c r="R226" s="190">
        <f t="shared" ref="R226:R235" si="2">Q226*H226</f>
        <v>0</v>
      </c>
      <c r="S226" s="190">
        <v>0</v>
      </c>
      <c r="T226" s="191">
        <f t="shared" ref="T226:T235" si="3">S226*H226</f>
        <v>0</v>
      </c>
      <c r="AR226" s="23" t="s">
        <v>254</v>
      </c>
      <c r="AT226" s="23" t="s">
        <v>249</v>
      </c>
      <c r="AU226" s="23" t="s">
        <v>80</v>
      </c>
      <c r="AY226" s="23" t="s">
        <v>246</v>
      </c>
      <c r="BE226" s="192">
        <f t="shared" ref="BE226:BE235" si="4">IF(N226="základní",J226,0)</f>
        <v>0</v>
      </c>
      <c r="BF226" s="192">
        <f t="shared" ref="BF226:BF235" si="5">IF(N226="snížená",J226,0)</f>
        <v>0</v>
      </c>
      <c r="BG226" s="192">
        <f t="shared" ref="BG226:BG235" si="6">IF(N226="zákl. přenesená",J226,0)</f>
        <v>0</v>
      </c>
      <c r="BH226" s="192">
        <f t="shared" ref="BH226:BH235" si="7">IF(N226="sníž. přenesená",J226,0)</f>
        <v>0</v>
      </c>
      <c r="BI226" s="192">
        <f t="shared" ref="BI226:BI235" si="8">IF(N226="nulová",J226,0)</f>
        <v>0</v>
      </c>
      <c r="BJ226" s="23" t="s">
        <v>80</v>
      </c>
      <c r="BK226" s="192">
        <f t="shared" ref="BK226:BK235" si="9">ROUND(I226*H226,2)</f>
        <v>0</v>
      </c>
      <c r="BL226" s="23" t="s">
        <v>254</v>
      </c>
      <c r="BM226" s="23" t="s">
        <v>611</v>
      </c>
    </row>
    <row r="227" spans="2:65" s="1" customFormat="1" ht="22.5" customHeight="1">
      <c r="B227" s="180"/>
      <c r="C227" s="181" t="s">
        <v>473</v>
      </c>
      <c r="D227" s="181" t="s">
        <v>249</v>
      </c>
      <c r="E227" s="182" t="s">
        <v>3599</v>
      </c>
      <c r="F227" s="183" t="s">
        <v>3017</v>
      </c>
      <c r="G227" s="184" t="s">
        <v>3078</v>
      </c>
      <c r="H227" s="185">
        <v>1</v>
      </c>
      <c r="I227" s="186"/>
      <c r="J227" s="187">
        <f t="shared" si="0"/>
        <v>0</v>
      </c>
      <c r="K227" s="183" t="s">
        <v>5</v>
      </c>
      <c r="L227" s="40"/>
      <c r="M227" s="188" t="s">
        <v>5</v>
      </c>
      <c r="N227" s="189" t="s">
        <v>44</v>
      </c>
      <c r="O227" s="41"/>
      <c r="P227" s="190">
        <f t="shared" si="1"/>
        <v>0</v>
      </c>
      <c r="Q227" s="190">
        <v>0</v>
      </c>
      <c r="R227" s="190">
        <f t="shared" si="2"/>
        <v>0</v>
      </c>
      <c r="S227" s="190">
        <v>0</v>
      </c>
      <c r="T227" s="191">
        <f t="shared" si="3"/>
        <v>0</v>
      </c>
      <c r="AR227" s="23" t="s">
        <v>254</v>
      </c>
      <c r="AT227" s="23" t="s">
        <v>249</v>
      </c>
      <c r="AU227" s="23" t="s">
        <v>80</v>
      </c>
      <c r="AY227" s="23" t="s">
        <v>246</v>
      </c>
      <c r="BE227" s="192">
        <f t="shared" si="4"/>
        <v>0</v>
      </c>
      <c r="BF227" s="192">
        <f t="shared" si="5"/>
        <v>0</v>
      </c>
      <c r="BG227" s="192">
        <f t="shared" si="6"/>
        <v>0</v>
      </c>
      <c r="BH227" s="192">
        <f t="shared" si="7"/>
        <v>0</v>
      </c>
      <c r="BI227" s="192">
        <f t="shared" si="8"/>
        <v>0</v>
      </c>
      <c r="BJ227" s="23" t="s">
        <v>80</v>
      </c>
      <c r="BK227" s="192">
        <f t="shared" si="9"/>
        <v>0</v>
      </c>
      <c r="BL227" s="23" t="s">
        <v>254</v>
      </c>
      <c r="BM227" s="23" t="s">
        <v>614</v>
      </c>
    </row>
    <row r="228" spans="2:65" s="1" customFormat="1" ht="22.5" customHeight="1">
      <c r="B228" s="180"/>
      <c r="C228" s="181" t="s">
        <v>617</v>
      </c>
      <c r="D228" s="181" t="s">
        <v>249</v>
      </c>
      <c r="E228" s="182" t="s">
        <v>3363</v>
      </c>
      <c r="F228" s="183" t="s">
        <v>3015</v>
      </c>
      <c r="G228" s="184" t="s">
        <v>3078</v>
      </c>
      <c r="H228" s="185">
        <v>1</v>
      </c>
      <c r="I228" s="186"/>
      <c r="J228" s="187">
        <f t="shared" si="0"/>
        <v>0</v>
      </c>
      <c r="K228" s="183" t="s">
        <v>5</v>
      </c>
      <c r="L228" s="40"/>
      <c r="M228" s="188" t="s">
        <v>5</v>
      </c>
      <c r="N228" s="189" t="s">
        <v>44</v>
      </c>
      <c r="O228" s="41"/>
      <c r="P228" s="190">
        <f t="shared" si="1"/>
        <v>0</v>
      </c>
      <c r="Q228" s="190">
        <v>0</v>
      </c>
      <c r="R228" s="190">
        <f t="shared" si="2"/>
        <v>0</v>
      </c>
      <c r="S228" s="190">
        <v>0</v>
      </c>
      <c r="T228" s="191">
        <f t="shared" si="3"/>
        <v>0</v>
      </c>
      <c r="AR228" s="23" t="s">
        <v>254</v>
      </c>
      <c r="AT228" s="23" t="s">
        <v>249</v>
      </c>
      <c r="AU228" s="23" t="s">
        <v>80</v>
      </c>
      <c r="AY228" s="23" t="s">
        <v>246</v>
      </c>
      <c r="BE228" s="192">
        <f t="shared" si="4"/>
        <v>0</v>
      </c>
      <c r="BF228" s="192">
        <f t="shared" si="5"/>
        <v>0</v>
      </c>
      <c r="BG228" s="192">
        <f t="shared" si="6"/>
        <v>0</v>
      </c>
      <c r="BH228" s="192">
        <f t="shared" si="7"/>
        <v>0</v>
      </c>
      <c r="BI228" s="192">
        <f t="shared" si="8"/>
        <v>0</v>
      </c>
      <c r="BJ228" s="23" t="s">
        <v>80</v>
      </c>
      <c r="BK228" s="192">
        <f t="shared" si="9"/>
        <v>0</v>
      </c>
      <c r="BL228" s="23" t="s">
        <v>254</v>
      </c>
      <c r="BM228" s="23" t="s">
        <v>620</v>
      </c>
    </row>
    <row r="229" spans="2:65" s="1" customFormat="1" ht="22.5" customHeight="1">
      <c r="B229" s="180"/>
      <c r="C229" s="181" t="s">
        <v>477</v>
      </c>
      <c r="D229" s="181" t="s">
        <v>249</v>
      </c>
      <c r="E229" s="182" t="s">
        <v>3600</v>
      </c>
      <c r="F229" s="183" t="s">
        <v>3601</v>
      </c>
      <c r="G229" s="184" t="s">
        <v>2074</v>
      </c>
      <c r="H229" s="185">
        <v>45</v>
      </c>
      <c r="I229" s="186"/>
      <c r="J229" s="187">
        <f t="shared" si="0"/>
        <v>0</v>
      </c>
      <c r="K229" s="183" t="s">
        <v>5</v>
      </c>
      <c r="L229" s="40"/>
      <c r="M229" s="188" t="s">
        <v>5</v>
      </c>
      <c r="N229" s="189" t="s">
        <v>44</v>
      </c>
      <c r="O229" s="41"/>
      <c r="P229" s="190">
        <f t="shared" si="1"/>
        <v>0</v>
      </c>
      <c r="Q229" s="190">
        <v>0</v>
      </c>
      <c r="R229" s="190">
        <f t="shared" si="2"/>
        <v>0</v>
      </c>
      <c r="S229" s="190">
        <v>0</v>
      </c>
      <c r="T229" s="191">
        <f t="shared" si="3"/>
        <v>0</v>
      </c>
      <c r="AR229" s="23" t="s">
        <v>254</v>
      </c>
      <c r="AT229" s="23" t="s">
        <v>249</v>
      </c>
      <c r="AU229" s="23" t="s">
        <v>80</v>
      </c>
      <c r="AY229" s="23" t="s">
        <v>246</v>
      </c>
      <c r="BE229" s="192">
        <f t="shared" si="4"/>
        <v>0</v>
      </c>
      <c r="BF229" s="192">
        <f t="shared" si="5"/>
        <v>0</v>
      </c>
      <c r="BG229" s="192">
        <f t="shared" si="6"/>
        <v>0</v>
      </c>
      <c r="BH229" s="192">
        <f t="shared" si="7"/>
        <v>0</v>
      </c>
      <c r="BI229" s="192">
        <f t="shared" si="8"/>
        <v>0</v>
      </c>
      <c r="BJ229" s="23" t="s">
        <v>80</v>
      </c>
      <c r="BK229" s="192">
        <f t="shared" si="9"/>
        <v>0</v>
      </c>
      <c r="BL229" s="23" t="s">
        <v>254</v>
      </c>
      <c r="BM229" s="23" t="s">
        <v>623</v>
      </c>
    </row>
    <row r="230" spans="2:65" s="1" customFormat="1" ht="22.5" customHeight="1">
      <c r="B230" s="180"/>
      <c r="C230" s="181" t="s">
        <v>624</v>
      </c>
      <c r="D230" s="181" t="s">
        <v>249</v>
      </c>
      <c r="E230" s="182" t="s">
        <v>3602</v>
      </c>
      <c r="F230" s="183" t="s">
        <v>3603</v>
      </c>
      <c r="G230" s="184" t="s">
        <v>2074</v>
      </c>
      <c r="H230" s="185">
        <v>32</v>
      </c>
      <c r="I230" s="186"/>
      <c r="J230" s="187">
        <f t="shared" si="0"/>
        <v>0</v>
      </c>
      <c r="K230" s="183" t="s">
        <v>5</v>
      </c>
      <c r="L230" s="40"/>
      <c r="M230" s="188" t="s">
        <v>5</v>
      </c>
      <c r="N230" s="189" t="s">
        <v>44</v>
      </c>
      <c r="O230" s="41"/>
      <c r="P230" s="190">
        <f t="shared" si="1"/>
        <v>0</v>
      </c>
      <c r="Q230" s="190">
        <v>0</v>
      </c>
      <c r="R230" s="190">
        <f t="shared" si="2"/>
        <v>0</v>
      </c>
      <c r="S230" s="190">
        <v>0</v>
      </c>
      <c r="T230" s="191">
        <f t="shared" si="3"/>
        <v>0</v>
      </c>
      <c r="AR230" s="23" t="s">
        <v>254</v>
      </c>
      <c r="AT230" s="23" t="s">
        <v>249</v>
      </c>
      <c r="AU230" s="23" t="s">
        <v>80</v>
      </c>
      <c r="AY230" s="23" t="s">
        <v>246</v>
      </c>
      <c r="BE230" s="192">
        <f t="shared" si="4"/>
        <v>0</v>
      </c>
      <c r="BF230" s="192">
        <f t="shared" si="5"/>
        <v>0</v>
      </c>
      <c r="BG230" s="192">
        <f t="shared" si="6"/>
        <v>0</v>
      </c>
      <c r="BH230" s="192">
        <f t="shared" si="7"/>
        <v>0</v>
      </c>
      <c r="BI230" s="192">
        <f t="shared" si="8"/>
        <v>0</v>
      </c>
      <c r="BJ230" s="23" t="s">
        <v>80</v>
      </c>
      <c r="BK230" s="192">
        <f t="shared" si="9"/>
        <v>0</v>
      </c>
      <c r="BL230" s="23" t="s">
        <v>254</v>
      </c>
      <c r="BM230" s="23" t="s">
        <v>627</v>
      </c>
    </row>
    <row r="231" spans="2:65" s="1" customFormat="1" ht="22.5" customHeight="1">
      <c r="B231" s="180"/>
      <c r="C231" s="181" t="s">
        <v>480</v>
      </c>
      <c r="D231" s="181" t="s">
        <v>249</v>
      </c>
      <c r="E231" s="182" t="s">
        <v>3360</v>
      </c>
      <c r="F231" s="183" t="s">
        <v>2851</v>
      </c>
      <c r="G231" s="184" t="s">
        <v>404</v>
      </c>
      <c r="H231" s="185">
        <v>1</v>
      </c>
      <c r="I231" s="186"/>
      <c r="J231" s="187">
        <f t="shared" si="0"/>
        <v>0</v>
      </c>
      <c r="K231" s="183" t="s">
        <v>5</v>
      </c>
      <c r="L231" s="40"/>
      <c r="M231" s="188" t="s">
        <v>5</v>
      </c>
      <c r="N231" s="189" t="s">
        <v>44</v>
      </c>
      <c r="O231" s="41"/>
      <c r="P231" s="190">
        <f t="shared" si="1"/>
        <v>0</v>
      </c>
      <c r="Q231" s="190">
        <v>0</v>
      </c>
      <c r="R231" s="190">
        <f t="shared" si="2"/>
        <v>0</v>
      </c>
      <c r="S231" s="190">
        <v>0</v>
      </c>
      <c r="T231" s="191">
        <f t="shared" si="3"/>
        <v>0</v>
      </c>
      <c r="AR231" s="23" t="s">
        <v>254</v>
      </c>
      <c r="AT231" s="23" t="s">
        <v>249</v>
      </c>
      <c r="AU231" s="23" t="s">
        <v>80</v>
      </c>
      <c r="AY231" s="23" t="s">
        <v>246</v>
      </c>
      <c r="BE231" s="192">
        <f t="shared" si="4"/>
        <v>0</v>
      </c>
      <c r="BF231" s="192">
        <f t="shared" si="5"/>
        <v>0</v>
      </c>
      <c r="BG231" s="192">
        <f t="shared" si="6"/>
        <v>0</v>
      </c>
      <c r="BH231" s="192">
        <f t="shared" si="7"/>
        <v>0</v>
      </c>
      <c r="BI231" s="192">
        <f t="shared" si="8"/>
        <v>0</v>
      </c>
      <c r="BJ231" s="23" t="s">
        <v>80</v>
      </c>
      <c r="BK231" s="192">
        <f t="shared" si="9"/>
        <v>0</v>
      </c>
      <c r="BL231" s="23" t="s">
        <v>254</v>
      </c>
      <c r="BM231" s="23" t="s">
        <v>632</v>
      </c>
    </row>
    <row r="232" spans="2:65" s="1" customFormat="1" ht="22.5" customHeight="1">
      <c r="B232" s="180"/>
      <c r="C232" s="181" t="s">
        <v>633</v>
      </c>
      <c r="D232" s="181" t="s">
        <v>249</v>
      </c>
      <c r="E232" s="182" t="s">
        <v>3361</v>
      </c>
      <c r="F232" s="183" t="s">
        <v>2853</v>
      </c>
      <c r="G232" s="184" t="s">
        <v>404</v>
      </c>
      <c r="H232" s="185">
        <v>1</v>
      </c>
      <c r="I232" s="186"/>
      <c r="J232" s="187">
        <f t="shared" si="0"/>
        <v>0</v>
      </c>
      <c r="K232" s="183" t="s">
        <v>5</v>
      </c>
      <c r="L232" s="40"/>
      <c r="M232" s="188" t="s">
        <v>5</v>
      </c>
      <c r="N232" s="189" t="s">
        <v>44</v>
      </c>
      <c r="O232" s="41"/>
      <c r="P232" s="190">
        <f t="shared" si="1"/>
        <v>0</v>
      </c>
      <c r="Q232" s="190">
        <v>0</v>
      </c>
      <c r="R232" s="190">
        <f t="shared" si="2"/>
        <v>0</v>
      </c>
      <c r="S232" s="190">
        <v>0</v>
      </c>
      <c r="T232" s="191">
        <f t="shared" si="3"/>
        <v>0</v>
      </c>
      <c r="AR232" s="23" t="s">
        <v>254</v>
      </c>
      <c r="AT232" s="23" t="s">
        <v>249</v>
      </c>
      <c r="AU232" s="23" t="s">
        <v>80</v>
      </c>
      <c r="AY232" s="23" t="s">
        <v>246</v>
      </c>
      <c r="BE232" s="192">
        <f t="shared" si="4"/>
        <v>0</v>
      </c>
      <c r="BF232" s="192">
        <f t="shared" si="5"/>
        <v>0</v>
      </c>
      <c r="BG232" s="192">
        <f t="shared" si="6"/>
        <v>0</v>
      </c>
      <c r="BH232" s="192">
        <f t="shared" si="7"/>
        <v>0</v>
      </c>
      <c r="BI232" s="192">
        <f t="shared" si="8"/>
        <v>0</v>
      </c>
      <c r="BJ232" s="23" t="s">
        <v>80</v>
      </c>
      <c r="BK232" s="192">
        <f t="shared" si="9"/>
        <v>0</v>
      </c>
      <c r="BL232" s="23" t="s">
        <v>254</v>
      </c>
      <c r="BM232" s="23" t="s">
        <v>636</v>
      </c>
    </row>
    <row r="233" spans="2:65" s="1" customFormat="1" ht="22.5" customHeight="1">
      <c r="B233" s="180"/>
      <c r="C233" s="181" t="s">
        <v>486</v>
      </c>
      <c r="D233" s="181" t="s">
        <v>249</v>
      </c>
      <c r="E233" s="182" t="s">
        <v>3189</v>
      </c>
      <c r="F233" s="183" t="s">
        <v>2825</v>
      </c>
      <c r="G233" s="184" t="s">
        <v>423</v>
      </c>
      <c r="H233" s="185">
        <v>1280</v>
      </c>
      <c r="I233" s="186"/>
      <c r="J233" s="187">
        <f t="shared" si="0"/>
        <v>0</v>
      </c>
      <c r="K233" s="183" t="s">
        <v>5</v>
      </c>
      <c r="L233" s="40"/>
      <c r="M233" s="188" t="s">
        <v>5</v>
      </c>
      <c r="N233" s="189" t="s">
        <v>44</v>
      </c>
      <c r="O233" s="41"/>
      <c r="P233" s="190">
        <f t="shared" si="1"/>
        <v>0</v>
      </c>
      <c r="Q233" s="190">
        <v>0</v>
      </c>
      <c r="R233" s="190">
        <f t="shared" si="2"/>
        <v>0</v>
      </c>
      <c r="S233" s="190">
        <v>0</v>
      </c>
      <c r="T233" s="191">
        <f t="shared" si="3"/>
        <v>0</v>
      </c>
      <c r="AR233" s="23" t="s">
        <v>254</v>
      </c>
      <c r="AT233" s="23" t="s">
        <v>249</v>
      </c>
      <c r="AU233" s="23" t="s">
        <v>80</v>
      </c>
      <c r="AY233" s="23" t="s">
        <v>246</v>
      </c>
      <c r="BE233" s="192">
        <f t="shared" si="4"/>
        <v>0</v>
      </c>
      <c r="BF233" s="192">
        <f t="shared" si="5"/>
        <v>0</v>
      </c>
      <c r="BG233" s="192">
        <f t="shared" si="6"/>
        <v>0</v>
      </c>
      <c r="BH233" s="192">
        <f t="shared" si="7"/>
        <v>0</v>
      </c>
      <c r="BI233" s="192">
        <f t="shared" si="8"/>
        <v>0</v>
      </c>
      <c r="BJ233" s="23" t="s">
        <v>80</v>
      </c>
      <c r="BK233" s="192">
        <f t="shared" si="9"/>
        <v>0</v>
      </c>
      <c r="BL233" s="23" t="s">
        <v>254</v>
      </c>
      <c r="BM233" s="23" t="s">
        <v>639</v>
      </c>
    </row>
    <row r="234" spans="2:65" s="1" customFormat="1" ht="22.5" customHeight="1">
      <c r="B234" s="180"/>
      <c r="C234" s="181" t="s">
        <v>640</v>
      </c>
      <c r="D234" s="181" t="s">
        <v>249</v>
      </c>
      <c r="E234" s="182" t="s">
        <v>3604</v>
      </c>
      <c r="F234" s="183" t="s">
        <v>3181</v>
      </c>
      <c r="G234" s="184" t="s">
        <v>3078</v>
      </c>
      <c r="H234" s="185">
        <v>1</v>
      </c>
      <c r="I234" s="186"/>
      <c r="J234" s="187">
        <f t="shared" si="0"/>
        <v>0</v>
      </c>
      <c r="K234" s="183" t="s">
        <v>5</v>
      </c>
      <c r="L234" s="40"/>
      <c r="M234" s="188" t="s">
        <v>5</v>
      </c>
      <c r="N234" s="189" t="s">
        <v>44</v>
      </c>
      <c r="O234" s="41"/>
      <c r="P234" s="190">
        <f t="shared" si="1"/>
        <v>0</v>
      </c>
      <c r="Q234" s="190">
        <v>0</v>
      </c>
      <c r="R234" s="190">
        <f t="shared" si="2"/>
        <v>0</v>
      </c>
      <c r="S234" s="190">
        <v>0</v>
      </c>
      <c r="T234" s="191">
        <f t="shared" si="3"/>
        <v>0</v>
      </c>
      <c r="AR234" s="23" t="s">
        <v>254</v>
      </c>
      <c r="AT234" s="23" t="s">
        <v>249</v>
      </c>
      <c r="AU234" s="23" t="s">
        <v>80</v>
      </c>
      <c r="AY234" s="23" t="s">
        <v>246</v>
      </c>
      <c r="BE234" s="192">
        <f t="shared" si="4"/>
        <v>0</v>
      </c>
      <c r="BF234" s="192">
        <f t="shared" si="5"/>
        <v>0</v>
      </c>
      <c r="BG234" s="192">
        <f t="shared" si="6"/>
        <v>0</v>
      </c>
      <c r="BH234" s="192">
        <f t="shared" si="7"/>
        <v>0</v>
      </c>
      <c r="BI234" s="192">
        <f t="shared" si="8"/>
        <v>0</v>
      </c>
      <c r="BJ234" s="23" t="s">
        <v>80</v>
      </c>
      <c r="BK234" s="192">
        <f t="shared" si="9"/>
        <v>0</v>
      </c>
      <c r="BL234" s="23" t="s">
        <v>254</v>
      </c>
      <c r="BM234" s="23" t="s">
        <v>643</v>
      </c>
    </row>
    <row r="235" spans="2:65" s="1" customFormat="1" ht="22.5" customHeight="1">
      <c r="B235" s="180"/>
      <c r="C235" s="181" t="s">
        <v>489</v>
      </c>
      <c r="D235" s="181" t="s">
        <v>249</v>
      </c>
      <c r="E235" s="182" t="s">
        <v>3364</v>
      </c>
      <c r="F235" s="183" t="s">
        <v>2469</v>
      </c>
      <c r="G235" s="184" t="s">
        <v>3078</v>
      </c>
      <c r="H235" s="185">
        <v>1</v>
      </c>
      <c r="I235" s="186"/>
      <c r="J235" s="187">
        <f t="shared" si="0"/>
        <v>0</v>
      </c>
      <c r="K235" s="183" t="s">
        <v>5</v>
      </c>
      <c r="L235" s="40"/>
      <c r="M235" s="188" t="s">
        <v>5</v>
      </c>
      <c r="N235" s="193" t="s">
        <v>44</v>
      </c>
      <c r="O235" s="194"/>
      <c r="P235" s="195">
        <f t="shared" si="1"/>
        <v>0</v>
      </c>
      <c r="Q235" s="195">
        <v>0</v>
      </c>
      <c r="R235" s="195">
        <f t="shared" si="2"/>
        <v>0</v>
      </c>
      <c r="S235" s="195">
        <v>0</v>
      </c>
      <c r="T235" s="196">
        <f t="shared" si="3"/>
        <v>0</v>
      </c>
      <c r="AR235" s="23" t="s">
        <v>254</v>
      </c>
      <c r="AT235" s="23" t="s">
        <v>249</v>
      </c>
      <c r="AU235" s="23" t="s">
        <v>80</v>
      </c>
      <c r="AY235" s="23" t="s">
        <v>246</v>
      </c>
      <c r="BE235" s="192">
        <f t="shared" si="4"/>
        <v>0</v>
      </c>
      <c r="BF235" s="192">
        <f t="shared" si="5"/>
        <v>0</v>
      </c>
      <c r="BG235" s="192">
        <f t="shared" si="6"/>
        <v>0</v>
      </c>
      <c r="BH235" s="192">
        <f t="shared" si="7"/>
        <v>0</v>
      </c>
      <c r="BI235" s="192">
        <f t="shared" si="8"/>
        <v>0</v>
      </c>
      <c r="BJ235" s="23" t="s">
        <v>80</v>
      </c>
      <c r="BK235" s="192">
        <f t="shared" si="9"/>
        <v>0</v>
      </c>
      <c r="BL235" s="23" t="s">
        <v>254</v>
      </c>
      <c r="BM235" s="23" t="s">
        <v>646</v>
      </c>
    </row>
    <row r="236" spans="2:65" s="1" customFormat="1" ht="6.95" customHeight="1">
      <c r="B236" s="55"/>
      <c r="C236" s="56"/>
      <c r="D236" s="56"/>
      <c r="E236" s="56"/>
      <c r="F236" s="56"/>
      <c r="G236" s="56"/>
      <c r="H236" s="56"/>
      <c r="I236" s="133"/>
      <c r="J236" s="56"/>
      <c r="K236" s="56"/>
      <c r="L236" s="40"/>
    </row>
  </sheetData>
  <autoFilter ref="C90:K235"/>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sheetPr>
    <pageSetUpPr fitToPage="1"/>
  </sheetPr>
  <dimension ref="A1:BR18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190</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3605</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ROUND(J86,2)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ROUND(SUM(BE86:BE186), 2)</f>
        <v>0</v>
      </c>
      <c r="G32" s="41"/>
      <c r="H32" s="41"/>
      <c r="I32" s="125">
        <v>0.21</v>
      </c>
      <c r="J32" s="124">
        <f>ROUND(ROUND((SUM(BE86:BE186)), 2)*I32, 2)</f>
        <v>0</v>
      </c>
      <c r="K32" s="44"/>
    </row>
    <row r="33" spans="2:11" s="1" customFormat="1" ht="14.45" customHeight="1">
      <c r="B33" s="40"/>
      <c r="C33" s="41"/>
      <c r="D33" s="41"/>
      <c r="E33" s="48" t="s">
        <v>45</v>
      </c>
      <c r="F33" s="124">
        <f>ROUND(SUM(BF86:BF186), 2)</f>
        <v>0</v>
      </c>
      <c r="G33" s="41"/>
      <c r="H33" s="41"/>
      <c r="I33" s="125">
        <v>0.15</v>
      </c>
      <c r="J33" s="124">
        <f>ROUND(ROUND((SUM(BF86:BF186)), 2)*I33, 2)</f>
        <v>0</v>
      </c>
      <c r="K33" s="44"/>
    </row>
    <row r="34" spans="2:11" s="1" customFormat="1" ht="14.45" hidden="1" customHeight="1">
      <c r="B34" s="40"/>
      <c r="C34" s="41"/>
      <c r="D34" s="41"/>
      <c r="E34" s="48" t="s">
        <v>46</v>
      </c>
      <c r="F34" s="124">
        <f>ROUND(SUM(BG86:BG186), 2)</f>
        <v>0</v>
      </c>
      <c r="G34" s="41"/>
      <c r="H34" s="41"/>
      <c r="I34" s="125">
        <v>0.21</v>
      </c>
      <c r="J34" s="124">
        <v>0</v>
      </c>
      <c r="K34" s="44"/>
    </row>
    <row r="35" spans="2:11" s="1" customFormat="1" ht="14.45" hidden="1" customHeight="1">
      <c r="B35" s="40"/>
      <c r="C35" s="41"/>
      <c r="D35" s="41"/>
      <c r="E35" s="48" t="s">
        <v>47</v>
      </c>
      <c r="F35" s="124">
        <f>ROUND(SUM(BH86:BH186), 2)</f>
        <v>0</v>
      </c>
      <c r="G35" s="41"/>
      <c r="H35" s="41"/>
      <c r="I35" s="125">
        <v>0.15</v>
      </c>
      <c r="J35" s="124">
        <v>0</v>
      </c>
      <c r="K35" s="44"/>
    </row>
    <row r="36" spans="2:11" s="1" customFormat="1" ht="14.45" hidden="1" customHeight="1">
      <c r="B36" s="40"/>
      <c r="C36" s="41"/>
      <c r="D36" s="41"/>
      <c r="E36" s="48" t="s">
        <v>48</v>
      </c>
      <c r="F36" s="124">
        <f>ROUND(SUM(BI86:BI186),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265-150j - Kabelové trasy</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J86</f>
        <v>0</v>
      </c>
      <c r="K60" s="44"/>
      <c r="AU60" s="23" t="s">
        <v>221</v>
      </c>
    </row>
    <row r="61" spans="2:47" s="8" customFormat="1" ht="24.95" customHeight="1">
      <c r="B61" s="141"/>
      <c r="C61" s="142"/>
      <c r="D61" s="143" t="s">
        <v>3606</v>
      </c>
      <c r="E61" s="144"/>
      <c r="F61" s="144"/>
      <c r="G61" s="144"/>
      <c r="H61" s="144"/>
      <c r="I61" s="145"/>
      <c r="J61" s="146">
        <f>J87</f>
        <v>0</v>
      </c>
      <c r="K61" s="147"/>
    </row>
    <row r="62" spans="2:47" s="8" customFormat="1" ht="24.95" customHeight="1">
      <c r="B62" s="141"/>
      <c r="C62" s="142"/>
      <c r="D62" s="143" t="s">
        <v>3607</v>
      </c>
      <c r="E62" s="144"/>
      <c r="F62" s="144"/>
      <c r="G62" s="144"/>
      <c r="H62" s="144"/>
      <c r="I62" s="145"/>
      <c r="J62" s="146">
        <f>J132</f>
        <v>0</v>
      </c>
      <c r="K62" s="147"/>
    </row>
    <row r="63" spans="2:47" s="8" customFormat="1" ht="24.95" customHeight="1">
      <c r="B63" s="141"/>
      <c r="C63" s="142"/>
      <c r="D63" s="143" t="s">
        <v>3608</v>
      </c>
      <c r="E63" s="144"/>
      <c r="F63" s="144"/>
      <c r="G63" s="144"/>
      <c r="H63" s="144"/>
      <c r="I63" s="145"/>
      <c r="J63" s="146">
        <f>J165</f>
        <v>0</v>
      </c>
      <c r="K63" s="147"/>
    </row>
    <row r="64" spans="2:47" s="8" customFormat="1" ht="24.95" customHeight="1">
      <c r="B64" s="141"/>
      <c r="C64" s="142"/>
      <c r="D64" s="143" t="s">
        <v>3609</v>
      </c>
      <c r="E64" s="144"/>
      <c r="F64" s="144"/>
      <c r="G64" s="144"/>
      <c r="H64" s="144"/>
      <c r="I64" s="145"/>
      <c r="J64" s="146">
        <f>J176</f>
        <v>0</v>
      </c>
      <c r="K64" s="147"/>
    </row>
    <row r="65" spans="2:12" s="1" customFormat="1" ht="21.75" customHeight="1">
      <c r="B65" s="40"/>
      <c r="C65" s="41"/>
      <c r="D65" s="41"/>
      <c r="E65" s="41"/>
      <c r="F65" s="41"/>
      <c r="G65" s="41"/>
      <c r="H65" s="41"/>
      <c r="I65" s="112"/>
      <c r="J65" s="41"/>
      <c r="K65" s="44"/>
    </row>
    <row r="66" spans="2:12" s="1" customFormat="1" ht="6.95" customHeight="1">
      <c r="B66" s="55"/>
      <c r="C66" s="56"/>
      <c r="D66" s="56"/>
      <c r="E66" s="56"/>
      <c r="F66" s="56"/>
      <c r="G66" s="56"/>
      <c r="H66" s="56"/>
      <c r="I66" s="133"/>
      <c r="J66" s="56"/>
      <c r="K66" s="57"/>
    </row>
    <row r="70" spans="2:12" s="1" customFormat="1" ht="6.95" customHeight="1">
      <c r="B70" s="58"/>
      <c r="C70" s="59"/>
      <c r="D70" s="59"/>
      <c r="E70" s="59"/>
      <c r="F70" s="59"/>
      <c r="G70" s="59"/>
      <c r="H70" s="59"/>
      <c r="I70" s="134"/>
      <c r="J70" s="59"/>
      <c r="K70" s="59"/>
      <c r="L70" s="40"/>
    </row>
    <row r="71" spans="2:12" s="1" customFormat="1" ht="36.950000000000003" customHeight="1">
      <c r="B71" s="40"/>
      <c r="C71" s="60" t="s">
        <v>229</v>
      </c>
      <c r="L71" s="40"/>
    </row>
    <row r="72" spans="2:12" s="1" customFormat="1" ht="6.95" customHeight="1">
      <c r="B72" s="40"/>
      <c r="L72" s="40"/>
    </row>
    <row r="73" spans="2:12" s="1" customFormat="1" ht="14.45" customHeight="1">
      <c r="B73" s="40"/>
      <c r="C73" s="62" t="s">
        <v>19</v>
      </c>
      <c r="L73" s="40"/>
    </row>
    <row r="74" spans="2:12" s="1" customFormat="1" ht="22.5" customHeight="1">
      <c r="B74" s="40"/>
      <c r="E74" s="356" t="str">
        <f>E7</f>
        <v>Rekonstrukce koleje Arnošta z Pardubic</v>
      </c>
      <c r="F74" s="357"/>
      <c r="G74" s="357"/>
      <c r="H74" s="357"/>
      <c r="L74" s="40"/>
    </row>
    <row r="75" spans="2:12">
      <c r="B75" s="27"/>
      <c r="C75" s="62" t="s">
        <v>215</v>
      </c>
      <c r="L75" s="27"/>
    </row>
    <row r="76" spans="2:12" s="1" customFormat="1" ht="22.5" customHeight="1">
      <c r="B76" s="40"/>
      <c r="E76" s="356" t="s">
        <v>2855</v>
      </c>
      <c r="F76" s="358"/>
      <c r="G76" s="358"/>
      <c r="H76" s="358"/>
      <c r="L76" s="40"/>
    </row>
    <row r="77" spans="2:12" s="1" customFormat="1" ht="14.45" customHeight="1">
      <c r="B77" s="40"/>
      <c r="C77" s="62" t="s">
        <v>2407</v>
      </c>
      <c r="L77" s="40"/>
    </row>
    <row r="78" spans="2:12" s="1" customFormat="1" ht="23.25" customHeight="1">
      <c r="B78" s="40"/>
      <c r="E78" s="329" t="str">
        <f>E11</f>
        <v>265-150j - Kabelové trasy</v>
      </c>
      <c r="F78" s="358"/>
      <c r="G78" s="358"/>
      <c r="H78" s="358"/>
      <c r="L78" s="40"/>
    </row>
    <row r="79" spans="2:12" s="1" customFormat="1" ht="6.95" customHeight="1">
      <c r="B79" s="40"/>
      <c r="L79" s="40"/>
    </row>
    <row r="80" spans="2:12" s="1" customFormat="1" ht="18" customHeight="1">
      <c r="B80" s="40"/>
      <c r="C80" s="62" t="s">
        <v>23</v>
      </c>
      <c r="F80" s="155" t="str">
        <f>F14</f>
        <v>Voršilská 144/1</v>
      </c>
      <c r="I80" s="156" t="s">
        <v>25</v>
      </c>
      <c r="J80" s="66" t="str">
        <f>IF(J14="","",J14)</f>
        <v>16.6.2017</v>
      </c>
      <c r="L80" s="40"/>
    </row>
    <row r="81" spans="2:65" s="1" customFormat="1" ht="6.95" customHeight="1">
      <c r="B81" s="40"/>
      <c r="L81" s="40"/>
    </row>
    <row r="82" spans="2:65" s="1" customFormat="1">
      <c r="B82" s="40"/>
      <c r="C82" s="62" t="s">
        <v>27</v>
      </c>
      <c r="F82" s="155" t="str">
        <f>E17</f>
        <v xml:space="preserve"> </v>
      </c>
      <c r="I82" s="156" t="s">
        <v>33</v>
      </c>
      <c r="J82" s="155" t="str">
        <f>E23</f>
        <v>Atelier M s.r.o., Čs. armády 370/9, Praha 6</v>
      </c>
      <c r="L82" s="40"/>
    </row>
    <row r="83" spans="2:65" s="1" customFormat="1" ht="14.45" customHeight="1">
      <c r="B83" s="40"/>
      <c r="C83" s="62" t="s">
        <v>31</v>
      </c>
      <c r="F83" s="155" t="str">
        <f>IF(E20="","",E20)</f>
        <v/>
      </c>
      <c r="L83" s="40"/>
    </row>
    <row r="84" spans="2:65" s="1" customFormat="1" ht="10.35" customHeight="1">
      <c r="B84" s="40"/>
      <c r="L84" s="40"/>
    </row>
    <row r="85" spans="2:65" s="10" customFormat="1" ht="29.25" customHeight="1">
      <c r="B85" s="157"/>
      <c r="C85" s="158" t="s">
        <v>230</v>
      </c>
      <c r="D85" s="159" t="s">
        <v>58</v>
      </c>
      <c r="E85" s="159" t="s">
        <v>54</v>
      </c>
      <c r="F85" s="159" t="s">
        <v>231</v>
      </c>
      <c r="G85" s="159" t="s">
        <v>232</v>
      </c>
      <c r="H85" s="159" t="s">
        <v>233</v>
      </c>
      <c r="I85" s="160" t="s">
        <v>234</v>
      </c>
      <c r="J85" s="159" t="s">
        <v>219</v>
      </c>
      <c r="K85" s="161" t="s">
        <v>235</v>
      </c>
      <c r="L85" s="157"/>
      <c r="M85" s="72" t="s">
        <v>236</v>
      </c>
      <c r="N85" s="73" t="s">
        <v>43</v>
      </c>
      <c r="O85" s="73" t="s">
        <v>237</v>
      </c>
      <c r="P85" s="73" t="s">
        <v>238</v>
      </c>
      <c r="Q85" s="73" t="s">
        <v>239</v>
      </c>
      <c r="R85" s="73" t="s">
        <v>240</v>
      </c>
      <c r="S85" s="73" t="s">
        <v>241</v>
      </c>
      <c r="T85" s="74" t="s">
        <v>242</v>
      </c>
    </row>
    <row r="86" spans="2:65" s="1" customFormat="1" ht="29.25" customHeight="1">
      <c r="B86" s="40"/>
      <c r="C86" s="76" t="s">
        <v>220</v>
      </c>
      <c r="J86" s="162">
        <f>BK86</f>
        <v>0</v>
      </c>
      <c r="L86" s="40"/>
      <c r="M86" s="75"/>
      <c r="N86" s="67"/>
      <c r="O86" s="67"/>
      <c r="P86" s="163">
        <f>P87+P132+P165+P176</f>
        <v>0</v>
      </c>
      <c r="Q86" s="67"/>
      <c r="R86" s="163">
        <f>R87+R132+R165+R176</f>
        <v>0</v>
      </c>
      <c r="S86" s="67"/>
      <c r="T86" s="164">
        <f>T87+T132+T165+T176</f>
        <v>0</v>
      </c>
      <c r="AT86" s="23" t="s">
        <v>72</v>
      </c>
      <c r="AU86" s="23" t="s">
        <v>221</v>
      </c>
      <c r="BK86" s="165">
        <f>BK87+BK132+BK165+BK176</f>
        <v>0</v>
      </c>
    </row>
    <row r="87" spans="2:65" s="11" customFormat="1" ht="37.35" customHeight="1">
      <c r="B87" s="166"/>
      <c r="D87" s="177" t="s">
        <v>72</v>
      </c>
      <c r="E87" s="231" t="s">
        <v>2043</v>
      </c>
      <c r="F87" s="231" t="s">
        <v>3610</v>
      </c>
      <c r="I87" s="169"/>
      <c r="J87" s="232">
        <f>BK87</f>
        <v>0</v>
      </c>
      <c r="L87" s="166"/>
      <c r="M87" s="171"/>
      <c r="N87" s="172"/>
      <c r="O87" s="172"/>
      <c r="P87" s="173">
        <f>SUM(P88:P131)</f>
        <v>0</v>
      </c>
      <c r="Q87" s="172"/>
      <c r="R87" s="173">
        <f>SUM(R88:R131)</f>
        <v>0</v>
      </c>
      <c r="S87" s="172"/>
      <c r="T87" s="174">
        <f>SUM(T88:T131)</f>
        <v>0</v>
      </c>
      <c r="AR87" s="167" t="s">
        <v>80</v>
      </c>
      <c r="AT87" s="175" t="s">
        <v>72</v>
      </c>
      <c r="AU87" s="175" t="s">
        <v>73</v>
      </c>
      <c r="AY87" s="167" t="s">
        <v>246</v>
      </c>
      <c r="BK87" s="176">
        <f>SUM(BK88:BK131)</f>
        <v>0</v>
      </c>
    </row>
    <row r="88" spans="2:65" s="1" customFormat="1" ht="22.5" customHeight="1">
      <c r="B88" s="180"/>
      <c r="C88" s="181" t="s">
        <v>80</v>
      </c>
      <c r="D88" s="181" t="s">
        <v>249</v>
      </c>
      <c r="E88" s="182" t="s">
        <v>3611</v>
      </c>
      <c r="F88" s="183" t="s">
        <v>3612</v>
      </c>
      <c r="G88" s="184" t="s">
        <v>423</v>
      </c>
      <c r="H88" s="185">
        <v>6</v>
      </c>
      <c r="I88" s="186"/>
      <c r="J88" s="187">
        <f>ROUND(I88*H88,2)</f>
        <v>0</v>
      </c>
      <c r="K88" s="183" t="s">
        <v>5</v>
      </c>
      <c r="L88" s="40"/>
      <c r="M88" s="188" t="s">
        <v>5</v>
      </c>
      <c r="N88" s="189" t="s">
        <v>44</v>
      </c>
      <c r="O88" s="41"/>
      <c r="P88" s="190">
        <f>O88*H88</f>
        <v>0</v>
      </c>
      <c r="Q88" s="190">
        <v>0</v>
      </c>
      <c r="R88" s="190">
        <f>Q88*H88</f>
        <v>0</v>
      </c>
      <c r="S88" s="190">
        <v>0</v>
      </c>
      <c r="T88" s="191">
        <f>S88*H88</f>
        <v>0</v>
      </c>
      <c r="AR88" s="23" t="s">
        <v>254</v>
      </c>
      <c r="AT88" s="23" t="s">
        <v>249</v>
      </c>
      <c r="AU88" s="23" t="s">
        <v>80</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82</v>
      </c>
    </row>
    <row r="89" spans="2:65" s="1" customFormat="1" ht="27">
      <c r="B89" s="40"/>
      <c r="D89" s="207" t="s">
        <v>553</v>
      </c>
      <c r="F89" s="226" t="s">
        <v>3613</v>
      </c>
      <c r="I89" s="227"/>
      <c r="L89" s="40"/>
      <c r="M89" s="228"/>
      <c r="N89" s="41"/>
      <c r="O89" s="41"/>
      <c r="P89" s="41"/>
      <c r="Q89" s="41"/>
      <c r="R89" s="41"/>
      <c r="S89" s="41"/>
      <c r="T89" s="69"/>
      <c r="AT89" s="23" t="s">
        <v>553</v>
      </c>
      <c r="AU89" s="23" t="s">
        <v>80</v>
      </c>
    </row>
    <row r="90" spans="2:65" s="1" customFormat="1" ht="22.5" customHeight="1">
      <c r="B90" s="180"/>
      <c r="C90" s="181" t="s">
        <v>82</v>
      </c>
      <c r="D90" s="181" t="s">
        <v>249</v>
      </c>
      <c r="E90" s="182" t="s">
        <v>3614</v>
      </c>
      <c r="F90" s="183" t="s">
        <v>3615</v>
      </c>
      <c r="G90" s="184" t="s">
        <v>423</v>
      </c>
      <c r="H90" s="185">
        <v>72</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80</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254</v>
      </c>
    </row>
    <row r="91" spans="2:65" s="1" customFormat="1" ht="27">
      <c r="B91" s="40"/>
      <c r="D91" s="207" t="s">
        <v>553</v>
      </c>
      <c r="F91" s="226" t="s">
        <v>3616</v>
      </c>
      <c r="I91" s="227"/>
      <c r="L91" s="40"/>
      <c r="M91" s="228"/>
      <c r="N91" s="41"/>
      <c r="O91" s="41"/>
      <c r="P91" s="41"/>
      <c r="Q91" s="41"/>
      <c r="R91" s="41"/>
      <c r="S91" s="41"/>
      <c r="T91" s="69"/>
      <c r="AT91" s="23" t="s">
        <v>553</v>
      </c>
      <c r="AU91" s="23" t="s">
        <v>80</v>
      </c>
    </row>
    <row r="92" spans="2:65" s="1" customFormat="1" ht="22.5" customHeight="1">
      <c r="B92" s="180"/>
      <c r="C92" s="181" t="s">
        <v>257</v>
      </c>
      <c r="D92" s="181" t="s">
        <v>249</v>
      </c>
      <c r="E92" s="182" t="s">
        <v>3617</v>
      </c>
      <c r="F92" s="183" t="s">
        <v>3618</v>
      </c>
      <c r="G92" s="184" t="s">
        <v>423</v>
      </c>
      <c r="H92" s="185">
        <v>208</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80</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260</v>
      </c>
    </row>
    <row r="93" spans="2:65" s="1" customFormat="1" ht="27">
      <c r="B93" s="40"/>
      <c r="D93" s="207" t="s">
        <v>553</v>
      </c>
      <c r="F93" s="226" t="s">
        <v>3619</v>
      </c>
      <c r="I93" s="227"/>
      <c r="L93" s="40"/>
      <c r="M93" s="228"/>
      <c r="N93" s="41"/>
      <c r="O93" s="41"/>
      <c r="P93" s="41"/>
      <c r="Q93" s="41"/>
      <c r="R93" s="41"/>
      <c r="S93" s="41"/>
      <c r="T93" s="69"/>
      <c r="AT93" s="23" t="s">
        <v>553</v>
      </c>
      <c r="AU93" s="23" t="s">
        <v>80</v>
      </c>
    </row>
    <row r="94" spans="2:65" s="1" customFormat="1" ht="22.5" customHeight="1">
      <c r="B94" s="180"/>
      <c r="C94" s="181" t="s">
        <v>254</v>
      </c>
      <c r="D94" s="181" t="s">
        <v>249</v>
      </c>
      <c r="E94" s="182" t="s">
        <v>3620</v>
      </c>
      <c r="F94" s="183" t="s">
        <v>3621</v>
      </c>
      <c r="G94" s="184" t="s">
        <v>423</v>
      </c>
      <c r="H94" s="185">
        <v>72</v>
      </c>
      <c r="I94" s="186"/>
      <c r="J94" s="187">
        <f>ROUND(I94*H94,2)</f>
        <v>0</v>
      </c>
      <c r="K94" s="183" t="s">
        <v>5</v>
      </c>
      <c r="L94" s="40"/>
      <c r="M94" s="188" t="s">
        <v>5</v>
      </c>
      <c r="N94" s="189" t="s">
        <v>44</v>
      </c>
      <c r="O94" s="41"/>
      <c r="P94" s="190">
        <f>O94*H94</f>
        <v>0</v>
      </c>
      <c r="Q94" s="190">
        <v>0</v>
      </c>
      <c r="R94" s="190">
        <f>Q94*H94</f>
        <v>0</v>
      </c>
      <c r="S94" s="190">
        <v>0</v>
      </c>
      <c r="T94" s="191">
        <f>S94*H94</f>
        <v>0</v>
      </c>
      <c r="AR94" s="23" t="s">
        <v>254</v>
      </c>
      <c r="AT94" s="23" t="s">
        <v>249</v>
      </c>
      <c r="AU94" s="23" t="s">
        <v>80</v>
      </c>
      <c r="AY94" s="23" t="s">
        <v>246</v>
      </c>
      <c r="BE94" s="192">
        <f>IF(N94="základní",J94,0)</f>
        <v>0</v>
      </c>
      <c r="BF94" s="192">
        <f>IF(N94="snížená",J94,0)</f>
        <v>0</v>
      </c>
      <c r="BG94" s="192">
        <f>IF(N94="zákl. přenesená",J94,0)</f>
        <v>0</v>
      </c>
      <c r="BH94" s="192">
        <f>IF(N94="sníž. přenesená",J94,0)</f>
        <v>0</v>
      </c>
      <c r="BI94" s="192">
        <f>IF(N94="nulová",J94,0)</f>
        <v>0</v>
      </c>
      <c r="BJ94" s="23" t="s">
        <v>80</v>
      </c>
      <c r="BK94" s="192">
        <f>ROUND(I94*H94,2)</f>
        <v>0</v>
      </c>
      <c r="BL94" s="23" t="s">
        <v>254</v>
      </c>
      <c r="BM94" s="23" t="s">
        <v>265</v>
      </c>
    </row>
    <row r="95" spans="2:65" s="1" customFormat="1" ht="27">
      <c r="B95" s="40"/>
      <c r="D95" s="207" t="s">
        <v>553</v>
      </c>
      <c r="F95" s="226" t="s">
        <v>3622</v>
      </c>
      <c r="I95" s="227"/>
      <c r="L95" s="40"/>
      <c r="M95" s="228"/>
      <c r="N95" s="41"/>
      <c r="O95" s="41"/>
      <c r="P95" s="41"/>
      <c r="Q95" s="41"/>
      <c r="R95" s="41"/>
      <c r="S95" s="41"/>
      <c r="T95" s="69"/>
      <c r="AT95" s="23" t="s">
        <v>553</v>
      </c>
      <c r="AU95" s="23" t="s">
        <v>80</v>
      </c>
    </row>
    <row r="96" spans="2:65" s="1" customFormat="1" ht="22.5" customHeight="1">
      <c r="B96" s="180"/>
      <c r="C96" s="181" t="s">
        <v>245</v>
      </c>
      <c r="D96" s="181" t="s">
        <v>249</v>
      </c>
      <c r="E96" s="182" t="s">
        <v>3623</v>
      </c>
      <c r="F96" s="183" t="s">
        <v>3624</v>
      </c>
      <c r="G96" s="184" t="s">
        <v>423</v>
      </c>
      <c r="H96" s="185">
        <v>60</v>
      </c>
      <c r="I96" s="186"/>
      <c r="J96" s="187">
        <f>ROUND(I96*H96,2)</f>
        <v>0</v>
      </c>
      <c r="K96" s="183" t="s">
        <v>5</v>
      </c>
      <c r="L96" s="40"/>
      <c r="M96" s="188" t="s">
        <v>5</v>
      </c>
      <c r="N96" s="189" t="s">
        <v>44</v>
      </c>
      <c r="O96" s="41"/>
      <c r="P96" s="190">
        <f>O96*H96</f>
        <v>0</v>
      </c>
      <c r="Q96" s="190">
        <v>0</v>
      </c>
      <c r="R96" s="190">
        <f>Q96*H96</f>
        <v>0</v>
      </c>
      <c r="S96" s="190">
        <v>0</v>
      </c>
      <c r="T96" s="191">
        <f>S96*H96</f>
        <v>0</v>
      </c>
      <c r="AR96" s="23" t="s">
        <v>254</v>
      </c>
      <c r="AT96" s="23" t="s">
        <v>249</v>
      </c>
      <c r="AU96" s="23" t="s">
        <v>80</v>
      </c>
      <c r="AY96" s="23" t="s">
        <v>246</v>
      </c>
      <c r="BE96" s="192">
        <f>IF(N96="základní",J96,0)</f>
        <v>0</v>
      </c>
      <c r="BF96" s="192">
        <f>IF(N96="snížená",J96,0)</f>
        <v>0</v>
      </c>
      <c r="BG96" s="192">
        <f>IF(N96="zákl. přenesená",J96,0)</f>
        <v>0</v>
      </c>
      <c r="BH96" s="192">
        <f>IF(N96="sníž. přenesená",J96,0)</f>
        <v>0</v>
      </c>
      <c r="BI96" s="192">
        <f>IF(N96="nulová",J96,0)</f>
        <v>0</v>
      </c>
      <c r="BJ96" s="23" t="s">
        <v>80</v>
      </c>
      <c r="BK96" s="192">
        <f>ROUND(I96*H96,2)</f>
        <v>0</v>
      </c>
      <c r="BL96" s="23" t="s">
        <v>254</v>
      </c>
      <c r="BM96" s="23" t="s">
        <v>268</v>
      </c>
    </row>
    <row r="97" spans="2:65" s="1" customFormat="1" ht="27">
      <c r="B97" s="40"/>
      <c r="D97" s="207" t="s">
        <v>553</v>
      </c>
      <c r="F97" s="226" t="s">
        <v>3625</v>
      </c>
      <c r="I97" s="227"/>
      <c r="L97" s="40"/>
      <c r="M97" s="228"/>
      <c r="N97" s="41"/>
      <c r="O97" s="41"/>
      <c r="P97" s="41"/>
      <c r="Q97" s="41"/>
      <c r="R97" s="41"/>
      <c r="S97" s="41"/>
      <c r="T97" s="69"/>
      <c r="AT97" s="23" t="s">
        <v>553</v>
      </c>
      <c r="AU97" s="23" t="s">
        <v>80</v>
      </c>
    </row>
    <row r="98" spans="2:65" s="1" customFormat="1" ht="22.5" customHeight="1">
      <c r="B98" s="180"/>
      <c r="C98" s="181" t="s">
        <v>260</v>
      </c>
      <c r="D98" s="181" t="s">
        <v>249</v>
      </c>
      <c r="E98" s="182" t="s">
        <v>3626</v>
      </c>
      <c r="F98" s="183" t="s">
        <v>3627</v>
      </c>
      <c r="G98" s="184" t="s">
        <v>2074</v>
      </c>
      <c r="H98" s="185">
        <v>606</v>
      </c>
      <c r="I98" s="186"/>
      <c r="J98" s="187">
        <f>ROUND(I98*H98,2)</f>
        <v>0</v>
      </c>
      <c r="K98" s="183" t="s">
        <v>5</v>
      </c>
      <c r="L98" s="40"/>
      <c r="M98" s="188" t="s">
        <v>5</v>
      </c>
      <c r="N98" s="189" t="s">
        <v>44</v>
      </c>
      <c r="O98" s="41"/>
      <c r="P98" s="190">
        <f>O98*H98</f>
        <v>0</v>
      </c>
      <c r="Q98" s="190">
        <v>0</v>
      </c>
      <c r="R98" s="190">
        <f>Q98*H98</f>
        <v>0</v>
      </c>
      <c r="S98" s="190">
        <v>0</v>
      </c>
      <c r="T98" s="191">
        <f>S98*H98</f>
        <v>0</v>
      </c>
      <c r="AR98" s="23" t="s">
        <v>254</v>
      </c>
      <c r="AT98" s="23" t="s">
        <v>249</v>
      </c>
      <c r="AU98" s="23" t="s">
        <v>80</v>
      </c>
      <c r="AY98" s="23" t="s">
        <v>246</v>
      </c>
      <c r="BE98" s="192">
        <f>IF(N98="základní",J98,0)</f>
        <v>0</v>
      </c>
      <c r="BF98" s="192">
        <f>IF(N98="snížená",J98,0)</f>
        <v>0</v>
      </c>
      <c r="BG98" s="192">
        <f>IF(N98="zákl. přenesená",J98,0)</f>
        <v>0</v>
      </c>
      <c r="BH98" s="192">
        <f>IF(N98="sníž. přenesená",J98,0)</f>
        <v>0</v>
      </c>
      <c r="BI98" s="192">
        <f>IF(N98="nulová",J98,0)</f>
        <v>0</v>
      </c>
      <c r="BJ98" s="23" t="s">
        <v>80</v>
      </c>
      <c r="BK98" s="192">
        <f>ROUND(I98*H98,2)</f>
        <v>0</v>
      </c>
      <c r="BL98" s="23" t="s">
        <v>254</v>
      </c>
      <c r="BM98" s="23" t="s">
        <v>271</v>
      </c>
    </row>
    <row r="99" spans="2:65" s="1" customFormat="1" ht="27">
      <c r="B99" s="40"/>
      <c r="D99" s="207" t="s">
        <v>553</v>
      </c>
      <c r="F99" s="226" t="s">
        <v>3628</v>
      </c>
      <c r="I99" s="227"/>
      <c r="L99" s="40"/>
      <c r="M99" s="228"/>
      <c r="N99" s="41"/>
      <c r="O99" s="41"/>
      <c r="P99" s="41"/>
      <c r="Q99" s="41"/>
      <c r="R99" s="41"/>
      <c r="S99" s="41"/>
      <c r="T99" s="69"/>
      <c r="AT99" s="23" t="s">
        <v>553</v>
      </c>
      <c r="AU99" s="23" t="s">
        <v>80</v>
      </c>
    </row>
    <row r="100" spans="2:65" s="1" customFormat="1" ht="22.5" customHeight="1">
      <c r="B100" s="180"/>
      <c r="C100" s="181" t="s">
        <v>272</v>
      </c>
      <c r="D100" s="181" t="s">
        <v>249</v>
      </c>
      <c r="E100" s="182" t="s">
        <v>3629</v>
      </c>
      <c r="F100" s="183" t="s">
        <v>3630</v>
      </c>
      <c r="G100" s="184" t="s">
        <v>2074</v>
      </c>
      <c r="H100" s="185">
        <v>846</v>
      </c>
      <c r="I100" s="186"/>
      <c r="J100" s="187">
        <f>ROUND(I100*H100,2)</f>
        <v>0</v>
      </c>
      <c r="K100" s="183" t="s">
        <v>5</v>
      </c>
      <c r="L100" s="40"/>
      <c r="M100" s="188" t="s">
        <v>5</v>
      </c>
      <c r="N100" s="189" t="s">
        <v>44</v>
      </c>
      <c r="O100" s="41"/>
      <c r="P100" s="190">
        <f>O100*H100</f>
        <v>0</v>
      </c>
      <c r="Q100" s="190">
        <v>0</v>
      </c>
      <c r="R100" s="190">
        <f>Q100*H100</f>
        <v>0</v>
      </c>
      <c r="S100" s="190">
        <v>0</v>
      </c>
      <c r="T100" s="191">
        <f>S100*H100</f>
        <v>0</v>
      </c>
      <c r="AR100" s="23" t="s">
        <v>254</v>
      </c>
      <c r="AT100" s="23" t="s">
        <v>249</v>
      </c>
      <c r="AU100" s="23" t="s">
        <v>80</v>
      </c>
      <c r="AY100" s="23" t="s">
        <v>246</v>
      </c>
      <c r="BE100" s="192">
        <f>IF(N100="základní",J100,0)</f>
        <v>0</v>
      </c>
      <c r="BF100" s="192">
        <f>IF(N100="snížená",J100,0)</f>
        <v>0</v>
      </c>
      <c r="BG100" s="192">
        <f>IF(N100="zákl. přenesená",J100,0)</f>
        <v>0</v>
      </c>
      <c r="BH100" s="192">
        <f>IF(N100="sníž. přenesená",J100,0)</f>
        <v>0</v>
      </c>
      <c r="BI100" s="192">
        <f>IF(N100="nulová",J100,0)</f>
        <v>0</v>
      </c>
      <c r="BJ100" s="23" t="s">
        <v>80</v>
      </c>
      <c r="BK100" s="192">
        <f>ROUND(I100*H100,2)</f>
        <v>0</v>
      </c>
      <c r="BL100" s="23" t="s">
        <v>254</v>
      </c>
      <c r="BM100" s="23" t="s">
        <v>275</v>
      </c>
    </row>
    <row r="101" spans="2:65" s="1" customFormat="1" ht="27">
      <c r="B101" s="40"/>
      <c r="D101" s="207" t="s">
        <v>553</v>
      </c>
      <c r="F101" s="226" t="s">
        <v>3631</v>
      </c>
      <c r="I101" s="227"/>
      <c r="L101" s="40"/>
      <c r="M101" s="228"/>
      <c r="N101" s="41"/>
      <c r="O101" s="41"/>
      <c r="P101" s="41"/>
      <c r="Q101" s="41"/>
      <c r="R101" s="41"/>
      <c r="S101" s="41"/>
      <c r="T101" s="69"/>
      <c r="AT101" s="23" t="s">
        <v>553</v>
      </c>
      <c r="AU101" s="23" t="s">
        <v>80</v>
      </c>
    </row>
    <row r="102" spans="2:65" s="1" customFormat="1" ht="22.5" customHeight="1">
      <c r="B102" s="180"/>
      <c r="C102" s="181" t="s">
        <v>265</v>
      </c>
      <c r="D102" s="181" t="s">
        <v>249</v>
      </c>
      <c r="E102" s="182" t="s">
        <v>3632</v>
      </c>
      <c r="F102" s="183" t="s">
        <v>3633</v>
      </c>
      <c r="G102" s="184" t="s">
        <v>2074</v>
      </c>
      <c r="H102" s="185">
        <v>12</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278</v>
      </c>
    </row>
    <row r="103" spans="2:65" s="1" customFormat="1" ht="27">
      <c r="B103" s="40"/>
      <c r="D103" s="207" t="s">
        <v>553</v>
      </c>
      <c r="F103" s="226" t="s">
        <v>3634</v>
      </c>
      <c r="I103" s="227"/>
      <c r="L103" s="40"/>
      <c r="M103" s="228"/>
      <c r="N103" s="41"/>
      <c r="O103" s="41"/>
      <c r="P103" s="41"/>
      <c r="Q103" s="41"/>
      <c r="R103" s="41"/>
      <c r="S103" s="41"/>
      <c r="T103" s="69"/>
      <c r="AT103" s="23" t="s">
        <v>553</v>
      </c>
      <c r="AU103" s="23" t="s">
        <v>80</v>
      </c>
    </row>
    <row r="104" spans="2:65" s="1" customFormat="1" ht="22.5" customHeight="1">
      <c r="B104" s="180"/>
      <c r="C104" s="181" t="s">
        <v>279</v>
      </c>
      <c r="D104" s="181" t="s">
        <v>249</v>
      </c>
      <c r="E104" s="182" t="s">
        <v>3635</v>
      </c>
      <c r="F104" s="183" t="s">
        <v>3636</v>
      </c>
      <c r="G104" s="184" t="s">
        <v>2074</v>
      </c>
      <c r="H104" s="185">
        <v>52</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80</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282</v>
      </c>
    </row>
    <row r="105" spans="2:65" s="1" customFormat="1" ht="27">
      <c r="B105" s="40"/>
      <c r="D105" s="207" t="s">
        <v>553</v>
      </c>
      <c r="F105" s="226" t="s">
        <v>3637</v>
      </c>
      <c r="I105" s="227"/>
      <c r="L105" s="40"/>
      <c r="M105" s="228"/>
      <c r="N105" s="41"/>
      <c r="O105" s="41"/>
      <c r="P105" s="41"/>
      <c r="Q105" s="41"/>
      <c r="R105" s="41"/>
      <c r="S105" s="41"/>
      <c r="T105" s="69"/>
      <c r="AT105" s="23" t="s">
        <v>553</v>
      </c>
      <c r="AU105" s="23" t="s">
        <v>80</v>
      </c>
    </row>
    <row r="106" spans="2:65" s="1" customFormat="1" ht="22.5" customHeight="1">
      <c r="B106" s="180"/>
      <c r="C106" s="181" t="s">
        <v>268</v>
      </c>
      <c r="D106" s="181" t="s">
        <v>249</v>
      </c>
      <c r="E106" s="182" t="s">
        <v>3638</v>
      </c>
      <c r="F106" s="183" t="s">
        <v>3639</v>
      </c>
      <c r="G106" s="184" t="s">
        <v>2074</v>
      </c>
      <c r="H106" s="185">
        <v>224</v>
      </c>
      <c r="I106" s="186"/>
      <c r="J106" s="187">
        <f>ROUND(I106*H106,2)</f>
        <v>0</v>
      </c>
      <c r="K106" s="183" t="s">
        <v>5</v>
      </c>
      <c r="L106" s="40"/>
      <c r="M106" s="188" t="s">
        <v>5</v>
      </c>
      <c r="N106" s="189" t="s">
        <v>44</v>
      </c>
      <c r="O106" s="41"/>
      <c r="P106" s="190">
        <f>O106*H106</f>
        <v>0</v>
      </c>
      <c r="Q106" s="190">
        <v>0</v>
      </c>
      <c r="R106" s="190">
        <f>Q106*H106</f>
        <v>0</v>
      </c>
      <c r="S106" s="190">
        <v>0</v>
      </c>
      <c r="T106" s="191">
        <f>S106*H106</f>
        <v>0</v>
      </c>
      <c r="AR106" s="23" t="s">
        <v>254</v>
      </c>
      <c r="AT106" s="23" t="s">
        <v>249</v>
      </c>
      <c r="AU106" s="23" t="s">
        <v>80</v>
      </c>
      <c r="AY106" s="23" t="s">
        <v>246</v>
      </c>
      <c r="BE106" s="192">
        <f>IF(N106="základní",J106,0)</f>
        <v>0</v>
      </c>
      <c r="BF106" s="192">
        <f>IF(N106="snížená",J106,0)</f>
        <v>0</v>
      </c>
      <c r="BG106" s="192">
        <f>IF(N106="zákl. přenesená",J106,0)</f>
        <v>0</v>
      </c>
      <c r="BH106" s="192">
        <f>IF(N106="sníž. přenesená",J106,0)</f>
        <v>0</v>
      </c>
      <c r="BI106" s="192">
        <f>IF(N106="nulová",J106,0)</f>
        <v>0</v>
      </c>
      <c r="BJ106" s="23" t="s">
        <v>80</v>
      </c>
      <c r="BK106" s="192">
        <f>ROUND(I106*H106,2)</f>
        <v>0</v>
      </c>
      <c r="BL106" s="23" t="s">
        <v>254</v>
      </c>
      <c r="BM106" s="23" t="s">
        <v>285</v>
      </c>
    </row>
    <row r="107" spans="2:65" s="1" customFormat="1" ht="27">
      <c r="B107" s="40"/>
      <c r="D107" s="207" t="s">
        <v>553</v>
      </c>
      <c r="F107" s="226" t="s">
        <v>3640</v>
      </c>
      <c r="I107" s="227"/>
      <c r="L107" s="40"/>
      <c r="M107" s="228"/>
      <c r="N107" s="41"/>
      <c r="O107" s="41"/>
      <c r="P107" s="41"/>
      <c r="Q107" s="41"/>
      <c r="R107" s="41"/>
      <c r="S107" s="41"/>
      <c r="T107" s="69"/>
      <c r="AT107" s="23" t="s">
        <v>553</v>
      </c>
      <c r="AU107" s="23" t="s">
        <v>80</v>
      </c>
    </row>
    <row r="108" spans="2:65" s="1" customFormat="1" ht="22.5" customHeight="1">
      <c r="B108" s="180"/>
      <c r="C108" s="181" t="s">
        <v>288</v>
      </c>
      <c r="D108" s="181" t="s">
        <v>249</v>
      </c>
      <c r="E108" s="182" t="s">
        <v>3641</v>
      </c>
      <c r="F108" s="183" t="s">
        <v>3642</v>
      </c>
      <c r="G108" s="184" t="s">
        <v>423</v>
      </c>
      <c r="H108" s="185">
        <v>6</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254</v>
      </c>
      <c r="AT108" s="23" t="s">
        <v>249</v>
      </c>
      <c r="AU108" s="23" t="s">
        <v>80</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254</v>
      </c>
      <c r="BM108" s="23" t="s">
        <v>291</v>
      </c>
    </row>
    <row r="109" spans="2:65" s="1" customFormat="1" ht="27">
      <c r="B109" s="40"/>
      <c r="D109" s="207" t="s">
        <v>553</v>
      </c>
      <c r="F109" s="226" t="s">
        <v>3643</v>
      </c>
      <c r="I109" s="227"/>
      <c r="L109" s="40"/>
      <c r="M109" s="228"/>
      <c r="N109" s="41"/>
      <c r="O109" s="41"/>
      <c r="P109" s="41"/>
      <c r="Q109" s="41"/>
      <c r="R109" s="41"/>
      <c r="S109" s="41"/>
      <c r="T109" s="69"/>
      <c r="AT109" s="23" t="s">
        <v>553</v>
      </c>
      <c r="AU109" s="23" t="s">
        <v>80</v>
      </c>
    </row>
    <row r="110" spans="2:65" s="1" customFormat="1" ht="22.5" customHeight="1">
      <c r="B110" s="180"/>
      <c r="C110" s="181" t="s">
        <v>271</v>
      </c>
      <c r="D110" s="181" t="s">
        <v>249</v>
      </c>
      <c r="E110" s="182" t="s">
        <v>3644</v>
      </c>
      <c r="F110" s="183" t="s">
        <v>3645</v>
      </c>
      <c r="G110" s="184" t="s">
        <v>423</v>
      </c>
      <c r="H110" s="185">
        <v>78</v>
      </c>
      <c r="I110" s="186"/>
      <c r="J110" s="187">
        <f>ROUND(I110*H110,2)</f>
        <v>0</v>
      </c>
      <c r="K110" s="183" t="s">
        <v>5</v>
      </c>
      <c r="L110" s="40"/>
      <c r="M110" s="188" t="s">
        <v>5</v>
      </c>
      <c r="N110" s="189" t="s">
        <v>44</v>
      </c>
      <c r="O110" s="41"/>
      <c r="P110" s="190">
        <f>O110*H110</f>
        <v>0</v>
      </c>
      <c r="Q110" s="190">
        <v>0</v>
      </c>
      <c r="R110" s="190">
        <f>Q110*H110</f>
        <v>0</v>
      </c>
      <c r="S110" s="190">
        <v>0</v>
      </c>
      <c r="T110" s="191">
        <f>S110*H110</f>
        <v>0</v>
      </c>
      <c r="AR110" s="23" t="s">
        <v>254</v>
      </c>
      <c r="AT110" s="23" t="s">
        <v>249</v>
      </c>
      <c r="AU110" s="23" t="s">
        <v>80</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294</v>
      </c>
    </row>
    <row r="111" spans="2:65" s="1" customFormat="1" ht="27">
      <c r="B111" s="40"/>
      <c r="D111" s="207" t="s">
        <v>553</v>
      </c>
      <c r="F111" s="226" t="s">
        <v>3646</v>
      </c>
      <c r="I111" s="227"/>
      <c r="L111" s="40"/>
      <c r="M111" s="228"/>
      <c r="N111" s="41"/>
      <c r="O111" s="41"/>
      <c r="P111" s="41"/>
      <c r="Q111" s="41"/>
      <c r="R111" s="41"/>
      <c r="S111" s="41"/>
      <c r="T111" s="69"/>
      <c r="AT111" s="23" t="s">
        <v>553</v>
      </c>
      <c r="AU111" s="23" t="s">
        <v>80</v>
      </c>
    </row>
    <row r="112" spans="2:65" s="1" customFormat="1" ht="22.5" customHeight="1">
      <c r="B112" s="180"/>
      <c r="C112" s="181" t="s">
        <v>295</v>
      </c>
      <c r="D112" s="181" t="s">
        <v>249</v>
      </c>
      <c r="E112" s="182" t="s">
        <v>3647</v>
      </c>
      <c r="F112" s="183" t="s">
        <v>3648</v>
      </c>
      <c r="G112" s="184" t="s">
        <v>423</v>
      </c>
      <c r="H112" s="185">
        <v>208</v>
      </c>
      <c r="I112" s="186"/>
      <c r="J112" s="187">
        <f>ROUND(I112*H112,2)</f>
        <v>0</v>
      </c>
      <c r="K112" s="183" t="s">
        <v>5</v>
      </c>
      <c r="L112" s="40"/>
      <c r="M112" s="188" t="s">
        <v>5</v>
      </c>
      <c r="N112" s="189" t="s">
        <v>44</v>
      </c>
      <c r="O112" s="41"/>
      <c r="P112" s="190">
        <f>O112*H112</f>
        <v>0</v>
      </c>
      <c r="Q112" s="190">
        <v>0</v>
      </c>
      <c r="R112" s="190">
        <f>Q112*H112</f>
        <v>0</v>
      </c>
      <c r="S112" s="190">
        <v>0</v>
      </c>
      <c r="T112" s="191">
        <f>S112*H112</f>
        <v>0</v>
      </c>
      <c r="AR112" s="23" t="s">
        <v>254</v>
      </c>
      <c r="AT112" s="23" t="s">
        <v>249</v>
      </c>
      <c r="AU112" s="23" t="s">
        <v>80</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298</v>
      </c>
    </row>
    <row r="113" spans="2:65" s="1" customFormat="1" ht="27">
      <c r="B113" s="40"/>
      <c r="D113" s="207" t="s">
        <v>553</v>
      </c>
      <c r="F113" s="226" t="s">
        <v>3649</v>
      </c>
      <c r="I113" s="227"/>
      <c r="L113" s="40"/>
      <c r="M113" s="228"/>
      <c r="N113" s="41"/>
      <c r="O113" s="41"/>
      <c r="P113" s="41"/>
      <c r="Q113" s="41"/>
      <c r="R113" s="41"/>
      <c r="S113" s="41"/>
      <c r="T113" s="69"/>
      <c r="AT113" s="23" t="s">
        <v>553</v>
      </c>
      <c r="AU113" s="23" t="s">
        <v>80</v>
      </c>
    </row>
    <row r="114" spans="2:65" s="1" customFormat="1" ht="22.5" customHeight="1">
      <c r="B114" s="180"/>
      <c r="C114" s="181" t="s">
        <v>275</v>
      </c>
      <c r="D114" s="181" t="s">
        <v>249</v>
      </c>
      <c r="E114" s="182" t="s">
        <v>3650</v>
      </c>
      <c r="F114" s="183" t="s">
        <v>3651</v>
      </c>
      <c r="G114" s="184" t="s">
        <v>423</v>
      </c>
      <c r="H114" s="185">
        <v>72</v>
      </c>
      <c r="I114" s="186"/>
      <c r="J114" s="187">
        <f>ROUND(I114*H114,2)</f>
        <v>0</v>
      </c>
      <c r="K114" s="183" t="s">
        <v>5</v>
      </c>
      <c r="L114" s="40"/>
      <c r="M114" s="188" t="s">
        <v>5</v>
      </c>
      <c r="N114" s="189" t="s">
        <v>44</v>
      </c>
      <c r="O114" s="41"/>
      <c r="P114" s="190">
        <f>O114*H114</f>
        <v>0</v>
      </c>
      <c r="Q114" s="190">
        <v>0</v>
      </c>
      <c r="R114" s="190">
        <f>Q114*H114</f>
        <v>0</v>
      </c>
      <c r="S114" s="190">
        <v>0</v>
      </c>
      <c r="T114" s="191">
        <f>S114*H114</f>
        <v>0</v>
      </c>
      <c r="AR114" s="23" t="s">
        <v>254</v>
      </c>
      <c r="AT114" s="23" t="s">
        <v>249</v>
      </c>
      <c r="AU114" s="23" t="s">
        <v>80</v>
      </c>
      <c r="AY114" s="23" t="s">
        <v>246</v>
      </c>
      <c r="BE114" s="192">
        <f>IF(N114="základní",J114,0)</f>
        <v>0</v>
      </c>
      <c r="BF114" s="192">
        <f>IF(N114="snížená",J114,0)</f>
        <v>0</v>
      </c>
      <c r="BG114" s="192">
        <f>IF(N114="zákl. přenesená",J114,0)</f>
        <v>0</v>
      </c>
      <c r="BH114" s="192">
        <f>IF(N114="sníž. přenesená",J114,0)</f>
        <v>0</v>
      </c>
      <c r="BI114" s="192">
        <f>IF(N114="nulová",J114,0)</f>
        <v>0</v>
      </c>
      <c r="BJ114" s="23" t="s">
        <v>80</v>
      </c>
      <c r="BK114" s="192">
        <f>ROUND(I114*H114,2)</f>
        <v>0</v>
      </c>
      <c r="BL114" s="23" t="s">
        <v>254</v>
      </c>
      <c r="BM114" s="23" t="s">
        <v>301</v>
      </c>
    </row>
    <row r="115" spans="2:65" s="1" customFormat="1" ht="27">
      <c r="B115" s="40"/>
      <c r="D115" s="207" t="s">
        <v>553</v>
      </c>
      <c r="F115" s="226" t="s">
        <v>3652</v>
      </c>
      <c r="I115" s="227"/>
      <c r="L115" s="40"/>
      <c r="M115" s="228"/>
      <c r="N115" s="41"/>
      <c r="O115" s="41"/>
      <c r="P115" s="41"/>
      <c r="Q115" s="41"/>
      <c r="R115" s="41"/>
      <c r="S115" s="41"/>
      <c r="T115" s="69"/>
      <c r="AT115" s="23" t="s">
        <v>553</v>
      </c>
      <c r="AU115" s="23" t="s">
        <v>80</v>
      </c>
    </row>
    <row r="116" spans="2:65" s="1" customFormat="1" ht="22.5" customHeight="1">
      <c r="B116" s="180"/>
      <c r="C116" s="181" t="s">
        <v>11</v>
      </c>
      <c r="D116" s="181" t="s">
        <v>249</v>
      </c>
      <c r="E116" s="182" t="s">
        <v>3653</v>
      </c>
      <c r="F116" s="183" t="s">
        <v>3654</v>
      </c>
      <c r="G116" s="184" t="s">
        <v>423</v>
      </c>
      <c r="H116" s="185">
        <v>60</v>
      </c>
      <c r="I116" s="186"/>
      <c r="J116" s="187">
        <f>ROUND(I116*H116,2)</f>
        <v>0</v>
      </c>
      <c r="K116" s="183" t="s">
        <v>5</v>
      </c>
      <c r="L116" s="40"/>
      <c r="M116" s="188" t="s">
        <v>5</v>
      </c>
      <c r="N116" s="189" t="s">
        <v>44</v>
      </c>
      <c r="O116" s="41"/>
      <c r="P116" s="190">
        <f>O116*H116</f>
        <v>0</v>
      </c>
      <c r="Q116" s="190">
        <v>0</v>
      </c>
      <c r="R116" s="190">
        <f>Q116*H116</f>
        <v>0</v>
      </c>
      <c r="S116" s="190">
        <v>0</v>
      </c>
      <c r="T116" s="191">
        <f>S116*H116</f>
        <v>0</v>
      </c>
      <c r="AR116" s="23" t="s">
        <v>254</v>
      </c>
      <c r="AT116" s="23" t="s">
        <v>249</v>
      </c>
      <c r="AU116" s="23" t="s">
        <v>80</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304</v>
      </c>
    </row>
    <row r="117" spans="2:65" s="1" customFormat="1" ht="27">
      <c r="B117" s="40"/>
      <c r="D117" s="207" t="s">
        <v>553</v>
      </c>
      <c r="F117" s="226" t="s">
        <v>3655</v>
      </c>
      <c r="I117" s="227"/>
      <c r="L117" s="40"/>
      <c r="M117" s="228"/>
      <c r="N117" s="41"/>
      <c r="O117" s="41"/>
      <c r="P117" s="41"/>
      <c r="Q117" s="41"/>
      <c r="R117" s="41"/>
      <c r="S117" s="41"/>
      <c r="T117" s="69"/>
      <c r="AT117" s="23" t="s">
        <v>553</v>
      </c>
      <c r="AU117" s="23" t="s">
        <v>80</v>
      </c>
    </row>
    <row r="118" spans="2:65" s="1" customFormat="1" ht="31.5" customHeight="1">
      <c r="B118" s="180"/>
      <c r="C118" s="181" t="s">
        <v>278</v>
      </c>
      <c r="D118" s="181" t="s">
        <v>249</v>
      </c>
      <c r="E118" s="182" t="s">
        <v>3656</v>
      </c>
      <c r="F118" s="183" t="s">
        <v>3657</v>
      </c>
      <c r="G118" s="184" t="s">
        <v>2074</v>
      </c>
      <c r="H118" s="185">
        <v>198</v>
      </c>
      <c r="I118" s="186"/>
      <c r="J118" s="187">
        <f>ROUND(I118*H118,2)</f>
        <v>0</v>
      </c>
      <c r="K118" s="183" t="s">
        <v>5</v>
      </c>
      <c r="L118" s="40"/>
      <c r="M118" s="188" t="s">
        <v>5</v>
      </c>
      <c r="N118" s="189" t="s">
        <v>44</v>
      </c>
      <c r="O118" s="41"/>
      <c r="P118" s="190">
        <f>O118*H118</f>
        <v>0</v>
      </c>
      <c r="Q118" s="190">
        <v>0</v>
      </c>
      <c r="R118" s="190">
        <f>Q118*H118</f>
        <v>0</v>
      </c>
      <c r="S118" s="190">
        <v>0</v>
      </c>
      <c r="T118" s="191">
        <f>S118*H118</f>
        <v>0</v>
      </c>
      <c r="AR118" s="23" t="s">
        <v>254</v>
      </c>
      <c r="AT118" s="23" t="s">
        <v>249</v>
      </c>
      <c r="AU118" s="23" t="s">
        <v>80</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309</v>
      </c>
    </row>
    <row r="119" spans="2:65" s="1" customFormat="1" ht="27">
      <c r="B119" s="40"/>
      <c r="D119" s="207" t="s">
        <v>553</v>
      </c>
      <c r="F119" s="226" t="s">
        <v>3658</v>
      </c>
      <c r="I119" s="227"/>
      <c r="L119" s="40"/>
      <c r="M119" s="228"/>
      <c r="N119" s="41"/>
      <c r="O119" s="41"/>
      <c r="P119" s="41"/>
      <c r="Q119" s="41"/>
      <c r="R119" s="41"/>
      <c r="S119" s="41"/>
      <c r="T119" s="69"/>
      <c r="AT119" s="23" t="s">
        <v>553</v>
      </c>
      <c r="AU119" s="23" t="s">
        <v>80</v>
      </c>
    </row>
    <row r="120" spans="2:65" s="1" customFormat="1" ht="31.5" customHeight="1">
      <c r="B120" s="180"/>
      <c r="C120" s="181" t="s">
        <v>398</v>
      </c>
      <c r="D120" s="181" t="s">
        <v>249</v>
      </c>
      <c r="E120" s="182" t="s">
        <v>3659</v>
      </c>
      <c r="F120" s="183" t="s">
        <v>3660</v>
      </c>
      <c r="G120" s="184" t="s">
        <v>2074</v>
      </c>
      <c r="H120" s="185">
        <v>118</v>
      </c>
      <c r="I120" s="186"/>
      <c r="J120" s="187">
        <f>ROUND(I120*H120,2)</f>
        <v>0</v>
      </c>
      <c r="K120" s="183" t="s">
        <v>5</v>
      </c>
      <c r="L120" s="40"/>
      <c r="M120" s="188" t="s">
        <v>5</v>
      </c>
      <c r="N120" s="189" t="s">
        <v>44</v>
      </c>
      <c r="O120" s="41"/>
      <c r="P120" s="190">
        <f>O120*H120</f>
        <v>0</v>
      </c>
      <c r="Q120" s="190">
        <v>0</v>
      </c>
      <c r="R120" s="190">
        <f>Q120*H120</f>
        <v>0</v>
      </c>
      <c r="S120" s="190">
        <v>0</v>
      </c>
      <c r="T120" s="191">
        <f>S120*H120</f>
        <v>0</v>
      </c>
      <c r="AR120" s="23" t="s">
        <v>254</v>
      </c>
      <c r="AT120" s="23" t="s">
        <v>249</v>
      </c>
      <c r="AU120" s="23" t="s">
        <v>80</v>
      </c>
      <c r="AY120" s="23" t="s">
        <v>246</v>
      </c>
      <c r="BE120" s="192">
        <f>IF(N120="základní",J120,0)</f>
        <v>0</v>
      </c>
      <c r="BF120" s="192">
        <f>IF(N120="snížená",J120,0)</f>
        <v>0</v>
      </c>
      <c r="BG120" s="192">
        <f>IF(N120="zákl. přenesená",J120,0)</f>
        <v>0</v>
      </c>
      <c r="BH120" s="192">
        <f>IF(N120="sníž. přenesená",J120,0)</f>
        <v>0</v>
      </c>
      <c r="BI120" s="192">
        <f>IF(N120="nulová",J120,0)</f>
        <v>0</v>
      </c>
      <c r="BJ120" s="23" t="s">
        <v>80</v>
      </c>
      <c r="BK120" s="192">
        <f>ROUND(I120*H120,2)</f>
        <v>0</v>
      </c>
      <c r="BL120" s="23" t="s">
        <v>254</v>
      </c>
      <c r="BM120" s="23" t="s">
        <v>401</v>
      </c>
    </row>
    <row r="121" spans="2:65" s="1" customFormat="1" ht="27">
      <c r="B121" s="40"/>
      <c r="D121" s="207" t="s">
        <v>553</v>
      </c>
      <c r="F121" s="226" t="s">
        <v>3661</v>
      </c>
      <c r="I121" s="227"/>
      <c r="L121" s="40"/>
      <c r="M121" s="228"/>
      <c r="N121" s="41"/>
      <c r="O121" s="41"/>
      <c r="P121" s="41"/>
      <c r="Q121" s="41"/>
      <c r="R121" s="41"/>
      <c r="S121" s="41"/>
      <c r="T121" s="69"/>
      <c r="AT121" s="23" t="s">
        <v>553</v>
      </c>
      <c r="AU121" s="23" t="s">
        <v>80</v>
      </c>
    </row>
    <row r="122" spans="2:65" s="1" customFormat="1" ht="22.5" customHeight="1">
      <c r="B122" s="180"/>
      <c r="C122" s="181" t="s">
        <v>282</v>
      </c>
      <c r="D122" s="181" t="s">
        <v>249</v>
      </c>
      <c r="E122" s="182" t="s">
        <v>3662</v>
      </c>
      <c r="F122" s="183" t="s">
        <v>3663</v>
      </c>
      <c r="G122" s="184" t="s">
        <v>2074</v>
      </c>
      <c r="H122" s="185">
        <v>25</v>
      </c>
      <c r="I122" s="186"/>
      <c r="J122" s="187">
        <f>ROUND(I122*H122,2)</f>
        <v>0</v>
      </c>
      <c r="K122" s="183" t="s">
        <v>5</v>
      </c>
      <c r="L122" s="40"/>
      <c r="M122" s="188" t="s">
        <v>5</v>
      </c>
      <c r="N122" s="189" t="s">
        <v>44</v>
      </c>
      <c r="O122" s="41"/>
      <c r="P122" s="190">
        <f>O122*H122</f>
        <v>0</v>
      </c>
      <c r="Q122" s="190">
        <v>0</v>
      </c>
      <c r="R122" s="190">
        <f>Q122*H122</f>
        <v>0</v>
      </c>
      <c r="S122" s="190">
        <v>0</v>
      </c>
      <c r="T122" s="191">
        <f>S122*H122</f>
        <v>0</v>
      </c>
      <c r="AR122" s="23" t="s">
        <v>254</v>
      </c>
      <c r="AT122" s="23" t="s">
        <v>249</v>
      </c>
      <c r="AU122" s="23" t="s">
        <v>80</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314</v>
      </c>
    </row>
    <row r="123" spans="2:65" s="1" customFormat="1" ht="27">
      <c r="B123" s="40"/>
      <c r="D123" s="207" t="s">
        <v>553</v>
      </c>
      <c r="F123" s="226" t="s">
        <v>3664</v>
      </c>
      <c r="I123" s="227"/>
      <c r="L123" s="40"/>
      <c r="M123" s="228"/>
      <c r="N123" s="41"/>
      <c r="O123" s="41"/>
      <c r="P123" s="41"/>
      <c r="Q123" s="41"/>
      <c r="R123" s="41"/>
      <c r="S123" s="41"/>
      <c r="T123" s="69"/>
      <c r="AT123" s="23" t="s">
        <v>553</v>
      </c>
      <c r="AU123" s="23" t="s">
        <v>80</v>
      </c>
    </row>
    <row r="124" spans="2:65" s="1" customFormat="1" ht="22.5" customHeight="1">
      <c r="B124" s="180"/>
      <c r="C124" s="181" t="s">
        <v>315</v>
      </c>
      <c r="D124" s="181" t="s">
        <v>249</v>
      </c>
      <c r="E124" s="182" t="s">
        <v>3665</v>
      </c>
      <c r="F124" s="183" t="s">
        <v>3666</v>
      </c>
      <c r="G124" s="184" t="s">
        <v>2074</v>
      </c>
      <c r="H124" s="185">
        <v>25</v>
      </c>
      <c r="I124" s="186"/>
      <c r="J124" s="187">
        <f>ROUND(I124*H124,2)</f>
        <v>0</v>
      </c>
      <c r="K124" s="183" t="s">
        <v>5</v>
      </c>
      <c r="L124" s="40"/>
      <c r="M124" s="188" t="s">
        <v>5</v>
      </c>
      <c r="N124" s="189" t="s">
        <v>44</v>
      </c>
      <c r="O124" s="41"/>
      <c r="P124" s="190">
        <f>O124*H124</f>
        <v>0</v>
      </c>
      <c r="Q124" s="190">
        <v>0</v>
      </c>
      <c r="R124" s="190">
        <f>Q124*H124</f>
        <v>0</v>
      </c>
      <c r="S124" s="190">
        <v>0</v>
      </c>
      <c r="T124" s="191">
        <f>S124*H124</f>
        <v>0</v>
      </c>
      <c r="AR124" s="23" t="s">
        <v>254</v>
      </c>
      <c r="AT124" s="23" t="s">
        <v>249</v>
      </c>
      <c r="AU124" s="23" t="s">
        <v>80</v>
      </c>
      <c r="AY124" s="23" t="s">
        <v>246</v>
      </c>
      <c r="BE124" s="192">
        <f>IF(N124="základní",J124,0)</f>
        <v>0</v>
      </c>
      <c r="BF124" s="192">
        <f>IF(N124="snížená",J124,0)</f>
        <v>0</v>
      </c>
      <c r="BG124" s="192">
        <f>IF(N124="zákl. přenesená",J124,0)</f>
        <v>0</v>
      </c>
      <c r="BH124" s="192">
        <f>IF(N124="sníž. přenesená",J124,0)</f>
        <v>0</v>
      </c>
      <c r="BI124" s="192">
        <f>IF(N124="nulová",J124,0)</f>
        <v>0</v>
      </c>
      <c r="BJ124" s="23" t="s">
        <v>80</v>
      </c>
      <c r="BK124" s="192">
        <f>ROUND(I124*H124,2)</f>
        <v>0</v>
      </c>
      <c r="BL124" s="23" t="s">
        <v>254</v>
      </c>
      <c r="BM124" s="23" t="s">
        <v>318</v>
      </c>
    </row>
    <row r="125" spans="2:65" s="1" customFormat="1" ht="27">
      <c r="B125" s="40"/>
      <c r="D125" s="207" t="s">
        <v>553</v>
      </c>
      <c r="F125" s="226" t="s">
        <v>3667</v>
      </c>
      <c r="I125" s="227"/>
      <c r="L125" s="40"/>
      <c r="M125" s="228"/>
      <c r="N125" s="41"/>
      <c r="O125" s="41"/>
      <c r="P125" s="41"/>
      <c r="Q125" s="41"/>
      <c r="R125" s="41"/>
      <c r="S125" s="41"/>
      <c r="T125" s="69"/>
      <c r="AT125" s="23" t="s">
        <v>553</v>
      </c>
      <c r="AU125" s="23" t="s">
        <v>80</v>
      </c>
    </row>
    <row r="126" spans="2:65" s="1" customFormat="1" ht="22.5" customHeight="1">
      <c r="B126" s="180"/>
      <c r="C126" s="181" t="s">
        <v>285</v>
      </c>
      <c r="D126" s="181" t="s">
        <v>249</v>
      </c>
      <c r="E126" s="182" t="s">
        <v>2780</v>
      </c>
      <c r="F126" s="183" t="s">
        <v>2781</v>
      </c>
      <c r="G126" s="184" t="s">
        <v>2074</v>
      </c>
      <c r="H126" s="185">
        <v>25</v>
      </c>
      <c r="I126" s="186"/>
      <c r="J126" s="187">
        <f>ROUND(I126*H126,2)</f>
        <v>0</v>
      </c>
      <c r="K126" s="183" t="s">
        <v>5</v>
      </c>
      <c r="L126" s="40"/>
      <c r="M126" s="188" t="s">
        <v>5</v>
      </c>
      <c r="N126" s="189" t="s">
        <v>44</v>
      </c>
      <c r="O126" s="41"/>
      <c r="P126" s="190">
        <f>O126*H126</f>
        <v>0</v>
      </c>
      <c r="Q126" s="190">
        <v>0</v>
      </c>
      <c r="R126" s="190">
        <f>Q126*H126</f>
        <v>0</v>
      </c>
      <c r="S126" s="190">
        <v>0</v>
      </c>
      <c r="T126" s="191">
        <f>S126*H126</f>
        <v>0</v>
      </c>
      <c r="AR126" s="23" t="s">
        <v>254</v>
      </c>
      <c r="AT126" s="23" t="s">
        <v>249</v>
      </c>
      <c r="AU126" s="23" t="s">
        <v>80</v>
      </c>
      <c r="AY126" s="23" t="s">
        <v>246</v>
      </c>
      <c r="BE126" s="192">
        <f>IF(N126="základní",J126,0)</f>
        <v>0</v>
      </c>
      <c r="BF126" s="192">
        <f>IF(N126="snížená",J126,0)</f>
        <v>0</v>
      </c>
      <c r="BG126" s="192">
        <f>IF(N126="zákl. přenesená",J126,0)</f>
        <v>0</v>
      </c>
      <c r="BH126" s="192">
        <f>IF(N126="sníž. přenesená",J126,0)</f>
        <v>0</v>
      </c>
      <c r="BI126" s="192">
        <f>IF(N126="nulová",J126,0)</f>
        <v>0</v>
      </c>
      <c r="BJ126" s="23" t="s">
        <v>80</v>
      </c>
      <c r="BK126" s="192">
        <f>ROUND(I126*H126,2)</f>
        <v>0</v>
      </c>
      <c r="BL126" s="23" t="s">
        <v>254</v>
      </c>
      <c r="BM126" s="23" t="s">
        <v>323</v>
      </c>
    </row>
    <row r="127" spans="2:65" s="1" customFormat="1" ht="27">
      <c r="B127" s="40"/>
      <c r="D127" s="207" t="s">
        <v>553</v>
      </c>
      <c r="F127" s="226" t="s">
        <v>3668</v>
      </c>
      <c r="I127" s="227"/>
      <c r="L127" s="40"/>
      <c r="M127" s="228"/>
      <c r="N127" s="41"/>
      <c r="O127" s="41"/>
      <c r="P127" s="41"/>
      <c r="Q127" s="41"/>
      <c r="R127" s="41"/>
      <c r="S127" s="41"/>
      <c r="T127" s="69"/>
      <c r="AT127" s="23" t="s">
        <v>553</v>
      </c>
      <c r="AU127" s="23" t="s">
        <v>80</v>
      </c>
    </row>
    <row r="128" spans="2:65" s="1" customFormat="1" ht="22.5" customHeight="1">
      <c r="B128" s="180"/>
      <c r="C128" s="181" t="s">
        <v>10</v>
      </c>
      <c r="D128" s="181" t="s">
        <v>249</v>
      </c>
      <c r="E128" s="182" t="s">
        <v>3669</v>
      </c>
      <c r="F128" s="183" t="s">
        <v>3670</v>
      </c>
      <c r="G128" s="184" t="s">
        <v>2074</v>
      </c>
      <c r="H128" s="185">
        <v>844</v>
      </c>
      <c r="I128" s="186"/>
      <c r="J128" s="187">
        <f>ROUND(I128*H128,2)</f>
        <v>0</v>
      </c>
      <c r="K128" s="183" t="s">
        <v>5</v>
      </c>
      <c r="L128" s="40"/>
      <c r="M128" s="188" t="s">
        <v>5</v>
      </c>
      <c r="N128" s="189" t="s">
        <v>44</v>
      </c>
      <c r="O128" s="41"/>
      <c r="P128" s="190">
        <f>O128*H128</f>
        <v>0</v>
      </c>
      <c r="Q128" s="190">
        <v>0</v>
      </c>
      <c r="R128" s="190">
        <f>Q128*H128</f>
        <v>0</v>
      </c>
      <c r="S128" s="190">
        <v>0</v>
      </c>
      <c r="T128" s="191">
        <f>S128*H128</f>
        <v>0</v>
      </c>
      <c r="AR128" s="23" t="s">
        <v>254</v>
      </c>
      <c r="AT128" s="23" t="s">
        <v>249</v>
      </c>
      <c r="AU128" s="23" t="s">
        <v>80</v>
      </c>
      <c r="AY128" s="23" t="s">
        <v>246</v>
      </c>
      <c r="BE128" s="192">
        <f>IF(N128="základní",J128,0)</f>
        <v>0</v>
      </c>
      <c r="BF128" s="192">
        <f>IF(N128="snížená",J128,0)</f>
        <v>0</v>
      </c>
      <c r="BG128" s="192">
        <f>IF(N128="zákl. přenesená",J128,0)</f>
        <v>0</v>
      </c>
      <c r="BH128" s="192">
        <f>IF(N128="sníž. přenesená",J128,0)</f>
        <v>0</v>
      </c>
      <c r="BI128" s="192">
        <f>IF(N128="nulová",J128,0)</f>
        <v>0</v>
      </c>
      <c r="BJ128" s="23" t="s">
        <v>80</v>
      </c>
      <c r="BK128" s="192">
        <f>ROUND(I128*H128,2)</f>
        <v>0</v>
      </c>
      <c r="BL128" s="23" t="s">
        <v>254</v>
      </c>
      <c r="BM128" s="23" t="s">
        <v>326</v>
      </c>
    </row>
    <row r="129" spans="2:65" s="1" customFormat="1" ht="22.5" customHeight="1">
      <c r="B129" s="180"/>
      <c r="C129" s="181" t="s">
        <v>291</v>
      </c>
      <c r="D129" s="181" t="s">
        <v>249</v>
      </c>
      <c r="E129" s="182" t="s">
        <v>2798</v>
      </c>
      <c r="F129" s="183" t="s">
        <v>2799</v>
      </c>
      <c r="G129" s="184" t="s">
        <v>2074</v>
      </c>
      <c r="H129" s="185">
        <v>844</v>
      </c>
      <c r="I129" s="186"/>
      <c r="J129" s="187">
        <f>ROUND(I129*H129,2)</f>
        <v>0</v>
      </c>
      <c r="K129" s="183" t="s">
        <v>5</v>
      </c>
      <c r="L129" s="40"/>
      <c r="M129" s="188" t="s">
        <v>5</v>
      </c>
      <c r="N129" s="189" t="s">
        <v>44</v>
      </c>
      <c r="O129" s="41"/>
      <c r="P129" s="190">
        <f>O129*H129</f>
        <v>0</v>
      </c>
      <c r="Q129" s="190">
        <v>0</v>
      </c>
      <c r="R129" s="190">
        <f>Q129*H129</f>
        <v>0</v>
      </c>
      <c r="S129" s="190">
        <v>0</v>
      </c>
      <c r="T129" s="191">
        <f>S129*H129</f>
        <v>0</v>
      </c>
      <c r="AR129" s="23" t="s">
        <v>254</v>
      </c>
      <c r="AT129" s="23" t="s">
        <v>249</v>
      </c>
      <c r="AU129" s="23" t="s">
        <v>80</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414</v>
      </c>
    </row>
    <row r="130" spans="2:65" s="1" customFormat="1" ht="22.5" customHeight="1">
      <c r="B130" s="180"/>
      <c r="C130" s="181" t="s">
        <v>415</v>
      </c>
      <c r="D130" s="181" t="s">
        <v>249</v>
      </c>
      <c r="E130" s="182" t="s">
        <v>2782</v>
      </c>
      <c r="F130" s="183" t="s">
        <v>2783</v>
      </c>
      <c r="G130" s="184" t="s">
        <v>2074</v>
      </c>
      <c r="H130" s="185">
        <v>90</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80</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418</v>
      </c>
    </row>
    <row r="131" spans="2:65" s="1" customFormat="1" ht="27">
      <c r="B131" s="40"/>
      <c r="D131" s="198" t="s">
        <v>553</v>
      </c>
      <c r="F131" s="229" t="s">
        <v>3671</v>
      </c>
      <c r="I131" s="227"/>
      <c r="L131" s="40"/>
      <c r="M131" s="228"/>
      <c r="N131" s="41"/>
      <c r="O131" s="41"/>
      <c r="P131" s="41"/>
      <c r="Q131" s="41"/>
      <c r="R131" s="41"/>
      <c r="S131" s="41"/>
      <c r="T131" s="69"/>
      <c r="AT131" s="23" t="s">
        <v>553</v>
      </c>
      <c r="AU131" s="23" t="s">
        <v>80</v>
      </c>
    </row>
    <row r="132" spans="2:65" s="11" customFormat="1" ht="37.35" customHeight="1">
      <c r="B132" s="166"/>
      <c r="D132" s="177" t="s">
        <v>72</v>
      </c>
      <c r="E132" s="231" t="s">
        <v>2070</v>
      </c>
      <c r="F132" s="231" t="s">
        <v>3672</v>
      </c>
      <c r="I132" s="169"/>
      <c r="J132" s="232">
        <f>BK132</f>
        <v>0</v>
      </c>
      <c r="L132" s="166"/>
      <c r="M132" s="171"/>
      <c r="N132" s="172"/>
      <c r="O132" s="172"/>
      <c r="P132" s="173">
        <f>SUM(P133:P164)</f>
        <v>0</v>
      </c>
      <c r="Q132" s="172"/>
      <c r="R132" s="173">
        <f>SUM(R133:R164)</f>
        <v>0</v>
      </c>
      <c r="S132" s="172"/>
      <c r="T132" s="174">
        <f>SUM(T133:T164)</f>
        <v>0</v>
      </c>
      <c r="AR132" s="167" t="s">
        <v>80</v>
      </c>
      <c r="AT132" s="175" t="s">
        <v>72</v>
      </c>
      <c r="AU132" s="175" t="s">
        <v>73</v>
      </c>
      <c r="AY132" s="167" t="s">
        <v>246</v>
      </c>
      <c r="BK132" s="176">
        <f>SUM(BK133:BK164)</f>
        <v>0</v>
      </c>
    </row>
    <row r="133" spans="2:65" s="1" customFormat="1" ht="31.5" customHeight="1">
      <c r="B133" s="180"/>
      <c r="C133" s="181" t="s">
        <v>294</v>
      </c>
      <c r="D133" s="181" t="s">
        <v>249</v>
      </c>
      <c r="E133" s="182" t="s">
        <v>3673</v>
      </c>
      <c r="F133" s="183" t="s">
        <v>3674</v>
      </c>
      <c r="G133" s="184" t="s">
        <v>423</v>
      </c>
      <c r="H133" s="185">
        <v>864</v>
      </c>
      <c r="I133" s="186"/>
      <c r="J133" s="187">
        <f>ROUND(I133*H133,2)</f>
        <v>0</v>
      </c>
      <c r="K133" s="183" t="s">
        <v>5</v>
      </c>
      <c r="L133" s="40"/>
      <c r="M133" s="188" t="s">
        <v>5</v>
      </c>
      <c r="N133" s="189" t="s">
        <v>44</v>
      </c>
      <c r="O133" s="41"/>
      <c r="P133" s="190">
        <f>O133*H133</f>
        <v>0</v>
      </c>
      <c r="Q133" s="190">
        <v>0</v>
      </c>
      <c r="R133" s="190">
        <f>Q133*H133</f>
        <v>0</v>
      </c>
      <c r="S133" s="190">
        <v>0</v>
      </c>
      <c r="T133" s="191">
        <f>S133*H133</f>
        <v>0</v>
      </c>
      <c r="AR133" s="23" t="s">
        <v>254</v>
      </c>
      <c r="AT133" s="23" t="s">
        <v>249</v>
      </c>
      <c r="AU133" s="23" t="s">
        <v>80</v>
      </c>
      <c r="AY133" s="23" t="s">
        <v>246</v>
      </c>
      <c r="BE133" s="192">
        <f>IF(N133="základní",J133,0)</f>
        <v>0</v>
      </c>
      <c r="BF133" s="192">
        <f>IF(N133="snížená",J133,0)</f>
        <v>0</v>
      </c>
      <c r="BG133" s="192">
        <f>IF(N133="zákl. přenesená",J133,0)</f>
        <v>0</v>
      </c>
      <c r="BH133" s="192">
        <f>IF(N133="sníž. přenesená",J133,0)</f>
        <v>0</v>
      </c>
      <c r="BI133" s="192">
        <f>IF(N133="nulová",J133,0)</f>
        <v>0</v>
      </c>
      <c r="BJ133" s="23" t="s">
        <v>80</v>
      </c>
      <c r="BK133" s="192">
        <f>ROUND(I133*H133,2)</f>
        <v>0</v>
      </c>
      <c r="BL133" s="23" t="s">
        <v>254</v>
      </c>
      <c r="BM133" s="23" t="s">
        <v>424</v>
      </c>
    </row>
    <row r="134" spans="2:65" s="1" customFormat="1" ht="27">
      <c r="B134" s="40"/>
      <c r="D134" s="207" t="s">
        <v>553</v>
      </c>
      <c r="F134" s="226" t="s">
        <v>3675</v>
      </c>
      <c r="I134" s="227"/>
      <c r="L134" s="40"/>
      <c r="M134" s="228"/>
      <c r="N134" s="41"/>
      <c r="O134" s="41"/>
      <c r="P134" s="41"/>
      <c r="Q134" s="41"/>
      <c r="R134" s="41"/>
      <c r="S134" s="41"/>
      <c r="T134" s="69"/>
      <c r="AT134" s="23" t="s">
        <v>553</v>
      </c>
      <c r="AU134" s="23" t="s">
        <v>80</v>
      </c>
    </row>
    <row r="135" spans="2:65" s="1" customFormat="1" ht="22.5" customHeight="1">
      <c r="B135" s="180"/>
      <c r="C135" s="181" t="s">
        <v>425</v>
      </c>
      <c r="D135" s="181" t="s">
        <v>249</v>
      </c>
      <c r="E135" s="182" t="s">
        <v>3676</v>
      </c>
      <c r="F135" s="183" t="s">
        <v>3677</v>
      </c>
      <c r="G135" s="184" t="s">
        <v>2074</v>
      </c>
      <c r="H135" s="185">
        <v>398</v>
      </c>
      <c r="I135" s="186"/>
      <c r="J135" s="187">
        <f>ROUND(I135*H135,2)</f>
        <v>0</v>
      </c>
      <c r="K135" s="183" t="s">
        <v>5</v>
      </c>
      <c r="L135" s="40"/>
      <c r="M135" s="188" t="s">
        <v>5</v>
      </c>
      <c r="N135" s="189" t="s">
        <v>44</v>
      </c>
      <c r="O135" s="41"/>
      <c r="P135" s="190">
        <f>O135*H135</f>
        <v>0</v>
      </c>
      <c r="Q135" s="190">
        <v>0</v>
      </c>
      <c r="R135" s="190">
        <f>Q135*H135</f>
        <v>0</v>
      </c>
      <c r="S135" s="190">
        <v>0</v>
      </c>
      <c r="T135" s="191">
        <f>S135*H135</f>
        <v>0</v>
      </c>
      <c r="AR135" s="23" t="s">
        <v>254</v>
      </c>
      <c r="AT135" s="23" t="s">
        <v>249</v>
      </c>
      <c r="AU135" s="23" t="s">
        <v>80</v>
      </c>
      <c r="AY135" s="23" t="s">
        <v>246</v>
      </c>
      <c r="BE135" s="192">
        <f>IF(N135="základní",J135,0)</f>
        <v>0</v>
      </c>
      <c r="BF135" s="192">
        <f>IF(N135="snížená",J135,0)</f>
        <v>0</v>
      </c>
      <c r="BG135" s="192">
        <f>IF(N135="zákl. přenesená",J135,0)</f>
        <v>0</v>
      </c>
      <c r="BH135" s="192">
        <f>IF(N135="sníž. přenesená",J135,0)</f>
        <v>0</v>
      </c>
      <c r="BI135" s="192">
        <f>IF(N135="nulová",J135,0)</f>
        <v>0</v>
      </c>
      <c r="BJ135" s="23" t="s">
        <v>80</v>
      </c>
      <c r="BK135" s="192">
        <f>ROUND(I135*H135,2)</f>
        <v>0</v>
      </c>
      <c r="BL135" s="23" t="s">
        <v>254</v>
      </c>
      <c r="BM135" s="23" t="s">
        <v>428</v>
      </c>
    </row>
    <row r="136" spans="2:65" s="1" customFormat="1" ht="27">
      <c r="B136" s="40"/>
      <c r="D136" s="207" t="s">
        <v>553</v>
      </c>
      <c r="F136" s="226" t="s">
        <v>3678</v>
      </c>
      <c r="I136" s="227"/>
      <c r="L136" s="40"/>
      <c r="M136" s="228"/>
      <c r="N136" s="41"/>
      <c r="O136" s="41"/>
      <c r="P136" s="41"/>
      <c r="Q136" s="41"/>
      <c r="R136" s="41"/>
      <c r="S136" s="41"/>
      <c r="T136" s="69"/>
      <c r="AT136" s="23" t="s">
        <v>553</v>
      </c>
      <c r="AU136" s="23" t="s">
        <v>80</v>
      </c>
    </row>
    <row r="137" spans="2:65" s="1" customFormat="1" ht="22.5" customHeight="1">
      <c r="B137" s="180"/>
      <c r="C137" s="181" t="s">
        <v>298</v>
      </c>
      <c r="D137" s="181" t="s">
        <v>249</v>
      </c>
      <c r="E137" s="182" t="s">
        <v>3679</v>
      </c>
      <c r="F137" s="183" t="s">
        <v>3680</v>
      </c>
      <c r="G137" s="184" t="s">
        <v>2074</v>
      </c>
      <c r="H137" s="185">
        <v>102</v>
      </c>
      <c r="I137" s="186"/>
      <c r="J137" s="187">
        <f>ROUND(I137*H137,2)</f>
        <v>0</v>
      </c>
      <c r="K137" s="183" t="s">
        <v>5</v>
      </c>
      <c r="L137" s="40"/>
      <c r="M137" s="188" t="s">
        <v>5</v>
      </c>
      <c r="N137" s="189" t="s">
        <v>44</v>
      </c>
      <c r="O137" s="41"/>
      <c r="P137" s="190">
        <f>O137*H137</f>
        <v>0</v>
      </c>
      <c r="Q137" s="190">
        <v>0</v>
      </c>
      <c r="R137" s="190">
        <f>Q137*H137</f>
        <v>0</v>
      </c>
      <c r="S137" s="190">
        <v>0</v>
      </c>
      <c r="T137" s="191">
        <f>S137*H137</f>
        <v>0</v>
      </c>
      <c r="AR137" s="23" t="s">
        <v>254</v>
      </c>
      <c r="AT137" s="23" t="s">
        <v>249</v>
      </c>
      <c r="AU137" s="23" t="s">
        <v>80</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431</v>
      </c>
    </row>
    <row r="138" spans="2:65" s="1" customFormat="1" ht="27">
      <c r="B138" s="40"/>
      <c r="D138" s="207" t="s">
        <v>553</v>
      </c>
      <c r="F138" s="226" t="s">
        <v>3681</v>
      </c>
      <c r="I138" s="227"/>
      <c r="L138" s="40"/>
      <c r="M138" s="228"/>
      <c r="N138" s="41"/>
      <c r="O138" s="41"/>
      <c r="P138" s="41"/>
      <c r="Q138" s="41"/>
      <c r="R138" s="41"/>
      <c r="S138" s="41"/>
      <c r="T138" s="69"/>
      <c r="AT138" s="23" t="s">
        <v>553</v>
      </c>
      <c r="AU138" s="23" t="s">
        <v>80</v>
      </c>
    </row>
    <row r="139" spans="2:65" s="1" customFormat="1" ht="22.5" customHeight="1">
      <c r="B139" s="180"/>
      <c r="C139" s="181" t="s">
        <v>432</v>
      </c>
      <c r="D139" s="181" t="s">
        <v>249</v>
      </c>
      <c r="E139" s="182" t="s">
        <v>3682</v>
      </c>
      <c r="F139" s="183" t="s">
        <v>3683</v>
      </c>
      <c r="G139" s="184" t="s">
        <v>2074</v>
      </c>
      <c r="H139" s="185">
        <v>24</v>
      </c>
      <c r="I139" s="186"/>
      <c r="J139" s="187">
        <f>ROUND(I139*H139,2)</f>
        <v>0</v>
      </c>
      <c r="K139" s="183" t="s">
        <v>5</v>
      </c>
      <c r="L139" s="40"/>
      <c r="M139" s="188" t="s">
        <v>5</v>
      </c>
      <c r="N139" s="189" t="s">
        <v>44</v>
      </c>
      <c r="O139" s="41"/>
      <c r="P139" s="190">
        <f>O139*H139</f>
        <v>0</v>
      </c>
      <c r="Q139" s="190">
        <v>0</v>
      </c>
      <c r="R139" s="190">
        <f>Q139*H139</f>
        <v>0</v>
      </c>
      <c r="S139" s="190">
        <v>0</v>
      </c>
      <c r="T139" s="191">
        <f>S139*H139</f>
        <v>0</v>
      </c>
      <c r="AR139" s="23" t="s">
        <v>254</v>
      </c>
      <c r="AT139" s="23" t="s">
        <v>249</v>
      </c>
      <c r="AU139" s="23" t="s">
        <v>80</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435</v>
      </c>
    </row>
    <row r="140" spans="2:65" s="1" customFormat="1" ht="27">
      <c r="B140" s="40"/>
      <c r="D140" s="207" t="s">
        <v>553</v>
      </c>
      <c r="F140" s="226" t="s">
        <v>3684</v>
      </c>
      <c r="I140" s="227"/>
      <c r="L140" s="40"/>
      <c r="M140" s="228"/>
      <c r="N140" s="41"/>
      <c r="O140" s="41"/>
      <c r="P140" s="41"/>
      <c r="Q140" s="41"/>
      <c r="R140" s="41"/>
      <c r="S140" s="41"/>
      <c r="T140" s="69"/>
      <c r="AT140" s="23" t="s">
        <v>553</v>
      </c>
      <c r="AU140" s="23" t="s">
        <v>80</v>
      </c>
    </row>
    <row r="141" spans="2:65" s="1" customFormat="1" ht="22.5" customHeight="1">
      <c r="B141" s="180"/>
      <c r="C141" s="181" t="s">
        <v>301</v>
      </c>
      <c r="D141" s="181" t="s">
        <v>249</v>
      </c>
      <c r="E141" s="182" t="s">
        <v>3685</v>
      </c>
      <c r="F141" s="183" t="s">
        <v>3686</v>
      </c>
      <c r="G141" s="184" t="s">
        <v>2074</v>
      </c>
      <c r="H141" s="185">
        <v>246</v>
      </c>
      <c r="I141" s="186"/>
      <c r="J141" s="187">
        <f>ROUND(I141*H141,2)</f>
        <v>0</v>
      </c>
      <c r="K141" s="183" t="s">
        <v>5</v>
      </c>
      <c r="L141" s="40"/>
      <c r="M141" s="188" t="s">
        <v>5</v>
      </c>
      <c r="N141" s="189" t="s">
        <v>44</v>
      </c>
      <c r="O141" s="41"/>
      <c r="P141" s="190">
        <f>O141*H141</f>
        <v>0</v>
      </c>
      <c r="Q141" s="190">
        <v>0</v>
      </c>
      <c r="R141" s="190">
        <f>Q141*H141</f>
        <v>0</v>
      </c>
      <c r="S141" s="190">
        <v>0</v>
      </c>
      <c r="T141" s="191">
        <f>S141*H141</f>
        <v>0</v>
      </c>
      <c r="AR141" s="23" t="s">
        <v>254</v>
      </c>
      <c r="AT141" s="23" t="s">
        <v>249</v>
      </c>
      <c r="AU141" s="23" t="s">
        <v>80</v>
      </c>
      <c r="AY141" s="23" t="s">
        <v>246</v>
      </c>
      <c r="BE141" s="192">
        <f>IF(N141="základní",J141,0)</f>
        <v>0</v>
      </c>
      <c r="BF141" s="192">
        <f>IF(N141="snížená",J141,0)</f>
        <v>0</v>
      </c>
      <c r="BG141" s="192">
        <f>IF(N141="zákl. přenesená",J141,0)</f>
        <v>0</v>
      </c>
      <c r="BH141" s="192">
        <f>IF(N141="sníž. přenesená",J141,0)</f>
        <v>0</v>
      </c>
      <c r="BI141" s="192">
        <f>IF(N141="nulová",J141,0)</f>
        <v>0</v>
      </c>
      <c r="BJ141" s="23" t="s">
        <v>80</v>
      </c>
      <c r="BK141" s="192">
        <f>ROUND(I141*H141,2)</f>
        <v>0</v>
      </c>
      <c r="BL141" s="23" t="s">
        <v>254</v>
      </c>
      <c r="BM141" s="23" t="s">
        <v>440</v>
      </c>
    </row>
    <row r="142" spans="2:65" s="1" customFormat="1" ht="27">
      <c r="B142" s="40"/>
      <c r="D142" s="207" t="s">
        <v>553</v>
      </c>
      <c r="F142" s="226" t="s">
        <v>3687</v>
      </c>
      <c r="I142" s="227"/>
      <c r="L142" s="40"/>
      <c r="M142" s="228"/>
      <c r="N142" s="41"/>
      <c r="O142" s="41"/>
      <c r="P142" s="41"/>
      <c r="Q142" s="41"/>
      <c r="R142" s="41"/>
      <c r="S142" s="41"/>
      <c r="T142" s="69"/>
      <c r="AT142" s="23" t="s">
        <v>553</v>
      </c>
      <c r="AU142" s="23" t="s">
        <v>80</v>
      </c>
    </row>
    <row r="143" spans="2:65" s="1" customFormat="1" ht="22.5" customHeight="1">
      <c r="B143" s="180"/>
      <c r="C143" s="181" t="s">
        <v>441</v>
      </c>
      <c r="D143" s="181" t="s">
        <v>249</v>
      </c>
      <c r="E143" s="182" t="s">
        <v>3688</v>
      </c>
      <c r="F143" s="183" t="s">
        <v>3689</v>
      </c>
      <c r="G143" s="184" t="s">
        <v>423</v>
      </c>
      <c r="H143" s="185">
        <v>864</v>
      </c>
      <c r="I143" s="186"/>
      <c r="J143" s="187">
        <f>ROUND(I143*H143,2)</f>
        <v>0</v>
      </c>
      <c r="K143" s="183" t="s">
        <v>5</v>
      </c>
      <c r="L143" s="40"/>
      <c r="M143" s="188" t="s">
        <v>5</v>
      </c>
      <c r="N143" s="189" t="s">
        <v>44</v>
      </c>
      <c r="O143" s="41"/>
      <c r="P143" s="190">
        <f>O143*H143</f>
        <v>0</v>
      </c>
      <c r="Q143" s="190">
        <v>0</v>
      </c>
      <c r="R143" s="190">
        <f>Q143*H143</f>
        <v>0</v>
      </c>
      <c r="S143" s="190">
        <v>0</v>
      </c>
      <c r="T143" s="191">
        <f>S143*H143</f>
        <v>0</v>
      </c>
      <c r="AR143" s="23" t="s">
        <v>254</v>
      </c>
      <c r="AT143" s="23" t="s">
        <v>249</v>
      </c>
      <c r="AU143" s="23" t="s">
        <v>80</v>
      </c>
      <c r="AY143" s="23" t="s">
        <v>246</v>
      </c>
      <c r="BE143" s="192">
        <f>IF(N143="základní",J143,0)</f>
        <v>0</v>
      </c>
      <c r="BF143" s="192">
        <f>IF(N143="snížená",J143,0)</f>
        <v>0</v>
      </c>
      <c r="BG143" s="192">
        <f>IF(N143="zákl. přenesená",J143,0)</f>
        <v>0</v>
      </c>
      <c r="BH143" s="192">
        <f>IF(N143="sníž. přenesená",J143,0)</f>
        <v>0</v>
      </c>
      <c r="BI143" s="192">
        <f>IF(N143="nulová",J143,0)</f>
        <v>0</v>
      </c>
      <c r="BJ143" s="23" t="s">
        <v>80</v>
      </c>
      <c r="BK143" s="192">
        <f>ROUND(I143*H143,2)</f>
        <v>0</v>
      </c>
      <c r="BL143" s="23" t="s">
        <v>254</v>
      </c>
      <c r="BM143" s="23" t="s">
        <v>444</v>
      </c>
    </row>
    <row r="144" spans="2:65" s="1" customFormat="1" ht="22.5" customHeight="1">
      <c r="B144" s="180"/>
      <c r="C144" s="181" t="s">
        <v>304</v>
      </c>
      <c r="D144" s="181" t="s">
        <v>249</v>
      </c>
      <c r="E144" s="182" t="s">
        <v>3690</v>
      </c>
      <c r="F144" s="183" t="s">
        <v>3691</v>
      </c>
      <c r="G144" s="184" t="s">
        <v>2074</v>
      </c>
      <c r="H144" s="185">
        <v>190</v>
      </c>
      <c r="I144" s="186"/>
      <c r="J144" s="187">
        <f>ROUND(I144*H144,2)</f>
        <v>0</v>
      </c>
      <c r="K144" s="183" t="s">
        <v>5</v>
      </c>
      <c r="L144" s="40"/>
      <c r="M144" s="188" t="s">
        <v>5</v>
      </c>
      <c r="N144" s="189" t="s">
        <v>44</v>
      </c>
      <c r="O144" s="41"/>
      <c r="P144" s="190">
        <f>O144*H144</f>
        <v>0</v>
      </c>
      <c r="Q144" s="190">
        <v>0</v>
      </c>
      <c r="R144" s="190">
        <f>Q144*H144</f>
        <v>0</v>
      </c>
      <c r="S144" s="190">
        <v>0</v>
      </c>
      <c r="T144" s="191">
        <f>S144*H144</f>
        <v>0</v>
      </c>
      <c r="AR144" s="23" t="s">
        <v>254</v>
      </c>
      <c r="AT144" s="23" t="s">
        <v>249</v>
      </c>
      <c r="AU144" s="23" t="s">
        <v>80</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447</v>
      </c>
    </row>
    <row r="145" spans="2:65" s="1" customFormat="1" ht="27">
      <c r="B145" s="40"/>
      <c r="D145" s="207" t="s">
        <v>553</v>
      </c>
      <c r="F145" s="226" t="s">
        <v>3692</v>
      </c>
      <c r="I145" s="227"/>
      <c r="L145" s="40"/>
      <c r="M145" s="228"/>
      <c r="N145" s="41"/>
      <c r="O145" s="41"/>
      <c r="P145" s="41"/>
      <c r="Q145" s="41"/>
      <c r="R145" s="41"/>
      <c r="S145" s="41"/>
      <c r="T145" s="69"/>
      <c r="AT145" s="23" t="s">
        <v>553</v>
      </c>
      <c r="AU145" s="23" t="s">
        <v>80</v>
      </c>
    </row>
    <row r="146" spans="2:65" s="1" customFormat="1" ht="22.5" customHeight="1">
      <c r="B146" s="180"/>
      <c r="C146" s="181" t="s">
        <v>448</v>
      </c>
      <c r="D146" s="181" t="s">
        <v>249</v>
      </c>
      <c r="E146" s="182" t="s">
        <v>3693</v>
      </c>
      <c r="F146" s="183" t="s">
        <v>3694</v>
      </c>
      <c r="G146" s="184" t="s">
        <v>2074</v>
      </c>
      <c r="H146" s="185">
        <v>412</v>
      </c>
      <c r="I146" s="186"/>
      <c r="J146" s="187">
        <f>ROUND(I146*H146,2)</f>
        <v>0</v>
      </c>
      <c r="K146" s="183" t="s">
        <v>5</v>
      </c>
      <c r="L146" s="40"/>
      <c r="M146" s="188" t="s">
        <v>5</v>
      </c>
      <c r="N146" s="189" t="s">
        <v>44</v>
      </c>
      <c r="O146" s="41"/>
      <c r="P146" s="190">
        <f>O146*H146</f>
        <v>0</v>
      </c>
      <c r="Q146" s="190">
        <v>0</v>
      </c>
      <c r="R146" s="190">
        <f>Q146*H146</f>
        <v>0</v>
      </c>
      <c r="S146" s="190">
        <v>0</v>
      </c>
      <c r="T146" s="191">
        <f>S146*H146</f>
        <v>0</v>
      </c>
      <c r="AR146" s="23" t="s">
        <v>254</v>
      </c>
      <c r="AT146" s="23" t="s">
        <v>249</v>
      </c>
      <c r="AU146" s="23" t="s">
        <v>80</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451</v>
      </c>
    </row>
    <row r="147" spans="2:65" s="1" customFormat="1" ht="27">
      <c r="B147" s="40"/>
      <c r="D147" s="207" t="s">
        <v>553</v>
      </c>
      <c r="F147" s="226" t="s">
        <v>3695</v>
      </c>
      <c r="I147" s="227"/>
      <c r="L147" s="40"/>
      <c r="M147" s="228"/>
      <c r="N147" s="41"/>
      <c r="O147" s="41"/>
      <c r="P147" s="41"/>
      <c r="Q147" s="41"/>
      <c r="R147" s="41"/>
      <c r="S147" s="41"/>
      <c r="T147" s="69"/>
      <c r="AT147" s="23" t="s">
        <v>553</v>
      </c>
      <c r="AU147" s="23" t="s">
        <v>80</v>
      </c>
    </row>
    <row r="148" spans="2:65" s="1" customFormat="1" ht="22.5" customHeight="1">
      <c r="B148" s="180"/>
      <c r="C148" s="181" t="s">
        <v>309</v>
      </c>
      <c r="D148" s="181" t="s">
        <v>249</v>
      </c>
      <c r="E148" s="182" t="s">
        <v>3696</v>
      </c>
      <c r="F148" s="183" t="s">
        <v>3697</v>
      </c>
      <c r="G148" s="184" t="s">
        <v>2074</v>
      </c>
      <c r="H148" s="185">
        <v>252</v>
      </c>
      <c r="I148" s="186"/>
      <c r="J148" s="187">
        <f>ROUND(I148*H148,2)</f>
        <v>0</v>
      </c>
      <c r="K148" s="183" t="s">
        <v>5</v>
      </c>
      <c r="L148" s="40"/>
      <c r="M148" s="188" t="s">
        <v>5</v>
      </c>
      <c r="N148" s="189" t="s">
        <v>44</v>
      </c>
      <c r="O148" s="41"/>
      <c r="P148" s="190">
        <f>O148*H148</f>
        <v>0</v>
      </c>
      <c r="Q148" s="190">
        <v>0</v>
      </c>
      <c r="R148" s="190">
        <f>Q148*H148</f>
        <v>0</v>
      </c>
      <c r="S148" s="190">
        <v>0</v>
      </c>
      <c r="T148" s="191">
        <f>S148*H148</f>
        <v>0</v>
      </c>
      <c r="AR148" s="23" t="s">
        <v>254</v>
      </c>
      <c r="AT148" s="23" t="s">
        <v>249</v>
      </c>
      <c r="AU148" s="23" t="s">
        <v>80</v>
      </c>
      <c r="AY148" s="23" t="s">
        <v>246</v>
      </c>
      <c r="BE148" s="192">
        <f>IF(N148="základní",J148,0)</f>
        <v>0</v>
      </c>
      <c r="BF148" s="192">
        <f>IF(N148="snížená",J148,0)</f>
        <v>0</v>
      </c>
      <c r="BG148" s="192">
        <f>IF(N148="zákl. přenesená",J148,0)</f>
        <v>0</v>
      </c>
      <c r="BH148" s="192">
        <f>IF(N148="sníž. přenesená",J148,0)</f>
        <v>0</v>
      </c>
      <c r="BI148" s="192">
        <f>IF(N148="nulová",J148,0)</f>
        <v>0</v>
      </c>
      <c r="BJ148" s="23" t="s">
        <v>80</v>
      </c>
      <c r="BK148" s="192">
        <f>ROUND(I148*H148,2)</f>
        <v>0</v>
      </c>
      <c r="BL148" s="23" t="s">
        <v>254</v>
      </c>
      <c r="BM148" s="23" t="s">
        <v>454</v>
      </c>
    </row>
    <row r="149" spans="2:65" s="1" customFormat="1" ht="27">
      <c r="B149" s="40"/>
      <c r="D149" s="207" t="s">
        <v>553</v>
      </c>
      <c r="F149" s="226" t="s">
        <v>3698</v>
      </c>
      <c r="I149" s="227"/>
      <c r="L149" s="40"/>
      <c r="M149" s="228"/>
      <c r="N149" s="41"/>
      <c r="O149" s="41"/>
      <c r="P149" s="41"/>
      <c r="Q149" s="41"/>
      <c r="R149" s="41"/>
      <c r="S149" s="41"/>
      <c r="T149" s="69"/>
      <c r="AT149" s="23" t="s">
        <v>553</v>
      </c>
      <c r="AU149" s="23" t="s">
        <v>80</v>
      </c>
    </row>
    <row r="150" spans="2:65" s="1" customFormat="1" ht="22.5" customHeight="1">
      <c r="B150" s="180"/>
      <c r="C150" s="181" t="s">
        <v>456</v>
      </c>
      <c r="D150" s="181" t="s">
        <v>249</v>
      </c>
      <c r="E150" s="182" t="s">
        <v>3260</v>
      </c>
      <c r="F150" s="183" t="s">
        <v>3261</v>
      </c>
      <c r="G150" s="184" t="s">
        <v>2074</v>
      </c>
      <c r="H150" s="185">
        <v>288</v>
      </c>
      <c r="I150" s="186"/>
      <c r="J150" s="187">
        <f>ROUND(I150*H150,2)</f>
        <v>0</v>
      </c>
      <c r="K150" s="183" t="s">
        <v>5</v>
      </c>
      <c r="L150" s="40"/>
      <c r="M150" s="188" t="s">
        <v>5</v>
      </c>
      <c r="N150" s="189" t="s">
        <v>44</v>
      </c>
      <c r="O150" s="41"/>
      <c r="P150" s="190">
        <f>O150*H150</f>
        <v>0</v>
      </c>
      <c r="Q150" s="190">
        <v>0</v>
      </c>
      <c r="R150" s="190">
        <f>Q150*H150</f>
        <v>0</v>
      </c>
      <c r="S150" s="190">
        <v>0</v>
      </c>
      <c r="T150" s="191">
        <f>S150*H150</f>
        <v>0</v>
      </c>
      <c r="AR150" s="23" t="s">
        <v>254</v>
      </c>
      <c r="AT150" s="23" t="s">
        <v>249</v>
      </c>
      <c r="AU150" s="23" t="s">
        <v>80</v>
      </c>
      <c r="AY150" s="23" t="s">
        <v>246</v>
      </c>
      <c r="BE150" s="192">
        <f>IF(N150="základní",J150,0)</f>
        <v>0</v>
      </c>
      <c r="BF150" s="192">
        <f>IF(N150="snížená",J150,0)</f>
        <v>0</v>
      </c>
      <c r="BG150" s="192">
        <f>IF(N150="zákl. přenesená",J150,0)</f>
        <v>0</v>
      </c>
      <c r="BH150" s="192">
        <f>IF(N150="sníž. přenesená",J150,0)</f>
        <v>0</v>
      </c>
      <c r="BI150" s="192">
        <f>IF(N150="nulová",J150,0)</f>
        <v>0</v>
      </c>
      <c r="BJ150" s="23" t="s">
        <v>80</v>
      </c>
      <c r="BK150" s="192">
        <f>ROUND(I150*H150,2)</f>
        <v>0</v>
      </c>
      <c r="BL150" s="23" t="s">
        <v>254</v>
      </c>
      <c r="BM150" s="23" t="s">
        <v>459</v>
      </c>
    </row>
    <row r="151" spans="2:65" s="1" customFormat="1" ht="27">
      <c r="B151" s="40"/>
      <c r="D151" s="207" t="s">
        <v>553</v>
      </c>
      <c r="F151" s="226" t="s">
        <v>3262</v>
      </c>
      <c r="I151" s="227"/>
      <c r="L151" s="40"/>
      <c r="M151" s="228"/>
      <c r="N151" s="41"/>
      <c r="O151" s="41"/>
      <c r="P151" s="41"/>
      <c r="Q151" s="41"/>
      <c r="R151" s="41"/>
      <c r="S151" s="41"/>
      <c r="T151" s="69"/>
      <c r="AT151" s="23" t="s">
        <v>553</v>
      </c>
      <c r="AU151" s="23" t="s">
        <v>80</v>
      </c>
    </row>
    <row r="152" spans="2:65" s="1" customFormat="1" ht="22.5" customHeight="1">
      <c r="B152" s="180"/>
      <c r="C152" s="181" t="s">
        <v>401</v>
      </c>
      <c r="D152" s="181" t="s">
        <v>249</v>
      </c>
      <c r="E152" s="182" t="s">
        <v>3699</v>
      </c>
      <c r="F152" s="183" t="s">
        <v>3700</v>
      </c>
      <c r="G152" s="184" t="s">
        <v>423</v>
      </c>
      <c r="H152" s="185">
        <v>58</v>
      </c>
      <c r="I152" s="186"/>
      <c r="J152" s="187">
        <f>ROUND(I152*H152,2)</f>
        <v>0</v>
      </c>
      <c r="K152" s="183" t="s">
        <v>5</v>
      </c>
      <c r="L152" s="40"/>
      <c r="M152" s="188" t="s">
        <v>5</v>
      </c>
      <c r="N152" s="189" t="s">
        <v>44</v>
      </c>
      <c r="O152" s="41"/>
      <c r="P152" s="190">
        <f>O152*H152</f>
        <v>0</v>
      </c>
      <c r="Q152" s="190">
        <v>0</v>
      </c>
      <c r="R152" s="190">
        <f>Q152*H152</f>
        <v>0</v>
      </c>
      <c r="S152" s="190">
        <v>0</v>
      </c>
      <c r="T152" s="191">
        <f>S152*H152</f>
        <v>0</v>
      </c>
      <c r="AR152" s="23" t="s">
        <v>254</v>
      </c>
      <c r="AT152" s="23" t="s">
        <v>249</v>
      </c>
      <c r="AU152" s="23" t="s">
        <v>80</v>
      </c>
      <c r="AY152" s="23" t="s">
        <v>246</v>
      </c>
      <c r="BE152" s="192">
        <f>IF(N152="základní",J152,0)</f>
        <v>0</v>
      </c>
      <c r="BF152" s="192">
        <f>IF(N152="snížená",J152,0)</f>
        <v>0</v>
      </c>
      <c r="BG152" s="192">
        <f>IF(N152="zákl. přenesená",J152,0)</f>
        <v>0</v>
      </c>
      <c r="BH152" s="192">
        <f>IF(N152="sníž. přenesená",J152,0)</f>
        <v>0</v>
      </c>
      <c r="BI152" s="192">
        <f>IF(N152="nulová",J152,0)</f>
        <v>0</v>
      </c>
      <c r="BJ152" s="23" t="s">
        <v>80</v>
      </c>
      <c r="BK152" s="192">
        <f>ROUND(I152*H152,2)</f>
        <v>0</v>
      </c>
      <c r="BL152" s="23" t="s">
        <v>254</v>
      </c>
      <c r="BM152" s="23" t="s">
        <v>462</v>
      </c>
    </row>
    <row r="153" spans="2:65" s="1" customFormat="1" ht="27">
      <c r="B153" s="40"/>
      <c r="D153" s="207" t="s">
        <v>553</v>
      </c>
      <c r="F153" s="226" t="s">
        <v>3701</v>
      </c>
      <c r="I153" s="227"/>
      <c r="L153" s="40"/>
      <c r="M153" s="228"/>
      <c r="N153" s="41"/>
      <c r="O153" s="41"/>
      <c r="P153" s="41"/>
      <c r="Q153" s="41"/>
      <c r="R153" s="41"/>
      <c r="S153" s="41"/>
      <c r="T153" s="69"/>
      <c r="AT153" s="23" t="s">
        <v>553</v>
      </c>
      <c r="AU153" s="23" t="s">
        <v>80</v>
      </c>
    </row>
    <row r="154" spans="2:65" s="1" customFormat="1" ht="22.5" customHeight="1">
      <c r="B154" s="180"/>
      <c r="C154" s="181" t="s">
        <v>465</v>
      </c>
      <c r="D154" s="181" t="s">
        <v>249</v>
      </c>
      <c r="E154" s="182" t="s">
        <v>3257</v>
      </c>
      <c r="F154" s="183" t="s">
        <v>3258</v>
      </c>
      <c r="G154" s="184" t="s">
        <v>423</v>
      </c>
      <c r="H154" s="185">
        <v>302</v>
      </c>
      <c r="I154" s="186"/>
      <c r="J154" s="187">
        <f>ROUND(I154*H154,2)</f>
        <v>0</v>
      </c>
      <c r="K154" s="183" t="s">
        <v>5</v>
      </c>
      <c r="L154" s="40"/>
      <c r="M154" s="188" t="s">
        <v>5</v>
      </c>
      <c r="N154" s="189" t="s">
        <v>44</v>
      </c>
      <c r="O154" s="41"/>
      <c r="P154" s="190">
        <f>O154*H154</f>
        <v>0</v>
      </c>
      <c r="Q154" s="190">
        <v>0</v>
      </c>
      <c r="R154" s="190">
        <f>Q154*H154</f>
        <v>0</v>
      </c>
      <c r="S154" s="190">
        <v>0</v>
      </c>
      <c r="T154" s="191">
        <f>S154*H154</f>
        <v>0</v>
      </c>
      <c r="AR154" s="23" t="s">
        <v>254</v>
      </c>
      <c r="AT154" s="23" t="s">
        <v>249</v>
      </c>
      <c r="AU154" s="23" t="s">
        <v>80</v>
      </c>
      <c r="AY154" s="23" t="s">
        <v>246</v>
      </c>
      <c r="BE154" s="192">
        <f>IF(N154="základní",J154,0)</f>
        <v>0</v>
      </c>
      <c r="BF154" s="192">
        <f>IF(N154="snížená",J154,0)</f>
        <v>0</v>
      </c>
      <c r="BG154" s="192">
        <f>IF(N154="zákl. přenesená",J154,0)</f>
        <v>0</v>
      </c>
      <c r="BH154" s="192">
        <f>IF(N154="sníž. přenesená",J154,0)</f>
        <v>0</v>
      </c>
      <c r="BI154" s="192">
        <f>IF(N154="nulová",J154,0)</f>
        <v>0</v>
      </c>
      <c r="BJ154" s="23" t="s">
        <v>80</v>
      </c>
      <c r="BK154" s="192">
        <f>ROUND(I154*H154,2)</f>
        <v>0</v>
      </c>
      <c r="BL154" s="23" t="s">
        <v>254</v>
      </c>
      <c r="BM154" s="23" t="s">
        <v>468</v>
      </c>
    </row>
    <row r="155" spans="2:65" s="1" customFormat="1" ht="27">
      <c r="B155" s="40"/>
      <c r="D155" s="207" t="s">
        <v>553</v>
      </c>
      <c r="F155" s="226" t="s">
        <v>3259</v>
      </c>
      <c r="I155" s="227"/>
      <c r="L155" s="40"/>
      <c r="M155" s="228"/>
      <c r="N155" s="41"/>
      <c r="O155" s="41"/>
      <c r="P155" s="41"/>
      <c r="Q155" s="41"/>
      <c r="R155" s="41"/>
      <c r="S155" s="41"/>
      <c r="T155" s="69"/>
      <c r="AT155" s="23" t="s">
        <v>553</v>
      </c>
      <c r="AU155" s="23" t="s">
        <v>80</v>
      </c>
    </row>
    <row r="156" spans="2:65" s="1" customFormat="1" ht="22.5" customHeight="1">
      <c r="B156" s="180"/>
      <c r="C156" s="181" t="s">
        <v>314</v>
      </c>
      <c r="D156" s="181" t="s">
        <v>249</v>
      </c>
      <c r="E156" s="182" t="s">
        <v>3171</v>
      </c>
      <c r="F156" s="183" t="s">
        <v>3172</v>
      </c>
      <c r="G156" s="184" t="s">
        <v>423</v>
      </c>
      <c r="H156" s="185">
        <v>132</v>
      </c>
      <c r="I156" s="186"/>
      <c r="J156" s="187">
        <f>ROUND(I156*H156,2)</f>
        <v>0</v>
      </c>
      <c r="K156" s="183" t="s">
        <v>5</v>
      </c>
      <c r="L156" s="40"/>
      <c r="M156" s="188" t="s">
        <v>5</v>
      </c>
      <c r="N156" s="189" t="s">
        <v>44</v>
      </c>
      <c r="O156" s="41"/>
      <c r="P156" s="190">
        <f>O156*H156</f>
        <v>0</v>
      </c>
      <c r="Q156" s="190">
        <v>0</v>
      </c>
      <c r="R156" s="190">
        <f>Q156*H156</f>
        <v>0</v>
      </c>
      <c r="S156" s="190">
        <v>0</v>
      </c>
      <c r="T156" s="191">
        <f>S156*H156</f>
        <v>0</v>
      </c>
      <c r="AR156" s="23" t="s">
        <v>254</v>
      </c>
      <c r="AT156" s="23" t="s">
        <v>249</v>
      </c>
      <c r="AU156" s="23" t="s">
        <v>80</v>
      </c>
      <c r="AY156" s="23" t="s">
        <v>246</v>
      </c>
      <c r="BE156" s="192">
        <f>IF(N156="základní",J156,0)</f>
        <v>0</v>
      </c>
      <c r="BF156" s="192">
        <f>IF(N156="snížená",J156,0)</f>
        <v>0</v>
      </c>
      <c r="BG156" s="192">
        <f>IF(N156="zákl. přenesená",J156,0)</f>
        <v>0</v>
      </c>
      <c r="BH156" s="192">
        <f>IF(N156="sníž. přenesená",J156,0)</f>
        <v>0</v>
      </c>
      <c r="BI156" s="192">
        <f>IF(N156="nulová",J156,0)</f>
        <v>0</v>
      </c>
      <c r="BJ156" s="23" t="s">
        <v>80</v>
      </c>
      <c r="BK156" s="192">
        <f>ROUND(I156*H156,2)</f>
        <v>0</v>
      </c>
      <c r="BL156" s="23" t="s">
        <v>254</v>
      </c>
      <c r="BM156" s="23" t="s">
        <v>473</v>
      </c>
    </row>
    <row r="157" spans="2:65" s="1" customFormat="1" ht="27">
      <c r="B157" s="40"/>
      <c r="D157" s="207" t="s">
        <v>553</v>
      </c>
      <c r="F157" s="226" t="s">
        <v>3173</v>
      </c>
      <c r="I157" s="227"/>
      <c r="L157" s="40"/>
      <c r="M157" s="228"/>
      <c r="N157" s="41"/>
      <c r="O157" s="41"/>
      <c r="P157" s="41"/>
      <c r="Q157" s="41"/>
      <c r="R157" s="41"/>
      <c r="S157" s="41"/>
      <c r="T157" s="69"/>
      <c r="AT157" s="23" t="s">
        <v>553</v>
      </c>
      <c r="AU157" s="23" t="s">
        <v>80</v>
      </c>
    </row>
    <row r="158" spans="2:65" s="1" customFormat="1" ht="22.5" customHeight="1">
      <c r="B158" s="180"/>
      <c r="C158" s="181" t="s">
        <v>474</v>
      </c>
      <c r="D158" s="181" t="s">
        <v>249</v>
      </c>
      <c r="E158" s="182" t="s">
        <v>3702</v>
      </c>
      <c r="F158" s="183" t="s">
        <v>3703</v>
      </c>
      <c r="G158" s="184" t="s">
        <v>423</v>
      </c>
      <c r="H158" s="185">
        <v>336</v>
      </c>
      <c r="I158" s="186"/>
      <c r="J158" s="187">
        <f>ROUND(I158*H158,2)</f>
        <v>0</v>
      </c>
      <c r="K158" s="183" t="s">
        <v>5</v>
      </c>
      <c r="L158" s="40"/>
      <c r="M158" s="188" t="s">
        <v>5</v>
      </c>
      <c r="N158" s="189" t="s">
        <v>44</v>
      </c>
      <c r="O158" s="41"/>
      <c r="P158" s="190">
        <f>O158*H158</f>
        <v>0</v>
      </c>
      <c r="Q158" s="190">
        <v>0</v>
      </c>
      <c r="R158" s="190">
        <f>Q158*H158</f>
        <v>0</v>
      </c>
      <c r="S158" s="190">
        <v>0</v>
      </c>
      <c r="T158" s="191">
        <f>S158*H158</f>
        <v>0</v>
      </c>
      <c r="AR158" s="23" t="s">
        <v>254</v>
      </c>
      <c r="AT158" s="23" t="s">
        <v>249</v>
      </c>
      <c r="AU158" s="23" t="s">
        <v>80</v>
      </c>
      <c r="AY158" s="23" t="s">
        <v>246</v>
      </c>
      <c r="BE158" s="192">
        <f>IF(N158="základní",J158,0)</f>
        <v>0</v>
      </c>
      <c r="BF158" s="192">
        <f>IF(N158="snížená",J158,0)</f>
        <v>0</v>
      </c>
      <c r="BG158" s="192">
        <f>IF(N158="zákl. přenesená",J158,0)</f>
        <v>0</v>
      </c>
      <c r="BH158" s="192">
        <f>IF(N158="sníž. přenesená",J158,0)</f>
        <v>0</v>
      </c>
      <c r="BI158" s="192">
        <f>IF(N158="nulová",J158,0)</f>
        <v>0</v>
      </c>
      <c r="BJ158" s="23" t="s">
        <v>80</v>
      </c>
      <c r="BK158" s="192">
        <f>ROUND(I158*H158,2)</f>
        <v>0</v>
      </c>
      <c r="BL158" s="23" t="s">
        <v>254</v>
      </c>
      <c r="BM158" s="23" t="s">
        <v>477</v>
      </c>
    </row>
    <row r="159" spans="2:65" s="1" customFormat="1" ht="27">
      <c r="B159" s="40"/>
      <c r="D159" s="207" t="s">
        <v>553</v>
      </c>
      <c r="F159" s="226" t="s">
        <v>3704</v>
      </c>
      <c r="I159" s="227"/>
      <c r="L159" s="40"/>
      <c r="M159" s="228"/>
      <c r="N159" s="41"/>
      <c r="O159" s="41"/>
      <c r="P159" s="41"/>
      <c r="Q159" s="41"/>
      <c r="R159" s="41"/>
      <c r="S159" s="41"/>
      <c r="T159" s="69"/>
      <c r="AT159" s="23" t="s">
        <v>553</v>
      </c>
      <c r="AU159" s="23" t="s">
        <v>80</v>
      </c>
    </row>
    <row r="160" spans="2:65" s="1" customFormat="1" ht="22.5" customHeight="1">
      <c r="B160" s="180"/>
      <c r="C160" s="181" t="s">
        <v>318</v>
      </c>
      <c r="D160" s="181" t="s">
        <v>249</v>
      </c>
      <c r="E160" s="182" t="s">
        <v>3705</v>
      </c>
      <c r="F160" s="183" t="s">
        <v>3706</v>
      </c>
      <c r="G160" s="184" t="s">
        <v>423</v>
      </c>
      <c r="H160" s="185">
        <v>268</v>
      </c>
      <c r="I160" s="186"/>
      <c r="J160" s="187">
        <f>ROUND(I160*H160,2)</f>
        <v>0</v>
      </c>
      <c r="K160" s="183" t="s">
        <v>5</v>
      </c>
      <c r="L160" s="40"/>
      <c r="M160" s="188" t="s">
        <v>5</v>
      </c>
      <c r="N160" s="189" t="s">
        <v>44</v>
      </c>
      <c r="O160" s="41"/>
      <c r="P160" s="190">
        <f>O160*H160</f>
        <v>0</v>
      </c>
      <c r="Q160" s="190">
        <v>0</v>
      </c>
      <c r="R160" s="190">
        <f>Q160*H160</f>
        <v>0</v>
      </c>
      <c r="S160" s="190">
        <v>0</v>
      </c>
      <c r="T160" s="191">
        <f>S160*H160</f>
        <v>0</v>
      </c>
      <c r="AR160" s="23" t="s">
        <v>254</v>
      </c>
      <c r="AT160" s="23" t="s">
        <v>249</v>
      </c>
      <c r="AU160" s="23" t="s">
        <v>80</v>
      </c>
      <c r="AY160" s="23" t="s">
        <v>246</v>
      </c>
      <c r="BE160" s="192">
        <f>IF(N160="základní",J160,0)</f>
        <v>0</v>
      </c>
      <c r="BF160" s="192">
        <f>IF(N160="snížená",J160,0)</f>
        <v>0</v>
      </c>
      <c r="BG160" s="192">
        <f>IF(N160="zákl. přenesená",J160,0)</f>
        <v>0</v>
      </c>
      <c r="BH160" s="192">
        <f>IF(N160="sníž. přenesená",J160,0)</f>
        <v>0</v>
      </c>
      <c r="BI160" s="192">
        <f>IF(N160="nulová",J160,0)</f>
        <v>0</v>
      </c>
      <c r="BJ160" s="23" t="s">
        <v>80</v>
      </c>
      <c r="BK160" s="192">
        <f>ROUND(I160*H160,2)</f>
        <v>0</v>
      </c>
      <c r="BL160" s="23" t="s">
        <v>254</v>
      </c>
      <c r="BM160" s="23" t="s">
        <v>480</v>
      </c>
    </row>
    <row r="161" spans="2:65" s="1" customFormat="1" ht="27">
      <c r="B161" s="40"/>
      <c r="D161" s="207" t="s">
        <v>553</v>
      </c>
      <c r="F161" s="226" t="s">
        <v>3707</v>
      </c>
      <c r="I161" s="227"/>
      <c r="L161" s="40"/>
      <c r="M161" s="228"/>
      <c r="N161" s="41"/>
      <c r="O161" s="41"/>
      <c r="P161" s="41"/>
      <c r="Q161" s="41"/>
      <c r="R161" s="41"/>
      <c r="S161" s="41"/>
      <c r="T161" s="69"/>
      <c r="AT161" s="23" t="s">
        <v>553</v>
      </c>
      <c r="AU161" s="23" t="s">
        <v>80</v>
      </c>
    </row>
    <row r="162" spans="2:65" s="1" customFormat="1" ht="22.5" customHeight="1">
      <c r="B162" s="180"/>
      <c r="C162" s="181" t="s">
        <v>483</v>
      </c>
      <c r="D162" s="181" t="s">
        <v>249</v>
      </c>
      <c r="E162" s="182" t="s">
        <v>3708</v>
      </c>
      <c r="F162" s="183" t="s">
        <v>3709</v>
      </c>
      <c r="G162" s="184" t="s">
        <v>2074</v>
      </c>
      <c r="H162" s="185">
        <v>4260</v>
      </c>
      <c r="I162" s="186"/>
      <c r="J162" s="187">
        <f>ROUND(I162*H162,2)</f>
        <v>0</v>
      </c>
      <c r="K162" s="183" t="s">
        <v>5</v>
      </c>
      <c r="L162" s="40"/>
      <c r="M162" s="188" t="s">
        <v>5</v>
      </c>
      <c r="N162" s="189" t="s">
        <v>44</v>
      </c>
      <c r="O162" s="41"/>
      <c r="P162" s="190">
        <f>O162*H162</f>
        <v>0</v>
      </c>
      <c r="Q162" s="190">
        <v>0</v>
      </c>
      <c r="R162" s="190">
        <f>Q162*H162</f>
        <v>0</v>
      </c>
      <c r="S162" s="190">
        <v>0</v>
      </c>
      <c r="T162" s="191">
        <f>S162*H162</f>
        <v>0</v>
      </c>
      <c r="AR162" s="23" t="s">
        <v>254</v>
      </c>
      <c r="AT162" s="23" t="s">
        <v>249</v>
      </c>
      <c r="AU162" s="23" t="s">
        <v>80</v>
      </c>
      <c r="AY162" s="23" t="s">
        <v>246</v>
      </c>
      <c r="BE162" s="192">
        <f>IF(N162="základní",J162,0)</f>
        <v>0</v>
      </c>
      <c r="BF162" s="192">
        <f>IF(N162="snížená",J162,0)</f>
        <v>0</v>
      </c>
      <c r="BG162" s="192">
        <f>IF(N162="zákl. přenesená",J162,0)</f>
        <v>0</v>
      </c>
      <c r="BH162" s="192">
        <f>IF(N162="sníž. přenesená",J162,0)</f>
        <v>0</v>
      </c>
      <c r="BI162" s="192">
        <f>IF(N162="nulová",J162,0)</f>
        <v>0</v>
      </c>
      <c r="BJ162" s="23" t="s">
        <v>80</v>
      </c>
      <c r="BK162" s="192">
        <f>ROUND(I162*H162,2)</f>
        <v>0</v>
      </c>
      <c r="BL162" s="23" t="s">
        <v>254</v>
      </c>
      <c r="BM162" s="23" t="s">
        <v>486</v>
      </c>
    </row>
    <row r="163" spans="2:65" s="1" customFormat="1" ht="27">
      <c r="B163" s="40"/>
      <c r="D163" s="207" t="s">
        <v>553</v>
      </c>
      <c r="F163" s="226" t="s">
        <v>3710</v>
      </c>
      <c r="I163" s="227"/>
      <c r="L163" s="40"/>
      <c r="M163" s="228"/>
      <c r="N163" s="41"/>
      <c r="O163" s="41"/>
      <c r="P163" s="41"/>
      <c r="Q163" s="41"/>
      <c r="R163" s="41"/>
      <c r="S163" s="41"/>
      <c r="T163" s="69"/>
      <c r="AT163" s="23" t="s">
        <v>553</v>
      </c>
      <c r="AU163" s="23" t="s">
        <v>80</v>
      </c>
    </row>
    <row r="164" spans="2:65" s="1" customFormat="1" ht="22.5" customHeight="1">
      <c r="B164" s="180"/>
      <c r="C164" s="181" t="s">
        <v>323</v>
      </c>
      <c r="D164" s="181" t="s">
        <v>249</v>
      </c>
      <c r="E164" s="182" t="s">
        <v>3711</v>
      </c>
      <c r="F164" s="183" t="s">
        <v>3712</v>
      </c>
      <c r="G164" s="184" t="s">
        <v>404</v>
      </c>
      <c r="H164" s="185">
        <v>1</v>
      </c>
      <c r="I164" s="186"/>
      <c r="J164" s="187">
        <f>ROUND(I164*H164,2)</f>
        <v>0</v>
      </c>
      <c r="K164" s="183" t="s">
        <v>5</v>
      </c>
      <c r="L164" s="40"/>
      <c r="M164" s="188" t="s">
        <v>5</v>
      </c>
      <c r="N164" s="189" t="s">
        <v>44</v>
      </c>
      <c r="O164" s="41"/>
      <c r="P164" s="190">
        <f>O164*H164</f>
        <v>0</v>
      </c>
      <c r="Q164" s="190">
        <v>0</v>
      </c>
      <c r="R164" s="190">
        <f>Q164*H164</f>
        <v>0</v>
      </c>
      <c r="S164" s="190">
        <v>0</v>
      </c>
      <c r="T164" s="191">
        <f>S164*H164</f>
        <v>0</v>
      </c>
      <c r="AR164" s="23" t="s">
        <v>254</v>
      </c>
      <c r="AT164" s="23" t="s">
        <v>249</v>
      </c>
      <c r="AU164" s="23" t="s">
        <v>80</v>
      </c>
      <c r="AY164" s="23" t="s">
        <v>246</v>
      </c>
      <c r="BE164" s="192">
        <f>IF(N164="základní",J164,0)</f>
        <v>0</v>
      </c>
      <c r="BF164" s="192">
        <f>IF(N164="snížená",J164,0)</f>
        <v>0</v>
      </c>
      <c r="BG164" s="192">
        <f>IF(N164="zákl. přenesená",J164,0)</f>
        <v>0</v>
      </c>
      <c r="BH164" s="192">
        <f>IF(N164="sníž. přenesená",J164,0)</f>
        <v>0</v>
      </c>
      <c r="BI164" s="192">
        <f>IF(N164="nulová",J164,0)</f>
        <v>0</v>
      </c>
      <c r="BJ164" s="23" t="s">
        <v>80</v>
      </c>
      <c r="BK164" s="192">
        <f>ROUND(I164*H164,2)</f>
        <v>0</v>
      </c>
      <c r="BL164" s="23" t="s">
        <v>254</v>
      </c>
      <c r="BM164" s="23" t="s">
        <v>489</v>
      </c>
    </row>
    <row r="165" spans="2:65" s="11" customFormat="1" ht="37.35" customHeight="1">
      <c r="B165" s="166"/>
      <c r="D165" s="177" t="s">
        <v>72</v>
      </c>
      <c r="E165" s="231" t="s">
        <v>2179</v>
      </c>
      <c r="F165" s="231" t="s">
        <v>3713</v>
      </c>
      <c r="I165" s="169"/>
      <c r="J165" s="232">
        <f>BK165</f>
        <v>0</v>
      </c>
      <c r="L165" s="166"/>
      <c r="M165" s="171"/>
      <c r="N165" s="172"/>
      <c r="O165" s="172"/>
      <c r="P165" s="173">
        <f>SUM(P166:P175)</f>
        <v>0</v>
      </c>
      <c r="Q165" s="172"/>
      <c r="R165" s="173">
        <f>SUM(R166:R175)</f>
        <v>0</v>
      </c>
      <c r="S165" s="172"/>
      <c r="T165" s="174">
        <f>SUM(T166:T175)</f>
        <v>0</v>
      </c>
      <c r="AR165" s="167" t="s">
        <v>80</v>
      </c>
      <c r="AT165" s="175" t="s">
        <v>72</v>
      </c>
      <c r="AU165" s="175" t="s">
        <v>73</v>
      </c>
      <c r="AY165" s="167" t="s">
        <v>246</v>
      </c>
      <c r="BK165" s="176">
        <f>SUM(BK166:BK175)</f>
        <v>0</v>
      </c>
    </row>
    <row r="166" spans="2:65" s="1" customFormat="1" ht="31.5" customHeight="1">
      <c r="B166" s="180"/>
      <c r="C166" s="181" t="s">
        <v>490</v>
      </c>
      <c r="D166" s="181" t="s">
        <v>249</v>
      </c>
      <c r="E166" s="182" t="s">
        <v>3714</v>
      </c>
      <c r="F166" s="183" t="s">
        <v>3715</v>
      </c>
      <c r="G166" s="184" t="s">
        <v>2074</v>
      </c>
      <c r="H166" s="185">
        <v>22</v>
      </c>
      <c r="I166" s="186"/>
      <c r="J166" s="187">
        <f>ROUND(I166*H166,2)</f>
        <v>0</v>
      </c>
      <c r="K166" s="183" t="s">
        <v>5</v>
      </c>
      <c r="L166" s="40"/>
      <c r="M166" s="188" t="s">
        <v>5</v>
      </c>
      <c r="N166" s="189" t="s">
        <v>44</v>
      </c>
      <c r="O166" s="41"/>
      <c r="P166" s="190">
        <f>O166*H166</f>
        <v>0</v>
      </c>
      <c r="Q166" s="190">
        <v>0</v>
      </c>
      <c r="R166" s="190">
        <f>Q166*H166</f>
        <v>0</v>
      </c>
      <c r="S166" s="190">
        <v>0</v>
      </c>
      <c r="T166" s="191">
        <f>S166*H166</f>
        <v>0</v>
      </c>
      <c r="AR166" s="23" t="s">
        <v>254</v>
      </c>
      <c r="AT166" s="23" t="s">
        <v>249</v>
      </c>
      <c r="AU166" s="23" t="s">
        <v>80</v>
      </c>
      <c r="AY166" s="23" t="s">
        <v>246</v>
      </c>
      <c r="BE166" s="192">
        <f>IF(N166="základní",J166,0)</f>
        <v>0</v>
      </c>
      <c r="BF166" s="192">
        <f>IF(N166="snížená",J166,0)</f>
        <v>0</v>
      </c>
      <c r="BG166" s="192">
        <f>IF(N166="zákl. přenesená",J166,0)</f>
        <v>0</v>
      </c>
      <c r="BH166" s="192">
        <f>IF(N166="sníž. přenesená",J166,0)</f>
        <v>0</v>
      </c>
      <c r="BI166" s="192">
        <f>IF(N166="nulová",J166,0)</f>
        <v>0</v>
      </c>
      <c r="BJ166" s="23" t="s">
        <v>80</v>
      </c>
      <c r="BK166" s="192">
        <f>ROUND(I166*H166,2)</f>
        <v>0</v>
      </c>
      <c r="BL166" s="23" t="s">
        <v>254</v>
      </c>
      <c r="BM166" s="23" t="s">
        <v>493</v>
      </c>
    </row>
    <row r="167" spans="2:65" s="1" customFormat="1" ht="27">
      <c r="B167" s="40"/>
      <c r="D167" s="207" t="s">
        <v>553</v>
      </c>
      <c r="F167" s="226" t="s">
        <v>3716</v>
      </c>
      <c r="I167" s="227"/>
      <c r="L167" s="40"/>
      <c r="M167" s="228"/>
      <c r="N167" s="41"/>
      <c r="O167" s="41"/>
      <c r="P167" s="41"/>
      <c r="Q167" s="41"/>
      <c r="R167" s="41"/>
      <c r="S167" s="41"/>
      <c r="T167" s="69"/>
      <c r="AT167" s="23" t="s">
        <v>553</v>
      </c>
      <c r="AU167" s="23" t="s">
        <v>80</v>
      </c>
    </row>
    <row r="168" spans="2:65" s="1" customFormat="1" ht="22.5" customHeight="1">
      <c r="B168" s="180"/>
      <c r="C168" s="181" t="s">
        <v>326</v>
      </c>
      <c r="D168" s="181" t="s">
        <v>249</v>
      </c>
      <c r="E168" s="182" t="s">
        <v>3717</v>
      </c>
      <c r="F168" s="183" t="s">
        <v>3718</v>
      </c>
      <c r="G168" s="184" t="s">
        <v>2074</v>
      </c>
      <c r="H168" s="185">
        <v>22</v>
      </c>
      <c r="I168" s="186"/>
      <c r="J168" s="187">
        <f>ROUND(I168*H168,2)</f>
        <v>0</v>
      </c>
      <c r="K168" s="183" t="s">
        <v>5</v>
      </c>
      <c r="L168" s="40"/>
      <c r="M168" s="188" t="s">
        <v>5</v>
      </c>
      <c r="N168" s="189" t="s">
        <v>44</v>
      </c>
      <c r="O168" s="41"/>
      <c r="P168" s="190">
        <f>O168*H168</f>
        <v>0</v>
      </c>
      <c r="Q168" s="190">
        <v>0</v>
      </c>
      <c r="R168" s="190">
        <f>Q168*H168</f>
        <v>0</v>
      </c>
      <c r="S168" s="190">
        <v>0</v>
      </c>
      <c r="T168" s="191">
        <f>S168*H168</f>
        <v>0</v>
      </c>
      <c r="AR168" s="23" t="s">
        <v>254</v>
      </c>
      <c r="AT168" s="23" t="s">
        <v>249</v>
      </c>
      <c r="AU168" s="23" t="s">
        <v>80</v>
      </c>
      <c r="AY168" s="23" t="s">
        <v>246</v>
      </c>
      <c r="BE168" s="192">
        <f>IF(N168="základní",J168,0)</f>
        <v>0</v>
      </c>
      <c r="BF168" s="192">
        <f>IF(N168="snížená",J168,0)</f>
        <v>0</v>
      </c>
      <c r="BG168" s="192">
        <f>IF(N168="zákl. přenesená",J168,0)</f>
        <v>0</v>
      </c>
      <c r="BH168" s="192">
        <f>IF(N168="sníž. přenesená",J168,0)</f>
        <v>0</v>
      </c>
      <c r="BI168" s="192">
        <f>IF(N168="nulová",J168,0)</f>
        <v>0</v>
      </c>
      <c r="BJ168" s="23" t="s">
        <v>80</v>
      </c>
      <c r="BK168" s="192">
        <f>ROUND(I168*H168,2)</f>
        <v>0</v>
      </c>
      <c r="BL168" s="23" t="s">
        <v>254</v>
      </c>
      <c r="BM168" s="23" t="s">
        <v>498</v>
      </c>
    </row>
    <row r="169" spans="2:65" s="1" customFormat="1" ht="27">
      <c r="B169" s="40"/>
      <c r="D169" s="207" t="s">
        <v>553</v>
      </c>
      <c r="F169" s="226" t="s">
        <v>3719</v>
      </c>
      <c r="I169" s="227"/>
      <c r="L169" s="40"/>
      <c r="M169" s="228"/>
      <c r="N169" s="41"/>
      <c r="O169" s="41"/>
      <c r="P169" s="41"/>
      <c r="Q169" s="41"/>
      <c r="R169" s="41"/>
      <c r="S169" s="41"/>
      <c r="T169" s="69"/>
      <c r="AT169" s="23" t="s">
        <v>553</v>
      </c>
      <c r="AU169" s="23" t="s">
        <v>80</v>
      </c>
    </row>
    <row r="170" spans="2:65" s="1" customFormat="1" ht="31.5" customHeight="1">
      <c r="B170" s="180"/>
      <c r="C170" s="181" t="s">
        <v>499</v>
      </c>
      <c r="D170" s="181" t="s">
        <v>249</v>
      </c>
      <c r="E170" s="182" t="s">
        <v>3720</v>
      </c>
      <c r="F170" s="183" t="s">
        <v>3721</v>
      </c>
      <c r="G170" s="184" t="s">
        <v>2074</v>
      </c>
      <c r="H170" s="185">
        <v>66</v>
      </c>
      <c r="I170" s="186"/>
      <c r="J170" s="187">
        <f>ROUND(I170*H170,2)</f>
        <v>0</v>
      </c>
      <c r="K170" s="183" t="s">
        <v>5</v>
      </c>
      <c r="L170" s="40"/>
      <c r="M170" s="188" t="s">
        <v>5</v>
      </c>
      <c r="N170" s="189" t="s">
        <v>44</v>
      </c>
      <c r="O170" s="41"/>
      <c r="P170" s="190">
        <f>O170*H170</f>
        <v>0</v>
      </c>
      <c r="Q170" s="190">
        <v>0</v>
      </c>
      <c r="R170" s="190">
        <f>Q170*H170</f>
        <v>0</v>
      </c>
      <c r="S170" s="190">
        <v>0</v>
      </c>
      <c r="T170" s="191">
        <f>S170*H170</f>
        <v>0</v>
      </c>
      <c r="AR170" s="23" t="s">
        <v>254</v>
      </c>
      <c r="AT170" s="23" t="s">
        <v>249</v>
      </c>
      <c r="AU170" s="23" t="s">
        <v>80</v>
      </c>
      <c r="AY170" s="23" t="s">
        <v>246</v>
      </c>
      <c r="BE170" s="192">
        <f>IF(N170="základní",J170,0)</f>
        <v>0</v>
      </c>
      <c r="BF170" s="192">
        <f>IF(N170="snížená",J170,0)</f>
        <v>0</v>
      </c>
      <c r="BG170" s="192">
        <f>IF(N170="zákl. přenesená",J170,0)</f>
        <v>0</v>
      </c>
      <c r="BH170" s="192">
        <f>IF(N170="sníž. přenesená",J170,0)</f>
        <v>0</v>
      </c>
      <c r="BI170" s="192">
        <f>IF(N170="nulová",J170,0)</f>
        <v>0</v>
      </c>
      <c r="BJ170" s="23" t="s">
        <v>80</v>
      </c>
      <c r="BK170" s="192">
        <f>ROUND(I170*H170,2)</f>
        <v>0</v>
      </c>
      <c r="BL170" s="23" t="s">
        <v>254</v>
      </c>
      <c r="BM170" s="23" t="s">
        <v>502</v>
      </c>
    </row>
    <row r="171" spans="2:65" s="1" customFormat="1" ht="27">
      <c r="B171" s="40"/>
      <c r="D171" s="207" t="s">
        <v>553</v>
      </c>
      <c r="F171" s="226" t="s">
        <v>3722</v>
      </c>
      <c r="I171" s="227"/>
      <c r="L171" s="40"/>
      <c r="M171" s="228"/>
      <c r="N171" s="41"/>
      <c r="O171" s="41"/>
      <c r="P171" s="41"/>
      <c r="Q171" s="41"/>
      <c r="R171" s="41"/>
      <c r="S171" s="41"/>
      <c r="T171" s="69"/>
      <c r="AT171" s="23" t="s">
        <v>553</v>
      </c>
      <c r="AU171" s="23" t="s">
        <v>80</v>
      </c>
    </row>
    <row r="172" spans="2:65" s="1" customFormat="1" ht="22.5" customHeight="1">
      <c r="B172" s="180"/>
      <c r="C172" s="181" t="s">
        <v>414</v>
      </c>
      <c r="D172" s="181" t="s">
        <v>249</v>
      </c>
      <c r="E172" s="182" t="s">
        <v>3723</v>
      </c>
      <c r="F172" s="183" t="s">
        <v>3724</v>
      </c>
      <c r="G172" s="184" t="s">
        <v>2074</v>
      </c>
      <c r="H172" s="185">
        <v>110</v>
      </c>
      <c r="I172" s="186"/>
      <c r="J172" s="187">
        <f>ROUND(I172*H172,2)</f>
        <v>0</v>
      </c>
      <c r="K172" s="183" t="s">
        <v>5</v>
      </c>
      <c r="L172" s="40"/>
      <c r="M172" s="188" t="s">
        <v>5</v>
      </c>
      <c r="N172" s="189" t="s">
        <v>44</v>
      </c>
      <c r="O172" s="41"/>
      <c r="P172" s="190">
        <f>O172*H172</f>
        <v>0</v>
      </c>
      <c r="Q172" s="190">
        <v>0</v>
      </c>
      <c r="R172" s="190">
        <f>Q172*H172</f>
        <v>0</v>
      </c>
      <c r="S172" s="190">
        <v>0</v>
      </c>
      <c r="T172" s="191">
        <f>S172*H172</f>
        <v>0</v>
      </c>
      <c r="AR172" s="23" t="s">
        <v>254</v>
      </c>
      <c r="AT172" s="23" t="s">
        <v>249</v>
      </c>
      <c r="AU172" s="23" t="s">
        <v>80</v>
      </c>
      <c r="AY172" s="23" t="s">
        <v>246</v>
      </c>
      <c r="BE172" s="192">
        <f>IF(N172="základní",J172,0)</f>
        <v>0</v>
      </c>
      <c r="BF172" s="192">
        <f>IF(N172="snížená",J172,0)</f>
        <v>0</v>
      </c>
      <c r="BG172" s="192">
        <f>IF(N172="zákl. přenesená",J172,0)</f>
        <v>0</v>
      </c>
      <c r="BH172" s="192">
        <f>IF(N172="sníž. přenesená",J172,0)</f>
        <v>0</v>
      </c>
      <c r="BI172" s="192">
        <f>IF(N172="nulová",J172,0)</f>
        <v>0</v>
      </c>
      <c r="BJ172" s="23" t="s">
        <v>80</v>
      </c>
      <c r="BK172" s="192">
        <f>ROUND(I172*H172,2)</f>
        <v>0</v>
      </c>
      <c r="BL172" s="23" t="s">
        <v>254</v>
      </c>
      <c r="BM172" s="23" t="s">
        <v>505</v>
      </c>
    </row>
    <row r="173" spans="2:65" s="1" customFormat="1" ht="27">
      <c r="B173" s="40"/>
      <c r="D173" s="207" t="s">
        <v>553</v>
      </c>
      <c r="F173" s="226" t="s">
        <v>3725</v>
      </c>
      <c r="I173" s="227"/>
      <c r="L173" s="40"/>
      <c r="M173" s="228"/>
      <c r="N173" s="41"/>
      <c r="O173" s="41"/>
      <c r="P173" s="41"/>
      <c r="Q173" s="41"/>
      <c r="R173" s="41"/>
      <c r="S173" s="41"/>
      <c r="T173" s="69"/>
      <c r="AT173" s="23" t="s">
        <v>553</v>
      </c>
      <c r="AU173" s="23" t="s">
        <v>80</v>
      </c>
    </row>
    <row r="174" spans="2:65" s="1" customFormat="1" ht="22.5" customHeight="1">
      <c r="B174" s="180"/>
      <c r="C174" s="181" t="s">
        <v>506</v>
      </c>
      <c r="D174" s="181" t="s">
        <v>249</v>
      </c>
      <c r="E174" s="182" t="s">
        <v>3726</v>
      </c>
      <c r="F174" s="183" t="s">
        <v>3727</v>
      </c>
      <c r="G174" s="184" t="s">
        <v>2074</v>
      </c>
      <c r="H174" s="185">
        <v>22</v>
      </c>
      <c r="I174" s="186"/>
      <c r="J174" s="187">
        <f>ROUND(I174*H174,2)</f>
        <v>0</v>
      </c>
      <c r="K174" s="183" t="s">
        <v>5</v>
      </c>
      <c r="L174" s="40"/>
      <c r="M174" s="188" t="s">
        <v>5</v>
      </c>
      <c r="N174" s="189" t="s">
        <v>44</v>
      </c>
      <c r="O174" s="41"/>
      <c r="P174" s="190">
        <f>O174*H174</f>
        <v>0</v>
      </c>
      <c r="Q174" s="190">
        <v>0</v>
      </c>
      <c r="R174" s="190">
        <f>Q174*H174</f>
        <v>0</v>
      </c>
      <c r="S174" s="190">
        <v>0</v>
      </c>
      <c r="T174" s="191">
        <f>S174*H174</f>
        <v>0</v>
      </c>
      <c r="AR174" s="23" t="s">
        <v>254</v>
      </c>
      <c r="AT174" s="23" t="s">
        <v>249</v>
      </c>
      <c r="AU174" s="23" t="s">
        <v>80</v>
      </c>
      <c r="AY174" s="23" t="s">
        <v>246</v>
      </c>
      <c r="BE174" s="192">
        <f>IF(N174="základní",J174,0)</f>
        <v>0</v>
      </c>
      <c r="BF174" s="192">
        <f>IF(N174="snížená",J174,0)</f>
        <v>0</v>
      </c>
      <c r="BG174" s="192">
        <f>IF(N174="zákl. přenesená",J174,0)</f>
        <v>0</v>
      </c>
      <c r="BH174" s="192">
        <f>IF(N174="sníž. přenesená",J174,0)</f>
        <v>0</v>
      </c>
      <c r="BI174" s="192">
        <f>IF(N174="nulová",J174,0)</f>
        <v>0</v>
      </c>
      <c r="BJ174" s="23" t="s">
        <v>80</v>
      </c>
      <c r="BK174" s="192">
        <f>ROUND(I174*H174,2)</f>
        <v>0</v>
      </c>
      <c r="BL174" s="23" t="s">
        <v>254</v>
      </c>
      <c r="BM174" s="23" t="s">
        <v>509</v>
      </c>
    </row>
    <row r="175" spans="2:65" s="1" customFormat="1" ht="27">
      <c r="B175" s="40"/>
      <c r="D175" s="198" t="s">
        <v>553</v>
      </c>
      <c r="F175" s="229" t="s">
        <v>3728</v>
      </c>
      <c r="I175" s="227"/>
      <c r="L175" s="40"/>
      <c r="M175" s="228"/>
      <c r="N175" s="41"/>
      <c r="O175" s="41"/>
      <c r="P175" s="41"/>
      <c r="Q175" s="41"/>
      <c r="R175" s="41"/>
      <c r="S175" s="41"/>
      <c r="T175" s="69"/>
      <c r="AT175" s="23" t="s">
        <v>553</v>
      </c>
      <c r="AU175" s="23" t="s">
        <v>80</v>
      </c>
    </row>
    <row r="176" spans="2:65" s="11" customFormat="1" ht="37.35" customHeight="1">
      <c r="B176" s="166"/>
      <c r="D176" s="177" t="s">
        <v>72</v>
      </c>
      <c r="E176" s="231" t="s">
        <v>2297</v>
      </c>
      <c r="F176" s="231" t="s">
        <v>3729</v>
      </c>
      <c r="I176" s="169"/>
      <c r="J176" s="232">
        <f>BK176</f>
        <v>0</v>
      </c>
      <c r="L176" s="166"/>
      <c r="M176" s="171"/>
      <c r="N176" s="172"/>
      <c r="O176" s="172"/>
      <c r="P176" s="173">
        <f>SUM(P177:P186)</f>
        <v>0</v>
      </c>
      <c r="Q176" s="172"/>
      <c r="R176" s="173">
        <f>SUM(R177:R186)</f>
        <v>0</v>
      </c>
      <c r="S176" s="172"/>
      <c r="T176" s="174">
        <f>SUM(T177:T186)</f>
        <v>0</v>
      </c>
      <c r="AR176" s="167" t="s">
        <v>80</v>
      </c>
      <c r="AT176" s="175" t="s">
        <v>72</v>
      </c>
      <c r="AU176" s="175" t="s">
        <v>73</v>
      </c>
      <c r="AY176" s="167" t="s">
        <v>246</v>
      </c>
      <c r="BK176" s="176">
        <f>SUM(BK177:BK186)</f>
        <v>0</v>
      </c>
    </row>
    <row r="177" spans="2:65" s="1" customFormat="1" ht="22.5" customHeight="1">
      <c r="B177" s="180"/>
      <c r="C177" s="181" t="s">
        <v>418</v>
      </c>
      <c r="D177" s="181" t="s">
        <v>249</v>
      </c>
      <c r="E177" s="182" t="s">
        <v>2480</v>
      </c>
      <c r="F177" s="183" t="s">
        <v>2459</v>
      </c>
      <c r="G177" s="184" t="s">
        <v>1463</v>
      </c>
      <c r="H177" s="185">
        <v>210</v>
      </c>
      <c r="I177" s="186"/>
      <c r="J177" s="187">
        <f t="shared" ref="J177:J186" si="0">ROUND(I177*H177,2)</f>
        <v>0</v>
      </c>
      <c r="K177" s="183" t="s">
        <v>5</v>
      </c>
      <c r="L177" s="40"/>
      <c r="M177" s="188" t="s">
        <v>5</v>
      </c>
      <c r="N177" s="189" t="s">
        <v>44</v>
      </c>
      <c r="O177" s="41"/>
      <c r="P177" s="190">
        <f t="shared" ref="P177:P186" si="1">O177*H177</f>
        <v>0</v>
      </c>
      <c r="Q177" s="190">
        <v>0</v>
      </c>
      <c r="R177" s="190">
        <f t="shared" ref="R177:R186" si="2">Q177*H177</f>
        <v>0</v>
      </c>
      <c r="S177" s="190">
        <v>0</v>
      </c>
      <c r="T177" s="191">
        <f t="shared" ref="T177:T186" si="3">S177*H177</f>
        <v>0</v>
      </c>
      <c r="AR177" s="23" t="s">
        <v>254</v>
      </c>
      <c r="AT177" s="23" t="s">
        <v>249</v>
      </c>
      <c r="AU177" s="23" t="s">
        <v>80</v>
      </c>
      <c r="AY177" s="23" t="s">
        <v>246</v>
      </c>
      <c r="BE177" s="192">
        <f t="shared" ref="BE177:BE186" si="4">IF(N177="základní",J177,0)</f>
        <v>0</v>
      </c>
      <c r="BF177" s="192">
        <f t="shared" ref="BF177:BF186" si="5">IF(N177="snížená",J177,0)</f>
        <v>0</v>
      </c>
      <c r="BG177" s="192">
        <f t="shared" ref="BG177:BG186" si="6">IF(N177="zákl. přenesená",J177,0)</f>
        <v>0</v>
      </c>
      <c r="BH177" s="192">
        <f t="shared" ref="BH177:BH186" si="7">IF(N177="sníž. přenesená",J177,0)</f>
        <v>0</v>
      </c>
      <c r="BI177" s="192">
        <f t="shared" ref="BI177:BI186" si="8">IF(N177="nulová",J177,0)</f>
        <v>0</v>
      </c>
      <c r="BJ177" s="23" t="s">
        <v>80</v>
      </c>
      <c r="BK177" s="192">
        <f t="shared" ref="BK177:BK186" si="9">ROUND(I177*H177,2)</f>
        <v>0</v>
      </c>
      <c r="BL177" s="23" t="s">
        <v>254</v>
      </c>
      <c r="BM177" s="23" t="s">
        <v>514</v>
      </c>
    </row>
    <row r="178" spans="2:65" s="1" customFormat="1" ht="22.5" customHeight="1">
      <c r="B178" s="180"/>
      <c r="C178" s="181" t="s">
        <v>515</v>
      </c>
      <c r="D178" s="181" t="s">
        <v>249</v>
      </c>
      <c r="E178" s="182" t="s">
        <v>3730</v>
      </c>
      <c r="F178" s="183" t="s">
        <v>2821</v>
      </c>
      <c r="G178" s="184" t="s">
        <v>1463</v>
      </c>
      <c r="H178" s="185">
        <v>84</v>
      </c>
      <c r="I178" s="186"/>
      <c r="J178" s="187">
        <f t="shared" si="0"/>
        <v>0</v>
      </c>
      <c r="K178" s="183" t="s">
        <v>5</v>
      </c>
      <c r="L178" s="40"/>
      <c r="M178" s="188" t="s">
        <v>5</v>
      </c>
      <c r="N178" s="189" t="s">
        <v>44</v>
      </c>
      <c r="O178" s="41"/>
      <c r="P178" s="190">
        <f t="shared" si="1"/>
        <v>0</v>
      </c>
      <c r="Q178" s="190">
        <v>0</v>
      </c>
      <c r="R178" s="190">
        <f t="shared" si="2"/>
        <v>0</v>
      </c>
      <c r="S178" s="190">
        <v>0</v>
      </c>
      <c r="T178" s="191">
        <f t="shared" si="3"/>
        <v>0</v>
      </c>
      <c r="AR178" s="23" t="s">
        <v>254</v>
      </c>
      <c r="AT178" s="23" t="s">
        <v>249</v>
      </c>
      <c r="AU178" s="23" t="s">
        <v>80</v>
      </c>
      <c r="AY178" s="23" t="s">
        <v>246</v>
      </c>
      <c r="BE178" s="192">
        <f t="shared" si="4"/>
        <v>0</v>
      </c>
      <c r="BF178" s="192">
        <f t="shared" si="5"/>
        <v>0</v>
      </c>
      <c r="BG178" s="192">
        <f t="shared" si="6"/>
        <v>0</v>
      </c>
      <c r="BH178" s="192">
        <f t="shared" si="7"/>
        <v>0</v>
      </c>
      <c r="BI178" s="192">
        <f t="shared" si="8"/>
        <v>0</v>
      </c>
      <c r="BJ178" s="23" t="s">
        <v>80</v>
      </c>
      <c r="BK178" s="192">
        <f t="shared" si="9"/>
        <v>0</v>
      </c>
      <c r="BL178" s="23" t="s">
        <v>254</v>
      </c>
      <c r="BM178" s="23" t="s">
        <v>463</v>
      </c>
    </row>
    <row r="179" spans="2:65" s="1" customFormat="1" ht="22.5" customHeight="1">
      <c r="B179" s="180"/>
      <c r="C179" s="181" t="s">
        <v>424</v>
      </c>
      <c r="D179" s="181" t="s">
        <v>249</v>
      </c>
      <c r="E179" s="182" t="s">
        <v>2822</v>
      </c>
      <c r="F179" s="183" t="s">
        <v>2823</v>
      </c>
      <c r="G179" s="184" t="s">
        <v>423</v>
      </c>
      <c r="H179" s="185">
        <v>489</v>
      </c>
      <c r="I179" s="186"/>
      <c r="J179" s="187">
        <f t="shared" si="0"/>
        <v>0</v>
      </c>
      <c r="K179" s="183" t="s">
        <v>5</v>
      </c>
      <c r="L179" s="40"/>
      <c r="M179" s="188" t="s">
        <v>5</v>
      </c>
      <c r="N179" s="189" t="s">
        <v>44</v>
      </c>
      <c r="O179" s="41"/>
      <c r="P179" s="190">
        <f t="shared" si="1"/>
        <v>0</v>
      </c>
      <c r="Q179" s="190">
        <v>0</v>
      </c>
      <c r="R179" s="190">
        <f t="shared" si="2"/>
        <v>0</v>
      </c>
      <c r="S179" s="190">
        <v>0</v>
      </c>
      <c r="T179" s="191">
        <f t="shared" si="3"/>
        <v>0</v>
      </c>
      <c r="AR179" s="23" t="s">
        <v>254</v>
      </c>
      <c r="AT179" s="23" t="s">
        <v>249</v>
      </c>
      <c r="AU179" s="23" t="s">
        <v>80</v>
      </c>
      <c r="AY179" s="23" t="s">
        <v>246</v>
      </c>
      <c r="BE179" s="192">
        <f t="shared" si="4"/>
        <v>0</v>
      </c>
      <c r="BF179" s="192">
        <f t="shared" si="5"/>
        <v>0</v>
      </c>
      <c r="BG179" s="192">
        <f t="shared" si="6"/>
        <v>0</v>
      </c>
      <c r="BH179" s="192">
        <f t="shared" si="7"/>
        <v>0</v>
      </c>
      <c r="BI179" s="192">
        <f t="shared" si="8"/>
        <v>0</v>
      </c>
      <c r="BJ179" s="23" t="s">
        <v>80</v>
      </c>
      <c r="BK179" s="192">
        <f t="shared" si="9"/>
        <v>0</v>
      </c>
      <c r="BL179" s="23" t="s">
        <v>254</v>
      </c>
      <c r="BM179" s="23" t="s">
        <v>481</v>
      </c>
    </row>
    <row r="180" spans="2:65" s="1" customFormat="1" ht="22.5" customHeight="1">
      <c r="B180" s="180"/>
      <c r="C180" s="181" t="s">
        <v>521</v>
      </c>
      <c r="D180" s="181" t="s">
        <v>249</v>
      </c>
      <c r="E180" s="182" t="s">
        <v>3189</v>
      </c>
      <c r="F180" s="183" t="s">
        <v>2825</v>
      </c>
      <c r="G180" s="184" t="s">
        <v>423</v>
      </c>
      <c r="H180" s="185">
        <v>732</v>
      </c>
      <c r="I180" s="186"/>
      <c r="J180" s="187">
        <f t="shared" si="0"/>
        <v>0</v>
      </c>
      <c r="K180" s="183" t="s">
        <v>5</v>
      </c>
      <c r="L180" s="40"/>
      <c r="M180" s="188" t="s">
        <v>5</v>
      </c>
      <c r="N180" s="189" t="s">
        <v>44</v>
      </c>
      <c r="O180" s="41"/>
      <c r="P180" s="190">
        <f t="shared" si="1"/>
        <v>0</v>
      </c>
      <c r="Q180" s="190">
        <v>0</v>
      </c>
      <c r="R180" s="190">
        <f t="shared" si="2"/>
        <v>0</v>
      </c>
      <c r="S180" s="190">
        <v>0</v>
      </c>
      <c r="T180" s="191">
        <f t="shared" si="3"/>
        <v>0</v>
      </c>
      <c r="AR180" s="23" t="s">
        <v>254</v>
      </c>
      <c r="AT180" s="23" t="s">
        <v>249</v>
      </c>
      <c r="AU180" s="23" t="s">
        <v>80</v>
      </c>
      <c r="AY180" s="23" t="s">
        <v>246</v>
      </c>
      <c r="BE180" s="192">
        <f t="shared" si="4"/>
        <v>0</v>
      </c>
      <c r="BF180" s="192">
        <f t="shared" si="5"/>
        <v>0</v>
      </c>
      <c r="BG180" s="192">
        <f t="shared" si="6"/>
        <v>0</v>
      </c>
      <c r="BH180" s="192">
        <f t="shared" si="7"/>
        <v>0</v>
      </c>
      <c r="BI180" s="192">
        <f t="shared" si="8"/>
        <v>0</v>
      </c>
      <c r="BJ180" s="23" t="s">
        <v>80</v>
      </c>
      <c r="BK180" s="192">
        <f t="shared" si="9"/>
        <v>0</v>
      </c>
      <c r="BL180" s="23" t="s">
        <v>254</v>
      </c>
      <c r="BM180" s="23" t="s">
        <v>524</v>
      </c>
    </row>
    <row r="181" spans="2:65" s="1" customFormat="1" ht="22.5" customHeight="1">
      <c r="B181" s="180"/>
      <c r="C181" s="181" t="s">
        <v>428</v>
      </c>
      <c r="D181" s="181" t="s">
        <v>249</v>
      </c>
      <c r="E181" s="182" t="s">
        <v>3731</v>
      </c>
      <c r="F181" s="183" t="s">
        <v>2827</v>
      </c>
      <c r="G181" s="184" t="s">
        <v>2074</v>
      </c>
      <c r="H181" s="185">
        <v>145</v>
      </c>
      <c r="I181" s="186"/>
      <c r="J181" s="187">
        <f t="shared" si="0"/>
        <v>0</v>
      </c>
      <c r="K181" s="183" t="s">
        <v>5</v>
      </c>
      <c r="L181" s="40"/>
      <c r="M181" s="188" t="s">
        <v>5</v>
      </c>
      <c r="N181" s="189" t="s">
        <v>44</v>
      </c>
      <c r="O181" s="41"/>
      <c r="P181" s="190">
        <f t="shared" si="1"/>
        <v>0</v>
      </c>
      <c r="Q181" s="190">
        <v>0</v>
      </c>
      <c r="R181" s="190">
        <f t="shared" si="2"/>
        <v>0</v>
      </c>
      <c r="S181" s="190">
        <v>0</v>
      </c>
      <c r="T181" s="191">
        <f t="shared" si="3"/>
        <v>0</v>
      </c>
      <c r="AR181" s="23" t="s">
        <v>254</v>
      </c>
      <c r="AT181" s="23" t="s">
        <v>249</v>
      </c>
      <c r="AU181" s="23" t="s">
        <v>80</v>
      </c>
      <c r="AY181" s="23" t="s">
        <v>246</v>
      </c>
      <c r="BE181" s="192">
        <f t="shared" si="4"/>
        <v>0</v>
      </c>
      <c r="BF181" s="192">
        <f t="shared" si="5"/>
        <v>0</v>
      </c>
      <c r="BG181" s="192">
        <f t="shared" si="6"/>
        <v>0</v>
      </c>
      <c r="BH181" s="192">
        <f t="shared" si="7"/>
        <v>0</v>
      </c>
      <c r="BI181" s="192">
        <f t="shared" si="8"/>
        <v>0</v>
      </c>
      <c r="BJ181" s="23" t="s">
        <v>80</v>
      </c>
      <c r="BK181" s="192">
        <f t="shared" si="9"/>
        <v>0</v>
      </c>
      <c r="BL181" s="23" t="s">
        <v>254</v>
      </c>
      <c r="BM181" s="23" t="s">
        <v>527</v>
      </c>
    </row>
    <row r="182" spans="2:65" s="1" customFormat="1" ht="22.5" customHeight="1">
      <c r="B182" s="180"/>
      <c r="C182" s="181" t="s">
        <v>528</v>
      </c>
      <c r="D182" s="181" t="s">
        <v>249</v>
      </c>
      <c r="E182" s="182" t="s">
        <v>3732</v>
      </c>
      <c r="F182" s="183" t="s">
        <v>2829</v>
      </c>
      <c r="G182" s="184" t="s">
        <v>2074</v>
      </c>
      <c r="H182" s="185">
        <v>89</v>
      </c>
      <c r="I182" s="186"/>
      <c r="J182" s="187">
        <f t="shared" si="0"/>
        <v>0</v>
      </c>
      <c r="K182" s="183" t="s">
        <v>5</v>
      </c>
      <c r="L182" s="40"/>
      <c r="M182" s="188" t="s">
        <v>5</v>
      </c>
      <c r="N182" s="189" t="s">
        <v>44</v>
      </c>
      <c r="O182" s="41"/>
      <c r="P182" s="190">
        <f t="shared" si="1"/>
        <v>0</v>
      </c>
      <c r="Q182" s="190">
        <v>0</v>
      </c>
      <c r="R182" s="190">
        <f t="shared" si="2"/>
        <v>0</v>
      </c>
      <c r="S182" s="190">
        <v>0</v>
      </c>
      <c r="T182" s="191">
        <f t="shared" si="3"/>
        <v>0</v>
      </c>
      <c r="AR182" s="23" t="s">
        <v>254</v>
      </c>
      <c r="AT182" s="23" t="s">
        <v>249</v>
      </c>
      <c r="AU182" s="23" t="s">
        <v>80</v>
      </c>
      <c r="AY182" s="23" t="s">
        <v>246</v>
      </c>
      <c r="BE182" s="192">
        <f t="shared" si="4"/>
        <v>0</v>
      </c>
      <c r="BF182" s="192">
        <f t="shared" si="5"/>
        <v>0</v>
      </c>
      <c r="BG182" s="192">
        <f t="shared" si="6"/>
        <v>0</v>
      </c>
      <c r="BH182" s="192">
        <f t="shared" si="7"/>
        <v>0</v>
      </c>
      <c r="BI182" s="192">
        <f t="shared" si="8"/>
        <v>0</v>
      </c>
      <c r="BJ182" s="23" t="s">
        <v>80</v>
      </c>
      <c r="BK182" s="192">
        <f t="shared" si="9"/>
        <v>0</v>
      </c>
      <c r="BL182" s="23" t="s">
        <v>254</v>
      </c>
      <c r="BM182" s="23" t="s">
        <v>531</v>
      </c>
    </row>
    <row r="183" spans="2:65" s="1" customFormat="1" ht="22.5" customHeight="1">
      <c r="B183" s="180"/>
      <c r="C183" s="181" t="s">
        <v>431</v>
      </c>
      <c r="D183" s="181" t="s">
        <v>249</v>
      </c>
      <c r="E183" s="182" t="s">
        <v>3733</v>
      </c>
      <c r="F183" s="183" t="s">
        <v>3734</v>
      </c>
      <c r="G183" s="184" t="s">
        <v>2074</v>
      </c>
      <c r="H183" s="185">
        <v>22</v>
      </c>
      <c r="I183" s="186"/>
      <c r="J183" s="187">
        <f t="shared" si="0"/>
        <v>0</v>
      </c>
      <c r="K183" s="183" t="s">
        <v>5</v>
      </c>
      <c r="L183" s="40"/>
      <c r="M183" s="188" t="s">
        <v>5</v>
      </c>
      <c r="N183" s="189" t="s">
        <v>44</v>
      </c>
      <c r="O183" s="41"/>
      <c r="P183" s="190">
        <f t="shared" si="1"/>
        <v>0</v>
      </c>
      <c r="Q183" s="190">
        <v>0</v>
      </c>
      <c r="R183" s="190">
        <f t="shared" si="2"/>
        <v>0</v>
      </c>
      <c r="S183" s="190">
        <v>0</v>
      </c>
      <c r="T183" s="191">
        <f t="shared" si="3"/>
        <v>0</v>
      </c>
      <c r="AR183" s="23" t="s">
        <v>254</v>
      </c>
      <c r="AT183" s="23" t="s">
        <v>249</v>
      </c>
      <c r="AU183" s="23" t="s">
        <v>80</v>
      </c>
      <c r="AY183" s="23" t="s">
        <v>246</v>
      </c>
      <c r="BE183" s="192">
        <f t="shared" si="4"/>
        <v>0</v>
      </c>
      <c r="BF183" s="192">
        <f t="shared" si="5"/>
        <v>0</v>
      </c>
      <c r="BG183" s="192">
        <f t="shared" si="6"/>
        <v>0</v>
      </c>
      <c r="BH183" s="192">
        <f t="shared" si="7"/>
        <v>0</v>
      </c>
      <c r="BI183" s="192">
        <f t="shared" si="8"/>
        <v>0</v>
      </c>
      <c r="BJ183" s="23" t="s">
        <v>80</v>
      </c>
      <c r="BK183" s="192">
        <f t="shared" si="9"/>
        <v>0</v>
      </c>
      <c r="BL183" s="23" t="s">
        <v>254</v>
      </c>
      <c r="BM183" s="23" t="s">
        <v>534</v>
      </c>
    </row>
    <row r="184" spans="2:65" s="1" customFormat="1" ht="31.5" customHeight="1">
      <c r="B184" s="180"/>
      <c r="C184" s="181" t="s">
        <v>537</v>
      </c>
      <c r="D184" s="181" t="s">
        <v>249</v>
      </c>
      <c r="E184" s="182" t="s">
        <v>3735</v>
      </c>
      <c r="F184" s="183" t="s">
        <v>3736</v>
      </c>
      <c r="G184" s="184" t="s">
        <v>2074</v>
      </c>
      <c r="H184" s="185">
        <v>22</v>
      </c>
      <c r="I184" s="186"/>
      <c r="J184" s="187">
        <f t="shared" si="0"/>
        <v>0</v>
      </c>
      <c r="K184" s="183" t="s">
        <v>5</v>
      </c>
      <c r="L184" s="40"/>
      <c r="M184" s="188" t="s">
        <v>5</v>
      </c>
      <c r="N184" s="189" t="s">
        <v>44</v>
      </c>
      <c r="O184" s="41"/>
      <c r="P184" s="190">
        <f t="shared" si="1"/>
        <v>0</v>
      </c>
      <c r="Q184" s="190">
        <v>0</v>
      </c>
      <c r="R184" s="190">
        <f t="shared" si="2"/>
        <v>0</v>
      </c>
      <c r="S184" s="190">
        <v>0</v>
      </c>
      <c r="T184" s="191">
        <f t="shared" si="3"/>
        <v>0</v>
      </c>
      <c r="AR184" s="23" t="s">
        <v>254</v>
      </c>
      <c r="AT184" s="23" t="s">
        <v>249</v>
      </c>
      <c r="AU184" s="23" t="s">
        <v>80</v>
      </c>
      <c r="AY184" s="23" t="s">
        <v>246</v>
      </c>
      <c r="BE184" s="192">
        <f t="shared" si="4"/>
        <v>0</v>
      </c>
      <c r="BF184" s="192">
        <f t="shared" si="5"/>
        <v>0</v>
      </c>
      <c r="BG184" s="192">
        <f t="shared" si="6"/>
        <v>0</v>
      </c>
      <c r="BH184" s="192">
        <f t="shared" si="7"/>
        <v>0</v>
      </c>
      <c r="BI184" s="192">
        <f t="shared" si="8"/>
        <v>0</v>
      </c>
      <c r="BJ184" s="23" t="s">
        <v>80</v>
      </c>
      <c r="BK184" s="192">
        <f t="shared" si="9"/>
        <v>0</v>
      </c>
      <c r="BL184" s="23" t="s">
        <v>254</v>
      </c>
      <c r="BM184" s="23" t="s">
        <v>540</v>
      </c>
    </row>
    <row r="185" spans="2:65" s="1" customFormat="1" ht="22.5" customHeight="1">
      <c r="B185" s="180"/>
      <c r="C185" s="181" t="s">
        <v>435</v>
      </c>
      <c r="D185" s="181" t="s">
        <v>249</v>
      </c>
      <c r="E185" s="182" t="s">
        <v>2468</v>
      </c>
      <c r="F185" s="183" t="s">
        <v>2469</v>
      </c>
      <c r="G185" s="184" t="s">
        <v>404</v>
      </c>
      <c r="H185" s="185">
        <v>1</v>
      </c>
      <c r="I185" s="186"/>
      <c r="J185" s="187">
        <f t="shared" si="0"/>
        <v>0</v>
      </c>
      <c r="K185" s="183" t="s">
        <v>5</v>
      </c>
      <c r="L185" s="40"/>
      <c r="M185" s="188" t="s">
        <v>5</v>
      </c>
      <c r="N185" s="189" t="s">
        <v>44</v>
      </c>
      <c r="O185" s="41"/>
      <c r="P185" s="190">
        <f t="shared" si="1"/>
        <v>0</v>
      </c>
      <c r="Q185" s="190">
        <v>0</v>
      </c>
      <c r="R185" s="190">
        <f t="shared" si="2"/>
        <v>0</v>
      </c>
      <c r="S185" s="190">
        <v>0</v>
      </c>
      <c r="T185" s="191">
        <f t="shared" si="3"/>
        <v>0</v>
      </c>
      <c r="AR185" s="23" t="s">
        <v>254</v>
      </c>
      <c r="AT185" s="23" t="s">
        <v>249</v>
      </c>
      <c r="AU185" s="23" t="s">
        <v>80</v>
      </c>
      <c r="AY185" s="23" t="s">
        <v>246</v>
      </c>
      <c r="BE185" s="192">
        <f t="shared" si="4"/>
        <v>0</v>
      </c>
      <c r="BF185" s="192">
        <f t="shared" si="5"/>
        <v>0</v>
      </c>
      <c r="BG185" s="192">
        <f t="shared" si="6"/>
        <v>0</v>
      </c>
      <c r="BH185" s="192">
        <f t="shared" si="7"/>
        <v>0</v>
      </c>
      <c r="BI185" s="192">
        <f t="shared" si="8"/>
        <v>0</v>
      </c>
      <c r="BJ185" s="23" t="s">
        <v>80</v>
      </c>
      <c r="BK185" s="192">
        <f t="shared" si="9"/>
        <v>0</v>
      </c>
      <c r="BL185" s="23" t="s">
        <v>254</v>
      </c>
      <c r="BM185" s="23" t="s">
        <v>547</v>
      </c>
    </row>
    <row r="186" spans="2:65" s="1" customFormat="1" ht="22.5" customHeight="1">
      <c r="B186" s="180"/>
      <c r="C186" s="181" t="s">
        <v>548</v>
      </c>
      <c r="D186" s="181" t="s">
        <v>249</v>
      </c>
      <c r="E186" s="182" t="s">
        <v>2697</v>
      </c>
      <c r="F186" s="183" t="s">
        <v>2471</v>
      </c>
      <c r="G186" s="184" t="s">
        <v>404</v>
      </c>
      <c r="H186" s="185">
        <v>1</v>
      </c>
      <c r="I186" s="186"/>
      <c r="J186" s="187">
        <f t="shared" si="0"/>
        <v>0</v>
      </c>
      <c r="K186" s="183" t="s">
        <v>5</v>
      </c>
      <c r="L186" s="40"/>
      <c r="M186" s="188" t="s">
        <v>5</v>
      </c>
      <c r="N186" s="193" t="s">
        <v>44</v>
      </c>
      <c r="O186" s="194"/>
      <c r="P186" s="195">
        <f t="shared" si="1"/>
        <v>0</v>
      </c>
      <c r="Q186" s="195">
        <v>0</v>
      </c>
      <c r="R186" s="195">
        <f t="shared" si="2"/>
        <v>0</v>
      </c>
      <c r="S186" s="195">
        <v>0</v>
      </c>
      <c r="T186" s="196">
        <f t="shared" si="3"/>
        <v>0</v>
      </c>
      <c r="AR186" s="23" t="s">
        <v>254</v>
      </c>
      <c r="AT186" s="23" t="s">
        <v>249</v>
      </c>
      <c r="AU186" s="23" t="s">
        <v>80</v>
      </c>
      <c r="AY186" s="23" t="s">
        <v>246</v>
      </c>
      <c r="BE186" s="192">
        <f t="shared" si="4"/>
        <v>0</v>
      </c>
      <c r="BF186" s="192">
        <f t="shared" si="5"/>
        <v>0</v>
      </c>
      <c r="BG186" s="192">
        <f t="shared" si="6"/>
        <v>0</v>
      </c>
      <c r="BH186" s="192">
        <f t="shared" si="7"/>
        <v>0</v>
      </c>
      <c r="BI186" s="192">
        <f t="shared" si="8"/>
        <v>0</v>
      </c>
      <c r="BJ186" s="23" t="s">
        <v>80</v>
      </c>
      <c r="BK186" s="192">
        <f t="shared" si="9"/>
        <v>0</v>
      </c>
      <c r="BL186" s="23" t="s">
        <v>254</v>
      </c>
      <c r="BM186" s="23" t="s">
        <v>552</v>
      </c>
    </row>
    <row r="187" spans="2:65" s="1" customFormat="1" ht="6.95" customHeight="1">
      <c r="B187" s="55"/>
      <c r="C187" s="56"/>
      <c r="D187" s="56"/>
      <c r="E187" s="56"/>
      <c r="F187" s="56"/>
      <c r="G187" s="56"/>
      <c r="H187" s="56"/>
      <c r="I187" s="133"/>
      <c r="J187" s="56"/>
      <c r="K187" s="56"/>
      <c r="L187" s="40"/>
    </row>
  </sheetData>
  <autoFilter ref="C85:K186"/>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sheetPr>
    <pageSetUpPr fitToPage="1"/>
  </sheetPr>
  <dimension ref="A1:BR11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193</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3737</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ROUND(J86,2)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ROUND(SUM(BE86:BE112), 2)</f>
        <v>0</v>
      </c>
      <c r="G32" s="41"/>
      <c r="H32" s="41"/>
      <c r="I32" s="125">
        <v>0.21</v>
      </c>
      <c r="J32" s="124">
        <f>ROUND(ROUND((SUM(BE86:BE112)), 2)*I32, 2)</f>
        <v>0</v>
      </c>
      <c r="K32" s="44"/>
    </row>
    <row r="33" spans="2:11" s="1" customFormat="1" ht="14.45" customHeight="1">
      <c r="B33" s="40"/>
      <c r="C33" s="41"/>
      <c r="D33" s="41"/>
      <c r="E33" s="48" t="s">
        <v>45</v>
      </c>
      <c r="F33" s="124">
        <f>ROUND(SUM(BF86:BF112), 2)</f>
        <v>0</v>
      </c>
      <c r="G33" s="41"/>
      <c r="H33" s="41"/>
      <c r="I33" s="125">
        <v>0.15</v>
      </c>
      <c r="J33" s="124">
        <f>ROUND(ROUND((SUM(BF86:BF112)), 2)*I33, 2)</f>
        <v>0</v>
      </c>
      <c r="K33" s="44"/>
    </row>
    <row r="34" spans="2:11" s="1" customFormat="1" ht="14.45" hidden="1" customHeight="1">
      <c r="B34" s="40"/>
      <c r="C34" s="41"/>
      <c r="D34" s="41"/>
      <c r="E34" s="48" t="s">
        <v>46</v>
      </c>
      <c r="F34" s="124">
        <f>ROUND(SUM(BG86:BG112), 2)</f>
        <v>0</v>
      </c>
      <c r="G34" s="41"/>
      <c r="H34" s="41"/>
      <c r="I34" s="125">
        <v>0.21</v>
      </c>
      <c r="J34" s="124">
        <v>0</v>
      </c>
      <c r="K34" s="44"/>
    </row>
    <row r="35" spans="2:11" s="1" customFormat="1" ht="14.45" hidden="1" customHeight="1">
      <c r="B35" s="40"/>
      <c r="C35" s="41"/>
      <c r="D35" s="41"/>
      <c r="E35" s="48" t="s">
        <v>47</v>
      </c>
      <c r="F35" s="124">
        <f>ROUND(SUM(BH86:BH112), 2)</f>
        <v>0</v>
      </c>
      <c r="G35" s="41"/>
      <c r="H35" s="41"/>
      <c r="I35" s="125">
        <v>0.15</v>
      </c>
      <c r="J35" s="124">
        <v>0</v>
      </c>
      <c r="K35" s="44"/>
    </row>
    <row r="36" spans="2:11" s="1" customFormat="1" ht="14.45" hidden="1" customHeight="1">
      <c r="B36" s="40"/>
      <c r="C36" s="41"/>
      <c r="D36" s="41"/>
      <c r="E36" s="48" t="s">
        <v>48</v>
      </c>
      <c r="F36" s="124">
        <f>ROUND(SUM(BI86:BI112),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265-150k - SHZ pro serverovnu</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J86</f>
        <v>0</v>
      </c>
      <c r="K60" s="44"/>
      <c r="AU60" s="23" t="s">
        <v>221</v>
      </c>
    </row>
    <row r="61" spans="2:47" s="8" customFormat="1" ht="24.95" customHeight="1">
      <c r="B61" s="141"/>
      <c r="C61" s="142"/>
      <c r="D61" s="143" t="s">
        <v>3738</v>
      </c>
      <c r="E61" s="144"/>
      <c r="F61" s="144"/>
      <c r="G61" s="144"/>
      <c r="H61" s="144"/>
      <c r="I61" s="145"/>
      <c r="J61" s="146">
        <f>J87</f>
        <v>0</v>
      </c>
      <c r="K61" s="147"/>
    </row>
    <row r="62" spans="2:47" s="9" customFormat="1" ht="19.899999999999999" customHeight="1">
      <c r="B62" s="148"/>
      <c r="C62" s="149"/>
      <c r="D62" s="150" t="s">
        <v>3739</v>
      </c>
      <c r="E62" s="151"/>
      <c r="F62" s="151"/>
      <c r="G62" s="151"/>
      <c r="H62" s="151"/>
      <c r="I62" s="152"/>
      <c r="J62" s="153">
        <f>J88</f>
        <v>0</v>
      </c>
      <c r="K62" s="154"/>
    </row>
    <row r="63" spans="2:47" s="9" customFormat="1" ht="19.899999999999999" customHeight="1">
      <c r="B63" s="148"/>
      <c r="C63" s="149"/>
      <c r="D63" s="150" t="s">
        <v>3740</v>
      </c>
      <c r="E63" s="151"/>
      <c r="F63" s="151"/>
      <c r="G63" s="151"/>
      <c r="H63" s="151"/>
      <c r="I63" s="152"/>
      <c r="J63" s="153">
        <f>J97</f>
        <v>0</v>
      </c>
      <c r="K63" s="154"/>
    </row>
    <row r="64" spans="2:47" s="9" customFormat="1" ht="19.899999999999999" customHeight="1">
      <c r="B64" s="148"/>
      <c r="C64" s="149"/>
      <c r="D64" s="150" t="s">
        <v>3741</v>
      </c>
      <c r="E64" s="151"/>
      <c r="F64" s="151"/>
      <c r="G64" s="151"/>
      <c r="H64" s="151"/>
      <c r="I64" s="152"/>
      <c r="J64" s="153">
        <f>J107</f>
        <v>0</v>
      </c>
      <c r="K64" s="154"/>
    </row>
    <row r="65" spans="2:12" s="1" customFormat="1" ht="21.75" customHeight="1">
      <c r="B65" s="40"/>
      <c r="C65" s="41"/>
      <c r="D65" s="41"/>
      <c r="E65" s="41"/>
      <c r="F65" s="41"/>
      <c r="G65" s="41"/>
      <c r="H65" s="41"/>
      <c r="I65" s="112"/>
      <c r="J65" s="41"/>
      <c r="K65" s="44"/>
    </row>
    <row r="66" spans="2:12" s="1" customFormat="1" ht="6.95" customHeight="1">
      <c r="B66" s="55"/>
      <c r="C66" s="56"/>
      <c r="D66" s="56"/>
      <c r="E66" s="56"/>
      <c r="F66" s="56"/>
      <c r="G66" s="56"/>
      <c r="H66" s="56"/>
      <c r="I66" s="133"/>
      <c r="J66" s="56"/>
      <c r="K66" s="57"/>
    </row>
    <row r="70" spans="2:12" s="1" customFormat="1" ht="6.95" customHeight="1">
      <c r="B70" s="58"/>
      <c r="C70" s="59"/>
      <c r="D70" s="59"/>
      <c r="E70" s="59"/>
      <c r="F70" s="59"/>
      <c r="G70" s="59"/>
      <c r="H70" s="59"/>
      <c r="I70" s="134"/>
      <c r="J70" s="59"/>
      <c r="K70" s="59"/>
      <c r="L70" s="40"/>
    </row>
    <row r="71" spans="2:12" s="1" customFormat="1" ht="36.950000000000003" customHeight="1">
      <c r="B71" s="40"/>
      <c r="C71" s="60" t="s">
        <v>229</v>
      </c>
      <c r="L71" s="40"/>
    </row>
    <row r="72" spans="2:12" s="1" customFormat="1" ht="6.95" customHeight="1">
      <c r="B72" s="40"/>
      <c r="L72" s="40"/>
    </row>
    <row r="73" spans="2:12" s="1" customFormat="1" ht="14.45" customHeight="1">
      <c r="B73" s="40"/>
      <c r="C73" s="62" t="s">
        <v>19</v>
      </c>
      <c r="L73" s="40"/>
    </row>
    <row r="74" spans="2:12" s="1" customFormat="1" ht="22.5" customHeight="1">
      <c r="B74" s="40"/>
      <c r="E74" s="356" t="str">
        <f>E7</f>
        <v>Rekonstrukce koleje Arnošta z Pardubic</v>
      </c>
      <c r="F74" s="357"/>
      <c r="G74" s="357"/>
      <c r="H74" s="357"/>
      <c r="L74" s="40"/>
    </row>
    <row r="75" spans="2:12">
      <c r="B75" s="27"/>
      <c r="C75" s="62" t="s">
        <v>215</v>
      </c>
      <c r="L75" s="27"/>
    </row>
    <row r="76" spans="2:12" s="1" customFormat="1" ht="22.5" customHeight="1">
      <c r="B76" s="40"/>
      <c r="E76" s="356" t="s">
        <v>2855</v>
      </c>
      <c r="F76" s="358"/>
      <c r="G76" s="358"/>
      <c r="H76" s="358"/>
      <c r="L76" s="40"/>
    </row>
    <row r="77" spans="2:12" s="1" customFormat="1" ht="14.45" customHeight="1">
      <c r="B77" s="40"/>
      <c r="C77" s="62" t="s">
        <v>2407</v>
      </c>
      <c r="L77" s="40"/>
    </row>
    <row r="78" spans="2:12" s="1" customFormat="1" ht="23.25" customHeight="1">
      <c r="B78" s="40"/>
      <c r="E78" s="329" t="str">
        <f>E11</f>
        <v>265-150k - SHZ pro serverovnu</v>
      </c>
      <c r="F78" s="358"/>
      <c r="G78" s="358"/>
      <c r="H78" s="358"/>
      <c r="L78" s="40"/>
    </row>
    <row r="79" spans="2:12" s="1" customFormat="1" ht="6.95" customHeight="1">
      <c r="B79" s="40"/>
      <c r="L79" s="40"/>
    </row>
    <row r="80" spans="2:12" s="1" customFormat="1" ht="18" customHeight="1">
      <c r="B80" s="40"/>
      <c r="C80" s="62" t="s">
        <v>23</v>
      </c>
      <c r="F80" s="155" t="str">
        <f>F14</f>
        <v>Voršilská 144/1</v>
      </c>
      <c r="I80" s="156" t="s">
        <v>25</v>
      </c>
      <c r="J80" s="66" t="str">
        <f>IF(J14="","",J14)</f>
        <v>16.6.2017</v>
      </c>
      <c r="L80" s="40"/>
    </row>
    <row r="81" spans="2:65" s="1" customFormat="1" ht="6.95" customHeight="1">
      <c r="B81" s="40"/>
      <c r="L81" s="40"/>
    </row>
    <row r="82" spans="2:65" s="1" customFormat="1">
      <c r="B82" s="40"/>
      <c r="C82" s="62" t="s">
        <v>27</v>
      </c>
      <c r="F82" s="155" t="str">
        <f>E17</f>
        <v xml:space="preserve"> </v>
      </c>
      <c r="I82" s="156" t="s">
        <v>33</v>
      </c>
      <c r="J82" s="155" t="str">
        <f>E23</f>
        <v>Atelier M s.r.o., Čs. armády 370/9, Praha 6</v>
      </c>
      <c r="L82" s="40"/>
    </row>
    <row r="83" spans="2:65" s="1" customFormat="1" ht="14.45" customHeight="1">
      <c r="B83" s="40"/>
      <c r="C83" s="62" t="s">
        <v>31</v>
      </c>
      <c r="F83" s="155" t="str">
        <f>IF(E20="","",E20)</f>
        <v/>
      </c>
      <c r="L83" s="40"/>
    </row>
    <row r="84" spans="2:65" s="1" customFormat="1" ht="10.35" customHeight="1">
      <c r="B84" s="40"/>
      <c r="L84" s="40"/>
    </row>
    <row r="85" spans="2:65" s="10" customFormat="1" ht="29.25" customHeight="1">
      <c r="B85" s="157"/>
      <c r="C85" s="158" t="s">
        <v>230</v>
      </c>
      <c r="D85" s="159" t="s">
        <v>58</v>
      </c>
      <c r="E85" s="159" t="s">
        <v>54</v>
      </c>
      <c r="F85" s="159" t="s">
        <v>231</v>
      </c>
      <c r="G85" s="159" t="s">
        <v>232</v>
      </c>
      <c r="H85" s="159" t="s">
        <v>233</v>
      </c>
      <c r="I85" s="160" t="s">
        <v>234</v>
      </c>
      <c r="J85" s="159" t="s">
        <v>219</v>
      </c>
      <c r="K85" s="161" t="s">
        <v>235</v>
      </c>
      <c r="L85" s="157"/>
      <c r="M85" s="72" t="s">
        <v>236</v>
      </c>
      <c r="N85" s="73" t="s">
        <v>43</v>
      </c>
      <c r="O85" s="73" t="s">
        <v>237</v>
      </c>
      <c r="P85" s="73" t="s">
        <v>238</v>
      </c>
      <c r="Q85" s="73" t="s">
        <v>239</v>
      </c>
      <c r="R85" s="73" t="s">
        <v>240</v>
      </c>
      <c r="S85" s="73" t="s">
        <v>241</v>
      </c>
      <c r="T85" s="74" t="s">
        <v>242</v>
      </c>
    </row>
    <row r="86" spans="2:65" s="1" customFormat="1" ht="29.25" customHeight="1">
      <c r="B86" s="40"/>
      <c r="C86" s="76" t="s">
        <v>220</v>
      </c>
      <c r="J86" s="162">
        <f>BK86</f>
        <v>0</v>
      </c>
      <c r="L86" s="40"/>
      <c r="M86" s="75"/>
      <c r="N86" s="67"/>
      <c r="O86" s="67"/>
      <c r="P86" s="163">
        <f>P87</f>
        <v>0</v>
      </c>
      <c r="Q86" s="67"/>
      <c r="R86" s="163">
        <f>R87</f>
        <v>0</v>
      </c>
      <c r="S86" s="67"/>
      <c r="T86" s="164">
        <f>T87</f>
        <v>0</v>
      </c>
      <c r="AT86" s="23" t="s">
        <v>72</v>
      </c>
      <c r="AU86" s="23" t="s">
        <v>221</v>
      </c>
      <c r="BK86" s="165">
        <f>BK87</f>
        <v>0</v>
      </c>
    </row>
    <row r="87" spans="2:65" s="11" customFormat="1" ht="37.35" customHeight="1">
      <c r="B87" s="166"/>
      <c r="D87" s="167" t="s">
        <v>72</v>
      </c>
      <c r="E87" s="168" t="s">
        <v>2043</v>
      </c>
      <c r="F87" s="168" t="s">
        <v>3742</v>
      </c>
      <c r="I87" s="169"/>
      <c r="J87" s="170">
        <f>BK87</f>
        <v>0</v>
      </c>
      <c r="L87" s="166"/>
      <c r="M87" s="171"/>
      <c r="N87" s="172"/>
      <c r="O87" s="172"/>
      <c r="P87" s="173">
        <f>P88+P97+P107</f>
        <v>0</v>
      </c>
      <c r="Q87" s="172"/>
      <c r="R87" s="173">
        <f>R88+R97+R107</f>
        <v>0</v>
      </c>
      <c r="S87" s="172"/>
      <c r="T87" s="174">
        <f>T88+T97+T107</f>
        <v>0</v>
      </c>
      <c r="AR87" s="167" t="s">
        <v>80</v>
      </c>
      <c r="AT87" s="175" t="s">
        <v>72</v>
      </c>
      <c r="AU87" s="175" t="s">
        <v>73</v>
      </c>
      <c r="AY87" s="167" t="s">
        <v>246</v>
      </c>
      <c r="BK87" s="176">
        <f>BK88+BK97+BK107</f>
        <v>0</v>
      </c>
    </row>
    <row r="88" spans="2:65" s="11" customFormat="1" ht="19.899999999999999" customHeight="1">
      <c r="B88" s="166"/>
      <c r="D88" s="177" t="s">
        <v>72</v>
      </c>
      <c r="E88" s="178" t="s">
        <v>2070</v>
      </c>
      <c r="F88" s="178" t="s">
        <v>3743</v>
      </c>
      <c r="I88" s="169"/>
      <c r="J88" s="179">
        <f>BK88</f>
        <v>0</v>
      </c>
      <c r="L88" s="166"/>
      <c r="M88" s="171"/>
      <c r="N88" s="172"/>
      <c r="O88" s="172"/>
      <c r="P88" s="173">
        <f>SUM(P89:P96)</f>
        <v>0</v>
      </c>
      <c r="Q88" s="172"/>
      <c r="R88" s="173">
        <f>SUM(R89:R96)</f>
        <v>0</v>
      </c>
      <c r="S88" s="172"/>
      <c r="T88" s="174">
        <f>SUM(T89:T96)</f>
        <v>0</v>
      </c>
      <c r="AR88" s="167" t="s">
        <v>80</v>
      </c>
      <c r="AT88" s="175" t="s">
        <v>72</v>
      </c>
      <c r="AU88" s="175" t="s">
        <v>80</v>
      </c>
      <c r="AY88" s="167" t="s">
        <v>246</v>
      </c>
      <c r="BK88" s="176">
        <f>SUM(BK89:BK96)</f>
        <v>0</v>
      </c>
    </row>
    <row r="89" spans="2:65" s="1" customFormat="1" ht="22.5" customHeight="1">
      <c r="B89" s="180"/>
      <c r="C89" s="181" t="s">
        <v>80</v>
      </c>
      <c r="D89" s="181" t="s">
        <v>249</v>
      </c>
      <c r="E89" s="182" t="s">
        <v>3744</v>
      </c>
      <c r="F89" s="183" t="s">
        <v>3745</v>
      </c>
      <c r="G89" s="184" t="s">
        <v>2074</v>
      </c>
      <c r="H89" s="185">
        <v>1</v>
      </c>
      <c r="I89" s="186"/>
      <c r="J89" s="187">
        <f t="shared" ref="J89:J96" si="0">ROUND(I89*H89,2)</f>
        <v>0</v>
      </c>
      <c r="K89" s="183" t="s">
        <v>5</v>
      </c>
      <c r="L89" s="40"/>
      <c r="M89" s="188" t="s">
        <v>5</v>
      </c>
      <c r="N89" s="189" t="s">
        <v>44</v>
      </c>
      <c r="O89" s="41"/>
      <c r="P89" s="190">
        <f t="shared" ref="P89:P96" si="1">O89*H89</f>
        <v>0</v>
      </c>
      <c r="Q89" s="190">
        <v>0</v>
      </c>
      <c r="R89" s="190">
        <f t="shared" ref="R89:R96" si="2">Q89*H89</f>
        <v>0</v>
      </c>
      <c r="S89" s="190">
        <v>0</v>
      </c>
      <c r="T89" s="191">
        <f t="shared" ref="T89:T96" si="3">S89*H89</f>
        <v>0</v>
      </c>
      <c r="AR89" s="23" t="s">
        <v>254</v>
      </c>
      <c r="AT89" s="23" t="s">
        <v>249</v>
      </c>
      <c r="AU89" s="23" t="s">
        <v>82</v>
      </c>
      <c r="AY89" s="23" t="s">
        <v>246</v>
      </c>
      <c r="BE89" s="192">
        <f t="shared" ref="BE89:BE96" si="4">IF(N89="základní",J89,0)</f>
        <v>0</v>
      </c>
      <c r="BF89" s="192">
        <f t="shared" ref="BF89:BF96" si="5">IF(N89="snížená",J89,0)</f>
        <v>0</v>
      </c>
      <c r="BG89" s="192">
        <f t="shared" ref="BG89:BG96" si="6">IF(N89="zákl. přenesená",J89,0)</f>
        <v>0</v>
      </c>
      <c r="BH89" s="192">
        <f t="shared" ref="BH89:BH96" si="7">IF(N89="sníž. přenesená",J89,0)</f>
        <v>0</v>
      </c>
      <c r="BI89" s="192">
        <f t="shared" ref="BI89:BI96" si="8">IF(N89="nulová",J89,0)</f>
        <v>0</v>
      </c>
      <c r="BJ89" s="23" t="s">
        <v>80</v>
      </c>
      <c r="BK89" s="192">
        <f t="shared" ref="BK89:BK96" si="9">ROUND(I89*H89,2)</f>
        <v>0</v>
      </c>
      <c r="BL89" s="23" t="s">
        <v>254</v>
      </c>
      <c r="BM89" s="23" t="s">
        <v>82</v>
      </c>
    </row>
    <row r="90" spans="2:65" s="1" customFormat="1" ht="22.5" customHeight="1">
      <c r="B90" s="180"/>
      <c r="C90" s="181" t="s">
        <v>82</v>
      </c>
      <c r="D90" s="181" t="s">
        <v>249</v>
      </c>
      <c r="E90" s="182" t="s">
        <v>3746</v>
      </c>
      <c r="F90" s="183" t="s">
        <v>3747</v>
      </c>
      <c r="G90" s="184" t="s">
        <v>2074</v>
      </c>
      <c r="H90" s="185">
        <v>1</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82</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254</v>
      </c>
    </row>
    <row r="91" spans="2:65" s="1" customFormat="1" ht="22.5" customHeight="1">
      <c r="B91" s="180"/>
      <c r="C91" s="181" t="s">
        <v>257</v>
      </c>
      <c r="D91" s="181" t="s">
        <v>249</v>
      </c>
      <c r="E91" s="182" t="s">
        <v>3748</v>
      </c>
      <c r="F91" s="183" t="s">
        <v>3749</v>
      </c>
      <c r="G91" s="184" t="s">
        <v>1453</v>
      </c>
      <c r="H91" s="185">
        <v>45</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82</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260</v>
      </c>
    </row>
    <row r="92" spans="2:65" s="1" customFormat="1" ht="22.5" customHeight="1">
      <c r="B92" s="180"/>
      <c r="C92" s="181" t="s">
        <v>254</v>
      </c>
      <c r="D92" s="181" t="s">
        <v>249</v>
      </c>
      <c r="E92" s="182" t="s">
        <v>3750</v>
      </c>
      <c r="F92" s="183" t="s">
        <v>3751</v>
      </c>
      <c r="G92" s="184" t="s">
        <v>2074</v>
      </c>
      <c r="H92" s="185">
        <v>2</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82</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265</v>
      </c>
    </row>
    <row r="93" spans="2:65" s="1" customFormat="1" ht="22.5" customHeight="1">
      <c r="B93" s="180"/>
      <c r="C93" s="181" t="s">
        <v>245</v>
      </c>
      <c r="D93" s="181" t="s">
        <v>249</v>
      </c>
      <c r="E93" s="182" t="s">
        <v>3752</v>
      </c>
      <c r="F93" s="183" t="s">
        <v>3753</v>
      </c>
      <c r="G93" s="184" t="s">
        <v>2074</v>
      </c>
      <c r="H93" s="185">
        <v>1</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82</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268</v>
      </c>
    </row>
    <row r="94" spans="2:65" s="1" customFormat="1" ht="22.5" customHeight="1">
      <c r="B94" s="180"/>
      <c r="C94" s="181" t="s">
        <v>260</v>
      </c>
      <c r="D94" s="181" t="s">
        <v>249</v>
      </c>
      <c r="E94" s="182" t="s">
        <v>3754</v>
      </c>
      <c r="F94" s="183" t="s">
        <v>3755</v>
      </c>
      <c r="G94" s="184" t="s">
        <v>423</v>
      </c>
      <c r="H94" s="185">
        <v>2</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82</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271</v>
      </c>
    </row>
    <row r="95" spans="2:65" s="1" customFormat="1" ht="22.5" customHeight="1">
      <c r="B95" s="180"/>
      <c r="C95" s="181" t="s">
        <v>272</v>
      </c>
      <c r="D95" s="181" t="s">
        <v>249</v>
      </c>
      <c r="E95" s="182" t="s">
        <v>3756</v>
      </c>
      <c r="F95" s="183" t="s">
        <v>3757</v>
      </c>
      <c r="G95" s="184" t="s">
        <v>2074</v>
      </c>
      <c r="H95" s="185">
        <v>1</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82</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275</v>
      </c>
    </row>
    <row r="96" spans="2:65" s="1" customFormat="1" ht="22.5" customHeight="1">
      <c r="B96" s="180"/>
      <c r="C96" s="181" t="s">
        <v>265</v>
      </c>
      <c r="D96" s="181" t="s">
        <v>249</v>
      </c>
      <c r="E96" s="182" t="s">
        <v>3758</v>
      </c>
      <c r="F96" s="183" t="s">
        <v>3759</v>
      </c>
      <c r="G96" s="184" t="s">
        <v>423</v>
      </c>
      <c r="H96" s="185">
        <v>2</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278</v>
      </c>
    </row>
    <row r="97" spans="2:65" s="11" customFormat="1" ht="29.85" customHeight="1">
      <c r="B97" s="166"/>
      <c r="D97" s="177" t="s">
        <v>72</v>
      </c>
      <c r="E97" s="178" t="s">
        <v>2179</v>
      </c>
      <c r="F97" s="178" t="s">
        <v>3760</v>
      </c>
      <c r="I97" s="169"/>
      <c r="J97" s="179">
        <f>BK97</f>
        <v>0</v>
      </c>
      <c r="L97" s="166"/>
      <c r="M97" s="171"/>
      <c r="N97" s="172"/>
      <c r="O97" s="172"/>
      <c r="P97" s="173">
        <f>SUM(P98:P106)</f>
        <v>0</v>
      </c>
      <c r="Q97" s="172"/>
      <c r="R97" s="173">
        <f>SUM(R98:R106)</f>
        <v>0</v>
      </c>
      <c r="S97" s="172"/>
      <c r="T97" s="174">
        <f>SUM(T98:T106)</f>
        <v>0</v>
      </c>
      <c r="AR97" s="167" t="s">
        <v>80</v>
      </c>
      <c r="AT97" s="175" t="s">
        <v>72</v>
      </c>
      <c r="AU97" s="175" t="s">
        <v>80</v>
      </c>
      <c r="AY97" s="167" t="s">
        <v>246</v>
      </c>
      <c r="BK97" s="176">
        <f>SUM(BK98:BK106)</f>
        <v>0</v>
      </c>
    </row>
    <row r="98" spans="2:65" s="1" customFormat="1" ht="22.5" customHeight="1">
      <c r="B98" s="180"/>
      <c r="C98" s="181" t="s">
        <v>279</v>
      </c>
      <c r="D98" s="181" t="s">
        <v>249</v>
      </c>
      <c r="E98" s="182" t="s">
        <v>3761</v>
      </c>
      <c r="F98" s="183" t="s">
        <v>3762</v>
      </c>
      <c r="G98" s="184" t="s">
        <v>2074</v>
      </c>
      <c r="H98" s="185">
        <v>1</v>
      </c>
      <c r="I98" s="186"/>
      <c r="J98" s="187">
        <f t="shared" ref="J98:J106" si="10">ROUND(I98*H98,2)</f>
        <v>0</v>
      </c>
      <c r="K98" s="183" t="s">
        <v>5</v>
      </c>
      <c r="L98" s="40"/>
      <c r="M98" s="188" t="s">
        <v>5</v>
      </c>
      <c r="N98" s="189" t="s">
        <v>44</v>
      </c>
      <c r="O98" s="41"/>
      <c r="P98" s="190">
        <f t="shared" ref="P98:P106" si="11">O98*H98</f>
        <v>0</v>
      </c>
      <c r="Q98" s="190">
        <v>0</v>
      </c>
      <c r="R98" s="190">
        <f t="shared" ref="R98:R106" si="12">Q98*H98</f>
        <v>0</v>
      </c>
      <c r="S98" s="190">
        <v>0</v>
      </c>
      <c r="T98" s="191">
        <f t="shared" ref="T98:T106" si="13">S98*H98</f>
        <v>0</v>
      </c>
      <c r="AR98" s="23" t="s">
        <v>254</v>
      </c>
      <c r="AT98" s="23" t="s">
        <v>249</v>
      </c>
      <c r="AU98" s="23" t="s">
        <v>82</v>
      </c>
      <c r="AY98" s="23" t="s">
        <v>246</v>
      </c>
      <c r="BE98" s="192">
        <f t="shared" ref="BE98:BE106" si="14">IF(N98="základní",J98,0)</f>
        <v>0</v>
      </c>
      <c r="BF98" s="192">
        <f t="shared" ref="BF98:BF106" si="15">IF(N98="snížená",J98,0)</f>
        <v>0</v>
      </c>
      <c r="BG98" s="192">
        <f t="shared" ref="BG98:BG106" si="16">IF(N98="zákl. přenesená",J98,0)</f>
        <v>0</v>
      </c>
      <c r="BH98" s="192">
        <f t="shared" ref="BH98:BH106" si="17">IF(N98="sníž. přenesená",J98,0)</f>
        <v>0</v>
      </c>
      <c r="BI98" s="192">
        <f t="shared" ref="BI98:BI106" si="18">IF(N98="nulová",J98,0)</f>
        <v>0</v>
      </c>
      <c r="BJ98" s="23" t="s">
        <v>80</v>
      </c>
      <c r="BK98" s="192">
        <f t="shared" ref="BK98:BK106" si="19">ROUND(I98*H98,2)</f>
        <v>0</v>
      </c>
      <c r="BL98" s="23" t="s">
        <v>254</v>
      </c>
      <c r="BM98" s="23" t="s">
        <v>282</v>
      </c>
    </row>
    <row r="99" spans="2:65" s="1" customFormat="1" ht="22.5" customHeight="1">
      <c r="B99" s="180"/>
      <c r="C99" s="181" t="s">
        <v>268</v>
      </c>
      <c r="D99" s="181" t="s">
        <v>249</v>
      </c>
      <c r="E99" s="182" t="s">
        <v>3763</v>
      </c>
      <c r="F99" s="183" t="s">
        <v>3764</v>
      </c>
      <c r="G99" s="184" t="s">
        <v>2074</v>
      </c>
      <c r="H99" s="185">
        <v>2</v>
      </c>
      <c r="I99" s="186"/>
      <c r="J99" s="187">
        <f t="shared" si="10"/>
        <v>0</v>
      </c>
      <c r="K99" s="183" t="s">
        <v>5</v>
      </c>
      <c r="L99" s="40"/>
      <c r="M99" s="188" t="s">
        <v>5</v>
      </c>
      <c r="N99" s="189" t="s">
        <v>44</v>
      </c>
      <c r="O99" s="41"/>
      <c r="P99" s="190">
        <f t="shared" si="11"/>
        <v>0</v>
      </c>
      <c r="Q99" s="190">
        <v>0</v>
      </c>
      <c r="R99" s="190">
        <f t="shared" si="12"/>
        <v>0</v>
      </c>
      <c r="S99" s="190">
        <v>0</v>
      </c>
      <c r="T99" s="191">
        <f t="shared" si="13"/>
        <v>0</v>
      </c>
      <c r="AR99" s="23" t="s">
        <v>254</v>
      </c>
      <c r="AT99" s="23" t="s">
        <v>249</v>
      </c>
      <c r="AU99" s="23" t="s">
        <v>82</v>
      </c>
      <c r="AY99" s="23" t="s">
        <v>246</v>
      </c>
      <c r="BE99" s="192">
        <f t="shared" si="14"/>
        <v>0</v>
      </c>
      <c r="BF99" s="192">
        <f t="shared" si="15"/>
        <v>0</v>
      </c>
      <c r="BG99" s="192">
        <f t="shared" si="16"/>
        <v>0</v>
      </c>
      <c r="BH99" s="192">
        <f t="shared" si="17"/>
        <v>0</v>
      </c>
      <c r="BI99" s="192">
        <f t="shared" si="18"/>
        <v>0</v>
      </c>
      <c r="BJ99" s="23" t="s">
        <v>80</v>
      </c>
      <c r="BK99" s="192">
        <f t="shared" si="19"/>
        <v>0</v>
      </c>
      <c r="BL99" s="23" t="s">
        <v>254</v>
      </c>
      <c r="BM99" s="23" t="s">
        <v>285</v>
      </c>
    </row>
    <row r="100" spans="2:65" s="1" customFormat="1" ht="22.5" customHeight="1">
      <c r="B100" s="180"/>
      <c r="C100" s="181" t="s">
        <v>288</v>
      </c>
      <c r="D100" s="181" t="s">
        <v>249</v>
      </c>
      <c r="E100" s="182" t="s">
        <v>3765</v>
      </c>
      <c r="F100" s="183" t="s">
        <v>3766</v>
      </c>
      <c r="G100" s="184" t="s">
        <v>2074</v>
      </c>
      <c r="H100" s="185">
        <v>2</v>
      </c>
      <c r="I100" s="186"/>
      <c r="J100" s="187">
        <f t="shared" si="10"/>
        <v>0</v>
      </c>
      <c r="K100" s="183" t="s">
        <v>5</v>
      </c>
      <c r="L100" s="40"/>
      <c r="M100" s="188" t="s">
        <v>5</v>
      </c>
      <c r="N100" s="189" t="s">
        <v>44</v>
      </c>
      <c r="O100" s="41"/>
      <c r="P100" s="190">
        <f t="shared" si="11"/>
        <v>0</v>
      </c>
      <c r="Q100" s="190">
        <v>0</v>
      </c>
      <c r="R100" s="190">
        <f t="shared" si="12"/>
        <v>0</v>
      </c>
      <c r="S100" s="190">
        <v>0</v>
      </c>
      <c r="T100" s="191">
        <f t="shared" si="13"/>
        <v>0</v>
      </c>
      <c r="AR100" s="23" t="s">
        <v>254</v>
      </c>
      <c r="AT100" s="23" t="s">
        <v>249</v>
      </c>
      <c r="AU100" s="23" t="s">
        <v>82</v>
      </c>
      <c r="AY100" s="23" t="s">
        <v>246</v>
      </c>
      <c r="BE100" s="192">
        <f t="shared" si="14"/>
        <v>0</v>
      </c>
      <c r="BF100" s="192">
        <f t="shared" si="15"/>
        <v>0</v>
      </c>
      <c r="BG100" s="192">
        <f t="shared" si="16"/>
        <v>0</v>
      </c>
      <c r="BH100" s="192">
        <f t="shared" si="17"/>
        <v>0</v>
      </c>
      <c r="BI100" s="192">
        <f t="shared" si="18"/>
        <v>0</v>
      </c>
      <c r="BJ100" s="23" t="s">
        <v>80</v>
      </c>
      <c r="BK100" s="192">
        <f t="shared" si="19"/>
        <v>0</v>
      </c>
      <c r="BL100" s="23" t="s">
        <v>254</v>
      </c>
      <c r="BM100" s="23" t="s">
        <v>291</v>
      </c>
    </row>
    <row r="101" spans="2:65" s="1" customFormat="1" ht="22.5" customHeight="1">
      <c r="B101" s="180"/>
      <c r="C101" s="181" t="s">
        <v>271</v>
      </c>
      <c r="D101" s="181" t="s">
        <v>249</v>
      </c>
      <c r="E101" s="182" t="s">
        <v>3767</v>
      </c>
      <c r="F101" s="183" t="s">
        <v>3768</v>
      </c>
      <c r="G101" s="184" t="s">
        <v>2074</v>
      </c>
      <c r="H101" s="185">
        <v>1</v>
      </c>
      <c r="I101" s="186"/>
      <c r="J101" s="187">
        <f t="shared" si="10"/>
        <v>0</v>
      </c>
      <c r="K101" s="183" t="s">
        <v>5</v>
      </c>
      <c r="L101" s="40"/>
      <c r="M101" s="188" t="s">
        <v>5</v>
      </c>
      <c r="N101" s="189" t="s">
        <v>44</v>
      </c>
      <c r="O101" s="41"/>
      <c r="P101" s="190">
        <f t="shared" si="11"/>
        <v>0</v>
      </c>
      <c r="Q101" s="190">
        <v>0</v>
      </c>
      <c r="R101" s="190">
        <f t="shared" si="12"/>
        <v>0</v>
      </c>
      <c r="S101" s="190">
        <v>0</v>
      </c>
      <c r="T101" s="191">
        <f t="shared" si="13"/>
        <v>0</v>
      </c>
      <c r="AR101" s="23" t="s">
        <v>254</v>
      </c>
      <c r="AT101" s="23" t="s">
        <v>249</v>
      </c>
      <c r="AU101" s="23" t="s">
        <v>82</v>
      </c>
      <c r="AY101" s="23" t="s">
        <v>246</v>
      </c>
      <c r="BE101" s="192">
        <f t="shared" si="14"/>
        <v>0</v>
      </c>
      <c r="BF101" s="192">
        <f t="shared" si="15"/>
        <v>0</v>
      </c>
      <c r="BG101" s="192">
        <f t="shared" si="16"/>
        <v>0</v>
      </c>
      <c r="BH101" s="192">
        <f t="shared" si="17"/>
        <v>0</v>
      </c>
      <c r="BI101" s="192">
        <f t="shared" si="18"/>
        <v>0</v>
      </c>
      <c r="BJ101" s="23" t="s">
        <v>80</v>
      </c>
      <c r="BK101" s="192">
        <f t="shared" si="19"/>
        <v>0</v>
      </c>
      <c r="BL101" s="23" t="s">
        <v>254</v>
      </c>
      <c r="BM101" s="23" t="s">
        <v>294</v>
      </c>
    </row>
    <row r="102" spans="2:65" s="1" customFormat="1" ht="22.5" customHeight="1">
      <c r="B102" s="180"/>
      <c r="C102" s="181" t="s">
        <v>295</v>
      </c>
      <c r="D102" s="181" t="s">
        <v>249</v>
      </c>
      <c r="E102" s="182" t="s">
        <v>3769</v>
      </c>
      <c r="F102" s="183" t="s">
        <v>3770</v>
      </c>
      <c r="G102" s="184" t="s">
        <v>2074</v>
      </c>
      <c r="H102" s="185">
        <v>8</v>
      </c>
      <c r="I102" s="186"/>
      <c r="J102" s="187">
        <f t="shared" si="10"/>
        <v>0</v>
      </c>
      <c r="K102" s="183" t="s">
        <v>5</v>
      </c>
      <c r="L102" s="40"/>
      <c r="M102" s="188" t="s">
        <v>5</v>
      </c>
      <c r="N102" s="189" t="s">
        <v>44</v>
      </c>
      <c r="O102" s="41"/>
      <c r="P102" s="190">
        <f t="shared" si="11"/>
        <v>0</v>
      </c>
      <c r="Q102" s="190">
        <v>0</v>
      </c>
      <c r="R102" s="190">
        <f t="shared" si="12"/>
        <v>0</v>
      </c>
      <c r="S102" s="190">
        <v>0</v>
      </c>
      <c r="T102" s="191">
        <f t="shared" si="13"/>
        <v>0</v>
      </c>
      <c r="AR102" s="23" t="s">
        <v>254</v>
      </c>
      <c r="AT102" s="23" t="s">
        <v>249</v>
      </c>
      <c r="AU102" s="23" t="s">
        <v>82</v>
      </c>
      <c r="AY102" s="23" t="s">
        <v>246</v>
      </c>
      <c r="BE102" s="192">
        <f t="shared" si="14"/>
        <v>0</v>
      </c>
      <c r="BF102" s="192">
        <f t="shared" si="15"/>
        <v>0</v>
      </c>
      <c r="BG102" s="192">
        <f t="shared" si="16"/>
        <v>0</v>
      </c>
      <c r="BH102" s="192">
        <f t="shared" si="17"/>
        <v>0</v>
      </c>
      <c r="BI102" s="192">
        <f t="shared" si="18"/>
        <v>0</v>
      </c>
      <c r="BJ102" s="23" t="s">
        <v>80</v>
      </c>
      <c r="BK102" s="192">
        <f t="shared" si="19"/>
        <v>0</v>
      </c>
      <c r="BL102" s="23" t="s">
        <v>254</v>
      </c>
      <c r="BM102" s="23" t="s">
        <v>298</v>
      </c>
    </row>
    <row r="103" spans="2:65" s="1" customFormat="1" ht="22.5" customHeight="1">
      <c r="B103" s="180"/>
      <c r="C103" s="181" t="s">
        <v>275</v>
      </c>
      <c r="D103" s="181" t="s">
        <v>249</v>
      </c>
      <c r="E103" s="182" t="s">
        <v>3771</v>
      </c>
      <c r="F103" s="183" t="s">
        <v>3772</v>
      </c>
      <c r="G103" s="184" t="s">
        <v>2074</v>
      </c>
      <c r="H103" s="185">
        <v>1</v>
      </c>
      <c r="I103" s="186"/>
      <c r="J103" s="187">
        <f t="shared" si="10"/>
        <v>0</v>
      </c>
      <c r="K103" s="183" t="s">
        <v>5</v>
      </c>
      <c r="L103" s="40"/>
      <c r="M103" s="188" t="s">
        <v>5</v>
      </c>
      <c r="N103" s="189" t="s">
        <v>44</v>
      </c>
      <c r="O103" s="41"/>
      <c r="P103" s="190">
        <f t="shared" si="11"/>
        <v>0</v>
      </c>
      <c r="Q103" s="190">
        <v>0</v>
      </c>
      <c r="R103" s="190">
        <f t="shared" si="12"/>
        <v>0</v>
      </c>
      <c r="S103" s="190">
        <v>0</v>
      </c>
      <c r="T103" s="191">
        <f t="shared" si="13"/>
        <v>0</v>
      </c>
      <c r="AR103" s="23" t="s">
        <v>254</v>
      </c>
      <c r="AT103" s="23" t="s">
        <v>249</v>
      </c>
      <c r="AU103" s="23" t="s">
        <v>82</v>
      </c>
      <c r="AY103" s="23" t="s">
        <v>246</v>
      </c>
      <c r="BE103" s="192">
        <f t="shared" si="14"/>
        <v>0</v>
      </c>
      <c r="BF103" s="192">
        <f t="shared" si="15"/>
        <v>0</v>
      </c>
      <c r="BG103" s="192">
        <f t="shared" si="16"/>
        <v>0</v>
      </c>
      <c r="BH103" s="192">
        <f t="shared" si="17"/>
        <v>0</v>
      </c>
      <c r="BI103" s="192">
        <f t="shared" si="18"/>
        <v>0</v>
      </c>
      <c r="BJ103" s="23" t="s">
        <v>80</v>
      </c>
      <c r="BK103" s="192">
        <f t="shared" si="19"/>
        <v>0</v>
      </c>
      <c r="BL103" s="23" t="s">
        <v>254</v>
      </c>
      <c r="BM103" s="23" t="s">
        <v>301</v>
      </c>
    </row>
    <row r="104" spans="2:65" s="1" customFormat="1" ht="22.5" customHeight="1">
      <c r="B104" s="180"/>
      <c r="C104" s="181" t="s">
        <v>11</v>
      </c>
      <c r="D104" s="181" t="s">
        <v>249</v>
      </c>
      <c r="E104" s="182" t="s">
        <v>3773</v>
      </c>
      <c r="F104" s="183" t="s">
        <v>3774</v>
      </c>
      <c r="G104" s="184" t="s">
        <v>2074</v>
      </c>
      <c r="H104" s="185">
        <v>1</v>
      </c>
      <c r="I104" s="186"/>
      <c r="J104" s="187">
        <f t="shared" si="10"/>
        <v>0</v>
      </c>
      <c r="K104" s="183" t="s">
        <v>5</v>
      </c>
      <c r="L104" s="40"/>
      <c r="M104" s="188" t="s">
        <v>5</v>
      </c>
      <c r="N104" s="189" t="s">
        <v>44</v>
      </c>
      <c r="O104" s="41"/>
      <c r="P104" s="190">
        <f t="shared" si="11"/>
        <v>0</v>
      </c>
      <c r="Q104" s="190">
        <v>0</v>
      </c>
      <c r="R104" s="190">
        <f t="shared" si="12"/>
        <v>0</v>
      </c>
      <c r="S104" s="190">
        <v>0</v>
      </c>
      <c r="T104" s="191">
        <f t="shared" si="13"/>
        <v>0</v>
      </c>
      <c r="AR104" s="23" t="s">
        <v>254</v>
      </c>
      <c r="AT104" s="23" t="s">
        <v>249</v>
      </c>
      <c r="AU104" s="23" t="s">
        <v>82</v>
      </c>
      <c r="AY104" s="23" t="s">
        <v>246</v>
      </c>
      <c r="BE104" s="192">
        <f t="shared" si="14"/>
        <v>0</v>
      </c>
      <c r="BF104" s="192">
        <f t="shared" si="15"/>
        <v>0</v>
      </c>
      <c r="BG104" s="192">
        <f t="shared" si="16"/>
        <v>0</v>
      </c>
      <c r="BH104" s="192">
        <f t="shared" si="17"/>
        <v>0</v>
      </c>
      <c r="BI104" s="192">
        <f t="shared" si="18"/>
        <v>0</v>
      </c>
      <c r="BJ104" s="23" t="s">
        <v>80</v>
      </c>
      <c r="BK104" s="192">
        <f t="shared" si="19"/>
        <v>0</v>
      </c>
      <c r="BL104" s="23" t="s">
        <v>254</v>
      </c>
      <c r="BM104" s="23" t="s">
        <v>304</v>
      </c>
    </row>
    <row r="105" spans="2:65" s="1" customFormat="1" ht="22.5" customHeight="1">
      <c r="B105" s="180"/>
      <c r="C105" s="181" t="s">
        <v>278</v>
      </c>
      <c r="D105" s="181" t="s">
        <v>249</v>
      </c>
      <c r="E105" s="182" t="s">
        <v>3775</v>
      </c>
      <c r="F105" s="183" t="s">
        <v>3776</v>
      </c>
      <c r="G105" s="184" t="s">
        <v>2074</v>
      </c>
      <c r="H105" s="185">
        <v>110</v>
      </c>
      <c r="I105" s="186"/>
      <c r="J105" s="187">
        <f t="shared" si="10"/>
        <v>0</v>
      </c>
      <c r="K105" s="183" t="s">
        <v>5</v>
      </c>
      <c r="L105" s="40"/>
      <c r="M105" s="188" t="s">
        <v>5</v>
      </c>
      <c r="N105" s="189" t="s">
        <v>44</v>
      </c>
      <c r="O105" s="41"/>
      <c r="P105" s="190">
        <f t="shared" si="11"/>
        <v>0</v>
      </c>
      <c r="Q105" s="190">
        <v>0</v>
      </c>
      <c r="R105" s="190">
        <f t="shared" si="12"/>
        <v>0</v>
      </c>
      <c r="S105" s="190">
        <v>0</v>
      </c>
      <c r="T105" s="191">
        <f t="shared" si="13"/>
        <v>0</v>
      </c>
      <c r="AR105" s="23" t="s">
        <v>254</v>
      </c>
      <c r="AT105" s="23" t="s">
        <v>249</v>
      </c>
      <c r="AU105" s="23" t="s">
        <v>82</v>
      </c>
      <c r="AY105" s="23" t="s">
        <v>246</v>
      </c>
      <c r="BE105" s="192">
        <f t="shared" si="14"/>
        <v>0</v>
      </c>
      <c r="BF105" s="192">
        <f t="shared" si="15"/>
        <v>0</v>
      </c>
      <c r="BG105" s="192">
        <f t="shared" si="16"/>
        <v>0</v>
      </c>
      <c r="BH105" s="192">
        <f t="shared" si="17"/>
        <v>0</v>
      </c>
      <c r="BI105" s="192">
        <f t="shared" si="18"/>
        <v>0</v>
      </c>
      <c r="BJ105" s="23" t="s">
        <v>80</v>
      </c>
      <c r="BK105" s="192">
        <f t="shared" si="19"/>
        <v>0</v>
      </c>
      <c r="BL105" s="23" t="s">
        <v>254</v>
      </c>
      <c r="BM105" s="23" t="s">
        <v>309</v>
      </c>
    </row>
    <row r="106" spans="2:65" s="1" customFormat="1" ht="22.5" customHeight="1">
      <c r="B106" s="180"/>
      <c r="C106" s="181" t="s">
        <v>398</v>
      </c>
      <c r="D106" s="181" t="s">
        <v>249</v>
      </c>
      <c r="E106" s="182" t="s">
        <v>3777</v>
      </c>
      <c r="F106" s="183" t="s">
        <v>3778</v>
      </c>
      <c r="G106" s="184" t="s">
        <v>3779</v>
      </c>
      <c r="H106" s="185">
        <v>10</v>
      </c>
      <c r="I106" s="186"/>
      <c r="J106" s="187">
        <f t="shared" si="10"/>
        <v>0</v>
      </c>
      <c r="K106" s="183" t="s">
        <v>5</v>
      </c>
      <c r="L106" s="40"/>
      <c r="M106" s="188" t="s">
        <v>5</v>
      </c>
      <c r="N106" s="189" t="s">
        <v>44</v>
      </c>
      <c r="O106" s="41"/>
      <c r="P106" s="190">
        <f t="shared" si="11"/>
        <v>0</v>
      </c>
      <c r="Q106" s="190">
        <v>0</v>
      </c>
      <c r="R106" s="190">
        <f t="shared" si="12"/>
        <v>0</v>
      </c>
      <c r="S106" s="190">
        <v>0</v>
      </c>
      <c r="T106" s="191">
        <f t="shared" si="13"/>
        <v>0</v>
      </c>
      <c r="AR106" s="23" t="s">
        <v>254</v>
      </c>
      <c r="AT106" s="23" t="s">
        <v>249</v>
      </c>
      <c r="AU106" s="23" t="s">
        <v>82</v>
      </c>
      <c r="AY106" s="23" t="s">
        <v>246</v>
      </c>
      <c r="BE106" s="192">
        <f t="shared" si="14"/>
        <v>0</v>
      </c>
      <c r="BF106" s="192">
        <f t="shared" si="15"/>
        <v>0</v>
      </c>
      <c r="BG106" s="192">
        <f t="shared" si="16"/>
        <v>0</v>
      </c>
      <c r="BH106" s="192">
        <f t="shared" si="17"/>
        <v>0</v>
      </c>
      <c r="BI106" s="192">
        <f t="shared" si="18"/>
        <v>0</v>
      </c>
      <c r="BJ106" s="23" t="s">
        <v>80</v>
      </c>
      <c r="BK106" s="192">
        <f t="shared" si="19"/>
        <v>0</v>
      </c>
      <c r="BL106" s="23" t="s">
        <v>254</v>
      </c>
      <c r="BM106" s="23" t="s">
        <v>401</v>
      </c>
    </row>
    <row r="107" spans="2:65" s="11" customFormat="1" ht="29.85" customHeight="1">
      <c r="B107" s="166"/>
      <c r="D107" s="177" t="s">
        <v>72</v>
      </c>
      <c r="E107" s="178" t="s">
        <v>2297</v>
      </c>
      <c r="F107" s="178" t="s">
        <v>3780</v>
      </c>
      <c r="I107" s="169"/>
      <c r="J107" s="179">
        <f>BK107</f>
        <v>0</v>
      </c>
      <c r="L107" s="166"/>
      <c r="M107" s="171"/>
      <c r="N107" s="172"/>
      <c r="O107" s="172"/>
      <c r="P107" s="173">
        <f>SUM(P108:P112)</f>
        <v>0</v>
      </c>
      <c r="Q107" s="172"/>
      <c r="R107" s="173">
        <f>SUM(R108:R112)</f>
        <v>0</v>
      </c>
      <c r="S107" s="172"/>
      <c r="T107" s="174">
        <f>SUM(T108:T112)</f>
        <v>0</v>
      </c>
      <c r="AR107" s="167" t="s">
        <v>80</v>
      </c>
      <c r="AT107" s="175" t="s">
        <v>72</v>
      </c>
      <c r="AU107" s="175" t="s">
        <v>80</v>
      </c>
      <c r="AY107" s="167" t="s">
        <v>246</v>
      </c>
      <c r="BK107" s="176">
        <f>SUM(BK108:BK112)</f>
        <v>0</v>
      </c>
    </row>
    <row r="108" spans="2:65" s="1" customFormat="1" ht="22.5" customHeight="1">
      <c r="B108" s="180"/>
      <c r="C108" s="181" t="s">
        <v>282</v>
      </c>
      <c r="D108" s="181" t="s">
        <v>249</v>
      </c>
      <c r="E108" s="182" t="s">
        <v>3781</v>
      </c>
      <c r="F108" s="183" t="s">
        <v>3782</v>
      </c>
      <c r="G108" s="184" t="s">
        <v>3783</v>
      </c>
      <c r="H108" s="185">
        <v>1</v>
      </c>
      <c r="I108" s="186"/>
      <c r="J108" s="187">
        <f>ROUND(I108*H108,2)</f>
        <v>0</v>
      </c>
      <c r="K108" s="183" t="s">
        <v>5</v>
      </c>
      <c r="L108" s="40"/>
      <c r="M108" s="188" t="s">
        <v>5</v>
      </c>
      <c r="N108" s="189" t="s">
        <v>44</v>
      </c>
      <c r="O108" s="41"/>
      <c r="P108" s="190">
        <f>O108*H108</f>
        <v>0</v>
      </c>
      <c r="Q108" s="190">
        <v>0</v>
      </c>
      <c r="R108" s="190">
        <f>Q108*H108</f>
        <v>0</v>
      </c>
      <c r="S108" s="190">
        <v>0</v>
      </c>
      <c r="T108" s="191">
        <f>S108*H108</f>
        <v>0</v>
      </c>
      <c r="AR108" s="23" t="s">
        <v>254</v>
      </c>
      <c r="AT108" s="23" t="s">
        <v>249</v>
      </c>
      <c r="AU108" s="23" t="s">
        <v>82</v>
      </c>
      <c r="AY108" s="23" t="s">
        <v>246</v>
      </c>
      <c r="BE108" s="192">
        <f>IF(N108="základní",J108,0)</f>
        <v>0</v>
      </c>
      <c r="BF108" s="192">
        <f>IF(N108="snížená",J108,0)</f>
        <v>0</v>
      </c>
      <c r="BG108" s="192">
        <f>IF(N108="zákl. přenesená",J108,0)</f>
        <v>0</v>
      </c>
      <c r="BH108" s="192">
        <f>IF(N108="sníž. přenesená",J108,0)</f>
        <v>0</v>
      </c>
      <c r="BI108" s="192">
        <f>IF(N108="nulová",J108,0)</f>
        <v>0</v>
      </c>
      <c r="BJ108" s="23" t="s">
        <v>80</v>
      </c>
      <c r="BK108" s="192">
        <f>ROUND(I108*H108,2)</f>
        <v>0</v>
      </c>
      <c r="BL108" s="23" t="s">
        <v>254</v>
      </c>
      <c r="BM108" s="23" t="s">
        <v>314</v>
      </c>
    </row>
    <row r="109" spans="2:65" s="1" customFormat="1" ht="22.5" customHeight="1">
      <c r="B109" s="180"/>
      <c r="C109" s="181" t="s">
        <v>315</v>
      </c>
      <c r="D109" s="181" t="s">
        <v>249</v>
      </c>
      <c r="E109" s="182" t="s">
        <v>3784</v>
      </c>
      <c r="F109" s="183" t="s">
        <v>3785</v>
      </c>
      <c r="G109" s="184" t="s">
        <v>2074</v>
      </c>
      <c r="H109" s="185">
        <v>1</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82</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318</v>
      </c>
    </row>
    <row r="110" spans="2:65" s="1" customFormat="1" ht="22.5" customHeight="1">
      <c r="B110" s="180"/>
      <c r="C110" s="181" t="s">
        <v>285</v>
      </c>
      <c r="D110" s="181" t="s">
        <v>249</v>
      </c>
      <c r="E110" s="182" t="s">
        <v>3786</v>
      </c>
      <c r="F110" s="183" t="s">
        <v>3787</v>
      </c>
      <c r="G110" s="184" t="s">
        <v>3788</v>
      </c>
      <c r="H110" s="185">
        <v>3</v>
      </c>
      <c r="I110" s="186"/>
      <c r="J110" s="187">
        <f>ROUND(I110*H110,2)</f>
        <v>0</v>
      </c>
      <c r="K110" s="183" t="s">
        <v>5</v>
      </c>
      <c r="L110" s="40"/>
      <c r="M110" s="188" t="s">
        <v>5</v>
      </c>
      <c r="N110" s="189" t="s">
        <v>44</v>
      </c>
      <c r="O110" s="41"/>
      <c r="P110" s="190">
        <f>O110*H110</f>
        <v>0</v>
      </c>
      <c r="Q110" s="190">
        <v>0</v>
      </c>
      <c r="R110" s="190">
        <f>Q110*H110</f>
        <v>0</v>
      </c>
      <c r="S110" s="190">
        <v>0</v>
      </c>
      <c r="T110" s="191">
        <f>S110*H110</f>
        <v>0</v>
      </c>
      <c r="AR110" s="23" t="s">
        <v>254</v>
      </c>
      <c r="AT110" s="23" t="s">
        <v>249</v>
      </c>
      <c r="AU110" s="23" t="s">
        <v>82</v>
      </c>
      <c r="AY110" s="23" t="s">
        <v>246</v>
      </c>
      <c r="BE110" s="192">
        <f>IF(N110="základní",J110,0)</f>
        <v>0</v>
      </c>
      <c r="BF110" s="192">
        <f>IF(N110="snížená",J110,0)</f>
        <v>0</v>
      </c>
      <c r="BG110" s="192">
        <f>IF(N110="zákl. přenesená",J110,0)</f>
        <v>0</v>
      </c>
      <c r="BH110" s="192">
        <f>IF(N110="sníž. přenesená",J110,0)</f>
        <v>0</v>
      </c>
      <c r="BI110" s="192">
        <f>IF(N110="nulová",J110,0)</f>
        <v>0</v>
      </c>
      <c r="BJ110" s="23" t="s">
        <v>80</v>
      </c>
      <c r="BK110" s="192">
        <f>ROUND(I110*H110,2)</f>
        <v>0</v>
      </c>
      <c r="BL110" s="23" t="s">
        <v>254</v>
      </c>
      <c r="BM110" s="23" t="s">
        <v>323</v>
      </c>
    </row>
    <row r="111" spans="2:65" s="1" customFormat="1" ht="22.5" customHeight="1">
      <c r="B111" s="180"/>
      <c r="C111" s="181" t="s">
        <v>10</v>
      </c>
      <c r="D111" s="181" t="s">
        <v>249</v>
      </c>
      <c r="E111" s="182" t="s">
        <v>3789</v>
      </c>
      <c r="F111" s="183" t="s">
        <v>3790</v>
      </c>
      <c r="G111" s="184" t="s">
        <v>3783</v>
      </c>
      <c r="H111" s="185">
        <v>1</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82</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326</v>
      </c>
    </row>
    <row r="112" spans="2:65" s="1" customFormat="1" ht="22.5" customHeight="1">
      <c r="B112" s="180"/>
      <c r="C112" s="181" t="s">
        <v>291</v>
      </c>
      <c r="D112" s="181" t="s">
        <v>249</v>
      </c>
      <c r="E112" s="182" t="s">
        <v>3791</v>
      </c>
      <c r="F112" s="183" t="s">
        <v>3792</v>
      </c>
      <c r="G112" s="184" t="s">
        <v>3783</v>
      </c>
      <c r="H112" s="185">
        <v>1</v>
      </c>
      <c r="I112" s="186"/>
      <c r="J112" s="187">
        <f>ROUND(I112*H112,2)</f>
        <v>0</v>
      </c>
      <c r="K112" s="183" t="s">
        <v>5</v>
      </c>
      <c r="L112" s="40"/>
      <c r="M112" s="188" t="s">
        <v>5</v>
      </c>
      <c r="N112" s="193" t="s">
        <v>44</v>
      </c>
      <c r="O112" s="194"/>
      <c r="P112" s="195">
        <f>O112*H112</f>
        <v>0</v>
      </c>
      <c r="Q112" s="195">
        <v>0</v>
      </c>
      <c r="R112" s="195">
        <f>Q112*H112</f>
        <v>0</v>
      </c>
      <c r="S112" s="195">
        <v>0</v>
      </c>
      <c r="T112" s="196">
        <f>S112*H112</f>
        <v>0</v>
      </c>
      <c r="AR112" s="23" t="s">
        <v>254</v>
      </c>
      <c r="AT112" s="23" t="s">
        <v>249</v>
      </c>
      <c r="AU112" s="23" t="s">
        <v>82</v>
      </c>
      <c r="AY112" s="23" t="s">
        <v>246</v>
      </c>
      <c r="BE112" s="192">
        <f>IF(N112="základní",J112,0)</f>
        <v>0</v>
      </c>
      <c r="BF112" s="192">
        <f>IF(N112="snížená",J112,0)</f>
        <v>0</v>
      </c>
      <c r="BG112" s="192">
        <f>IF(N112="zákl. přenesená",J112,0)</f>
        <v>0</v>
      </c>
      <c r="BH112" s="192">
        <f>IF(N112="sníž. přenesená",J112,0)</f>
        <v>0</v>
      </c>
      <c r="BI112" s="192">
        <f>IF(N112="nulová",J112,0)</f>
        <v>0</v>
      </c>
      <c r="BJ112" s="23" t="s">
        <v>80</v>
      </c>
      <c r="BK112" s="192">
        <f>ROUND(I112*H112,2)</f>
        <v>0</v>
      </c>
      <c r="BL112" s="23" t="s">
        <v>254</v>
      </c>
      <c r="BM112" s="23" t="s">
        <v>414</v>
      </c>
    </row>
    <row r="113" spans="2:12" s="1" customFormat="1" ht="6.95" customHeight="1">
      <c r="B113" s="55"/>
      <c r="C113" s="56"/>
      <c r="D113" s="56"/>
      <c r="E113" s="56"/>
      <c r="F113" s="56"/>
      <c r="G113" s="56"/>
      <c r="H113" s="56"/>
      <c r="I113" s="133"/>
      <c r="J113" s="56"/>
      <c r="K113" s="56"/>
      <c r="L113" s="40"/>
    </row>
  </sheetData>
  <autoFilter ref="C85:K112"/>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sheetPr>
    <pageSetUpPr fitToPage="1"/>
  </sheetPr>
  <dimension ref="A1:BR11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196</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c r="B8" s="27"/>
      <c r="C8" s="28"/>
      <c r="D8" s="36" t="s">
        <v>215</v>
      </c>
      <c r="E8" s="28"/>
      <c r="F8" s="28"/>
      <c r="G8" s="28"/>
      <c r="H8" s="28"/>
      <c r="I8" s="111"/>
      <c r="J8" s="28"/>
      <c r="K8" s="30"/>
    </row>
    <row r="9" spans="1:70" s="1" customFormat="1" ht="22.5" customHeight="1">
      <c r="B9" s="40"/>
      <c r="C9" s="41"/>
      <c r="D9" s="41"/>
      <c r="E9" s="352" t="s">
        <v>2855</v>
      </c>
      <c r="F9" s="355"/>
      <c r="G9" s="355"/>
      <c r="H9" s="355"/>
      <c r="I9" s="112"/>
      <c r="J9" s="41"/>
      <c r="K9" s="44"/>
    </row>
    <row r="10" spans="1:70" s="1" customFormat="1">
      <c r="B10" s="40"/>
      <c r="C10" s="41"/>
      <c r="D10" s="36" t="s">
        <v>2407</v>
      </c>
      <c r="E10" s="41"/>
      <c r="F10" s="41"/>
      <c r="G10" s="41"/>
      <c r="H10" s="41"/>
      <c r="I10" s="112"/>
      <c r="J10" s="41"/>
      <c r="K10" s="44"/>
    </row>
    <row r="11" spans="1:70" s="1" customFormat="1" ht="36.950000000000003" customHeight="1">
      <c r="B11" s="40"/>
      <c r="C11" s="41"/>
      <c r="D11" s="41"/>
      <c r="E11" s="354" t="s">
        <v>3793</v>
      </c>
      <c r="F11" s="355"/>
      <c r="G11" s="355"/>
      <c r="H11" s="355"/>
      <c r="I11" s="112"/>
      <c r="J11" s="41"/>
      <c r="K11" s="44"/>
    </row>
    <row r="12" spans="1:70" s="1" customFormat="1" ht="13.5">
      <c r="B12" s="40"/>
      <c r="C12" s="41"/>
      <c r="D12" s="41"/>
      <c r="E12" s="41"/>
      <c r="F12" s="41"/>
      <c r="G12" s="41"/>
      <c r="H12" s="41"/>
      <c r="I12" s="112"/>
      <c r="J12" s="41"/>
      <c r="K12" s="44"/>
    </row>
    <row r="13" spans="1:70" s="1" customFormat="1" ht="14.45" customHeight="1">
      <c r="B13" s="40"/>
      <c r="C13" s="41"/>
      <c r="D13" s="36" t="s">
        <v>21</v>
      </c>
      <c r="E13" s="41"/>
      <c r="F13" s="34" t="s">
        <v>5</v>
      </c>
      <c r="G13" s="41"/>
      <c r="H13" s="41"/>
      <c r="I13" s="113" t="s">
        <v>22</v>
      </c>
      <c r="J13" s="34" t="s">
        <v>5</v>
      </c>
      <c r="K13" s="44"/>
    </row>
    <row r="14" spans="1:70" s="1" customFormat="1" ht="14.45" customHeight="1">
      <c r="B14" s="40"/>
      <c r="C14" s="41"/>
      <c r="D14" s="36" t="s">
        <v>23</v>
      </c>
      <c r="E14" s="41"/>
      <c r="F14" s="34" t="s">
        <v>24</v>
      </c>
      <c r="G14" s="41"/>
      <c r="H14" s="41"/>
      <c r="I14" s="113" t="s">
        <v>25</v>
      </c>
      <c r="J14" s="114" t="str">
        <f>'Rekapitulace stavby'!AN8</f>
        <v>16.6.2017</v>
      </c>
      <c r="K14" s="44"/>
    </row>
    <row r="15" spans="1:70" s="1" customFormat="1" ht="10.9" customHeight="1">
      <c r="B15" s="40"/>
      <c r="C15" s="41"/>
      <c r="D15" s="41"/>
      <c r="E15" s="41"/>
      <c r="F15" s="41"/>
      <c r="G15" s="41"/>
      <c r="H15" s="41"/>
      <c r="I15" s="112"/>
      <c r="J15" s="41"/>
      <c r="K15" s="44"/>
    </row>
    <row r="16" spans="1:70" s="1" customFormat="1" ht="14.45" customHeight="1">
      <c r="B16" s="40"/>
      <c r="C16" s="41"/>
      <c r="D16" s="36" t="s">
        <v>27</v>
      </c>
      <c r="E16" s="41"/>
      <c r="F16" s="41"/>
      <c r="G16" s="41"/>
      <c r="H16" s="41"/>
      <c r="I16" s="113" t="s">
        <v>28</v>
      </c>
      <c r="J16" s="34" t="str">
        <f>IF('Rekapitulace stavby'!AN10="","",'Rekapitulace stavby'!AN10)</f>
        <v/>
      </c>
      <c r="K16" s="44"/>
    </row>
    <row r="17" spans="2:11" s="1" customFormat="1" ht="18" customHeight="1">
      <c r="B17" s="40"/>
      <c r="C17" s="41"/>
      <c r="D17" s="41"/>
      <c r="E17" s="34" t="str">
        <f>IF('Rekapitulace stavby'!E11="","",'Rekapitulace stavby'!E11)</f>
        <v xml:space="preserve"> </v>
      </c>
      <c r="F17" s="41"/>
      <c r="G17" s="41"/>
      <c r="H17" s="41"/>
      <c r="I17" s="113" t="s">
        <v>30</v>
      </c>
      <c r="J17" s="34" t="str">
        <f>IF('Rekapitulace stavby'!AN11="","",'Rekapitulace stavby'!AN11)</f>
        <v/>
      </c>
      <c r="K17" s="44"/>
    </row>
    <row r="18" spans="2:11" s="1" customFormat="1" ht="6.95" customHeight="1">
      <c r="B18" s="40"/>
      <c r="C18" s="41"/>
      <c r="D18" s="41"/>
      <c r="E18" s="41"/>
      <c r="F18" s="41"/>
      <c r="G18" s="41"/>
      <c r="H18" s="41"/>
      <c r="I18" s="112"/>
      <c r="J18" s="41"/>
      <c r="K18" s="44"/>
    </row>
    <row r="19" spans="2:11" s="1" customFormat="1" ht="14.45" customHeight="1">
      <c r="B19" s="40"/>
      <c r="C19" s="41"/>
      <c r="D19" s="36" t="s">
        <v>31</v>
      </c>
      <c r="E19" s="41"/>
      <c r="F19" s="41"/>
      <c r="G19" s="41"/>
      <c r="H19" s="41"/>
      <c r="I19" s="113" t="s">
        <v>28</v>
      </c>
      <c r="J19" s="34" t="str">
        <f>IF('Rekapitulace stavby'!AN13="Vyplň údaj","",IF('Rekapitulace stavby'!AN13="","",'Rekapitulace stavby'!AN13))</f>
        <v/>
      </c>
      <c r="K19" s="44"/>
    </row>
    <row r="20" spans="2:11" s="1" customFormat="1" ht="18" customHeight="1">
      <c r="B20" s="40"/>
      <c r="C20" s="41"/>
      <c r="D20" s="41"/>
      <c r="E20" s="34" t="str">
        <f>IF('Rekapitulace stavby'!E14="Vyplň údaj","",IF('Rekapitulace stavby'!E14="","",'Rekapitulace stavby'!E14))</f>
        <v/>
      </c>
      <c r="F20" s="41"/>
      <c r="G20" s="41"/>
      <c r="H20" s="41"/>
      <c r="I20" s="113" t="s">
        <v>30</v>
      </c>
      <c r="J20" s="34" t="str">
        <f>IF('Rekapitulace stavby'!AN14="Vyplň údaj","",IF('Rekapitulace stavby'!AN14="","",'Rekapitulace stavby'!AN14))</f>
        <v/>
      </c>
      <c r="K20" s="44"/>
    </row>
    <row r="21" spans="2:11" s="1" customFormat="1" ht="6.95" customHeight="1">
      <c r="B21" s="40"/>
      <c r="C21" s="41"/>
      <c r="D21" s="41"/>
      <c r="E21" s="41"/>
      <c r="F21" s="41"/>
      <c r="G21" s="41"/>
      <c r="H21" s="41"/>
      <c r="I21" s="112"/>
      <c r="J21" s="41"/>
      <c r="K21" s="44"/>
    </row>
    <row r="22" spans="2:11" s="1" customFormat="1" ht="14.45" customHeight="1">
      <c r="B22" s="40"/>
      <c r="C22" s="41"/>
      <c r="D22" s="36" t="s">
        <v>33</v>
      </c>
      <c r="E22" s="41"/>
      <c r="F22" s="41"/>
      <c r="G22" s="41"/>
      <c r="H22" s="41"/>
      <c r="I22" s="113" t="s">
        <v>28</v>
      </c>
      <c r="J22" s="34" t="s">
        <v>34</v>
      </c>
      <c r="K22" s="44"/>
    </row>
    <row r="23" spans="2:11" s="1" customFormat="1" ht="18" customHeight="1">
      <c r="B23" s="40"/>
      <c r="C23" s="41"/>
      <c r="D23" s="41"/>
      <c r="E23" s="34" t="s">
        <v>35</v>
      </c>
      <c r="F23" s="41"/>
      <c r="G23" s="41"/>
      <c r="H23" s="41"/>
      <c r="I23" s="113" t="s">
        <v>30</v>
      </c>
      <c r="J23" s="34" t="s">
        <v>5</v>
      </c>
      <c r="K23" s="44"/>
    </row>
    <row r="24" spans="2:11" s="1" customFormat="1" ht="6.95" customHeight="1">
      <c r="B24" s="40"/>
      <c r="C24" s="41"/>
      <c r="D24" s="41"/>
      <c r="E24" s="41"/>
      <c r="F24" s="41"/>
      <c r="G24" s="41"/>
      <c r="H24" s="41"/>
      <c r="I24" s="112"/>
      <c r="J24" s="41"/>
      <c r="K24" s="44"/>
    </row>
    <row r="25" spans="2:11" s="1" customFormat="1" ht="14.45" customHeight="1">
      <c r="B25" s="40"/>
      <c r="C25" s="41"/>
      <c r="D25" s="36" t="s">
        <v>37</v>
      </c>
      <c r="E25" s="41"/>
      <c r="F25" s="41"/>
      <c r="G25" s="41"/>
      <c r="H25" s="41"/>
      <c r="I25" s="112"/>
      <c r="J25" s="41"/>
      <c r="K25" s="44"/>
    </row>
    <row r="26" spans="2:11" s="7" customFormat="1" ht="22.5" customHeight="1">
      <c r="B26" s="115"/>
      <c r="C26" s="116"/>
      <c r="D26" s="116"/>
      <c r="E26" s="318" t="s">
        <v>5</v>
      </c>
      <c r="F26" s="318"/>
      <c r="G26" s="318"/>
      <c r="H26" s="318"/>
      <c r="I26" s="117"/>
      <c r="J26" s="116"/>
      <c r="K26" s="118"/>
    </row>
    <row r="27" spans="2:11" s="1" customFormat="1" ht="6.95" customHeight="1">
      <c r="B27" s="40"/>
      <c r="C27" s="41"/>
      <c r="D27" s="41"/>
      <c r="E27" s="41"/>
      <c r="F27" s="41"/>
      <c r="G27" s="41"/>
      <c r="H27" s="41"/>
      <c r="I27" s="112"/>
      <c r="J27" s="41"/>
      <c r="K27" s="44"/>
    </row>
    <row r="28" spans="2:11" s="1" customFormat="1" ht="6.95" customHeight="1">
      <c r="B28" s="40"/>
      <c r="C28" s="41"/>
      <c r="D28" s="67"/>
      <c r="E28" s="67"/>
      <c r="F28" s="67"/>
      <c r="G28" s="67"/>
      <c r="H28" s="67"/>
      <c r="I28" s="119"/>
      <c r="J28" s="67"/>
      <c r="K28" s="120"/>
    </row>
    <row r="29" spans="2:11" s="1" customFormat="1" ht="25.35" customHeight="1">
      <c r="B29" s="40"/>
      <c r="C29" s="41"/>
      <c r="D29" s="121" t="s">
        <v>39</v>
      </c>
      <c r="E29" s="41"/>
      <c r="F29" s="41"/>
      <c r="G29" s="41"/>
      <c r="H29" s="41"/>
      <c r="I29" s="112"/>
      <c r="J29" s="122">
        <f>ROUND(J84,2)</f>
        <v>0</v>
      </c>
      <c r="K29" s="44"/>
    </row>
    <row r="30" spans="2:11" s="1" customFormat="1" ht="6.95" customHeight="1">
      <c r="B30" s="40"/>
      <c r="C30" s="41"/>
      <c r="D30" s="67"/>
      <c r="E30" s="67"/>
      <c r="F30" s="67"/>
      <c r="G30" s="67"/>
      <c r="H30" s="67"/>
      <c r="I30" s="119"/>
      <c r="J30" s="67"/>
      <c r="K30" s="120"/>
    </row>
    <row r="31" spans="2:11" s="1" customFormat="1" ht="14.45" customHeight="1">
      <c r="B31" s="40"/>
      <c r="C31" s="41"/>
      <c r="D31" s="41"/>
      <c r="E31" s="41"/>
      <c r="F31" s="45" t="s">
        <v>41</v>
      </c>
      <c r="G31" s="41"/>
      <c r="H31" s="41"/>
      <c r="I31" s="123" t="s">
        <v>40</v>
      </c>
      <c r="J31" s="45" t="s">
        <v>42</v>
      </c>
      <c r="K31" s="44"/>
    </row>
    <row r="32" spans="2:11" s="1" customFormat="1" ht="14.45" customHeight="1">
      <c r="B32" s="40"/>
      <c r="C32" s="41"/>
      <c r="D32" s="48" t="s">
        <v>43</v>
      </c>
      <c r="E32" s="48" t="s">
        <v>44</v>
      </c>
      <c r="F32" s="124">
        <f>ROUND(SUM(BE84:BE111), 2)</f>
        <v>0</v>
      </c>
      <c r="G32" s="41"/>
      <c r="H32" s="41"/>
      <c r="I32" s="125">
        <v>0.21</v>
      </c>
      <c r="J32" s="124">
        <f>ROUND(ROUND((SUM(BE84:BE111)), 2)*I32, 2)</f>
        <v>0</v>
      </c>
      <c r="K32" s="44"/>
    </row>
    <row r="33" spans="2:11" s="1" customFormat="1" ht="14.45" customHeight="1">
      <c r="B33" s="40"/>
      <c r="C33" s="41"/>
      <c r="D33" s="41"/>
      <c r="E33" s="48" t="s">
        <v>45</v>
      </c>
      <c r="F33" s="124">
        <f>ROUND(SUM(BF84:BF111), 2)</f>
        <v>0</v>
      </c>
      <c r="G33" s="41"/>
      <c r="H33" s="41"/>
      <c r="I33" s="125">
        <v>0.15</v>
      </c>
      <c r="J33" s="124">
        <f>ROUND(ROUND((SUM(BF84:BF111)), 2)*I33, 2)</f>
        <v>0</v>
      </c>
      <c r="K33" s="44"/>
    </row>
    <row r="34" spans="2:11" s="1" customFormat="1" ht="14.45" hidden="1" customHeight="1">
      <c r="B34" s="40"/>
      <c r="C34" s="41"/>
      <c r="D34" s="41"/>
      <c r="E34" s="48" t="s">
        <v>46</v>
      </c>
      <c r="F34" s="124">
        <f>ROUND(SUM(BG84:BG111), 2)</f>
        <v>0</v>
      </c>
      <c r="G34" s="41"/>
      <c r="H34" s="41"/>
      <c r="I34" s="125">
        <v>0.21</v>
      </c>
      <c r="J34" s="124">
        <v>0</v>
      </c>
      <c r="K34" s="44"/>
    </row>
    <row r="35" spans="2:11" s="1" customFormat="1" ht="14.45" hidden="1" customHeight="1">
      <c r="B35" s="40"/>
      <c r="C35" s="41"/>
      <c r="D35" s="41"/>
      <c r="E35" s="48" t="s">
        <v>47</v>
      </c>
      <c r="F35" s="124">
        <f>ROUND(SUM(BH84:BH111), 2)</f>
        <v>0</v>
      </c>
      <c r="G35" s="41"/>
      <c r="H35" s="41"/>
      <c r="I35" s="125">
        <v>0.15</v>
      </c>
      <c r="J35" s="124">
        <v>0</v>
      </c>
      <c r="K35" s="44"/>
    </row>
    <row r="36" spans="2:11" s="1" customFormat="1" ht="14.45" hidden="1" customHeight="1">
      <c r="B36" s="40"/>
      <c r="C36" s="41"/>
      <c r="D36" s="41"/>
      <c r="E36" s="48" t="s">
        <v>48</v>
      </c>
      <c r="F36" s="124">
        <f>ROUND(SUM(BI84:BI111), 2)</f>
        <v>0</v>
      </c>
      <c r="G36" s="41"/>
      <c r="H36" s="41"/>
      <c r="I36" s="125">
        <v>0</v>
      </c>
      <c r="J36" s="124">
        <v>0</v>
      </c>
      <c r="K36" s="44"/>
    </row>
    <row r="37" spans="2:11" s="1" customFormat="1" ht="6.95" customHeight="1">
      <c r="B37" s="40"/>
      <c r="C37" s="41"/>
      <c r="D37" s="41"/>
      <c r="E37" s="41"/>
      <c r="F37" s="41"/>
      <c r="G37" s="41"/>
      <c r="H37" s="41"/>
      <c r="I37" s="112"/>
      <c r="J37" s="41"/>
      <c r="K37" s="44"/>
    </row>
    <row r="38" spans="2:11" s="1" customFormat="1" ht="25.35" customHeight="1">
      <c r="B38" s="40"/>
      <c r="C38" s="126"/>
      <c r="D38" s="127" t="s">
        <v>49</v>
      </c>
      <c r="E38" s="70"/>
      <c r="F38" s="70"/>
      <c r="G38" s="128" t="s">
        <v>50</v>
      </c>
      <c r="H38" s="129" t="s">
        <v>51</v>
      </c>
      <c r="I38" s="130"/>
      <c r="J38" s="131">
        <f>SUM(J29:J36)</f>
        <v>0</v>
      </c>
      <c r="K38" s="132"/>
    </row>
    <row r="39" spans="2:11" s="1" customFormat="1" ht="14.45" customHeight="1">
      <c r="B39" s="55"/>
      <c r="C39" s="56"/>
      <c r="D39" s="56"/>
      <c r="E39" s="56"/>
      <c r="F39" s="56"/>
      <c r="G39" s="56"/>
      <c r="H39" s="56"/>
      <c r="I39" s="133"/>
      <c r="J39" s="56"/>
      <c r="K39" s="57"/>
    </row>
    <row r="43" spans="2:11" s="1" customFormat="1" ht="6.95" customHeight="1">
      <c r="B43" s="58"/>
      <c r="C43" s="59"/>
      <c r="D43" s="59"/>
      <c r="E43" s="59"/>
      <c r="F43" s="59"/>
      <c r="G43" s="59"/>
      <c r="H43" s="59"/>
      <c r="I43" s="134"/>
      <c r="J43" s="59"/>
      <c r="K43" s="135"/>
    </row>
    <row r="44" spans="2:11" s="1" customFormat="1" ht="36.950000000000003" customHeight="1">
      <c r="B44" s="40"/>
      <c r="C44" s="29" t="s">
        <v>217</v>
      </c>
      <c r="D44" s="41"/>
      <c r="E44" s="41"/>
      <c r="F44" s="41"/>
      <c r="G44" s="41"/>
      <c r="H44" s="41"/>
      <c r="I44" s="112"/>
      <c r="J44" s="41"/>
      <c r="K44" s="44"/>
    </row>
    <row r="45" spans="2:11" s="1" customFormat="1" ht="6.95" customHeight="1">
      <c r="B45" s="40"/>
      <c r="C45" s="41"/>
      <c r="D45" s="41"/>
      <c r="E45" s="41"/>
      <c r="F45" s="41"/>
      <c r="G45" s="41"/>
      <c r="H45" s="41"/>
      <c r="I45" s="112"/>
      <c r="J45" s="41"/>
      <c r="K45" s="44"/>
    </row>
    <row r="46" spans="2:11" s="1" customFormat="1" ht="14.45" customHeight="1">
      <c r="B46" s="40"/>
      <c r="C46" s="36" t="s">
        <v>19</v>
      </c>
      <c r="D46" s="41"/>
      <c r="E46" s="41"/>
      <c r="F46" s="41"/>
      <c r="G46" s="41"/>
      <c r="H46" s="41"/>
      <c r="I46" s="112"/>
      <c r="J46" s="41"/>
      <c r="K46" s="44"/>
    </row>
    <row r="47" spans="2:11" s="1" customFormat="1" ht="22.5" customHeight="1">
      <c r="B47" s="40"/>
      <c r="C47" s="41"/>
      <c r="D47" s="41"/>
      <c r="E47" s="352" t="str">
        <f>E7</f>
        <v>Rekonstrukce koleje Arnošta z Pardubic</v>
      </c>
      <c r="F47" s="353"/>
      <c r="G47" s="353"/>
      <c r="H47" s="353"/>
      <c r="I47" s="112"/>
      <c r="J47" s="41"/>
      <c r="K47" s="44"/>
    </row>
    <row r="48" spans="2:11">
      <c r="B48" s="27"/>
      <c r="C48" s="36" t="s">
        <v>215</v>
      </c>
      <c r="D48" s="28"/>
      <c r="E48" s="28"/>
      <c r="F48" s="28"/>
      <c r="G48" s="28"/>
      <c r="H48" s="28"/>
      <c r="I48" s="111"/>
      <c r="J48" s="28"/>
      <c r="K48" s="30"/>
    </row>
    <row r="49" spans="2:47" s="1" customFormat="1" ht="22.5" customHeight="1">
      <c r="B49" s="40"/>
      <c r="C49" s="41"/>
      <c r="D49" s="41"/>
      <c r="E49" s="352" t="s">
        <v>2855</v>
      </c>
      <c r="F49" s="355"/>
      <c r="G49" s="355"/>
      <c r="H49" s="355"/>
      <c r="I49" s="112"/>
      <c r="J49" s="41"/>
      <c r="K49" s="44"/>
    </row>
    <row r="50" spans="2:47" s="1" customFormat="1" ht="14.45" customHeight="1">
      <c r="B50" s="40"/>
      <c r="C50" s="36" t="s">
        <v>2407</v>
      </c>
      <c r="D50" s="41"/>
      <c r="E50" s="41"/>
      <c r="F50" s="41"/>
      <c r="G50" s="41"/>
      <c r="H50" s="41"/>
      <c r="I50" s="112"/>
      <c r="J50" s="41"/>
      <c r="K50" s="44"/>
    </row>
    <row r="51" spans="2:47" s="1" customFormat="1" ht="23.25" customHeight="1">
      <c r="B51" s="40"/>
      <c r="C51" s="41"/>
      <c r="D51" s="41"/>
      <c r="E51" s="354" t="str">
        <f>E11</f>
        <v>265-150l - Ostatní</v>
      </c>
      <c r="F51" s="355"/>
      <c r="G51" s="355"/>
      <c r="H51" s="355"/>
      <c r="I51" s="112"/>
      <c r="J51" s="41"/>
      <c r="K51" s="44"/>
    </row>
    <row r="52" spans="2:47" s="1" customFormat="1" ht="6.95" customHeight="1">
      <c r="B52" s="40"/>
      <c r="C52" s="41"/>
      <c r="D52" s="41"/>
      <c r="E52" s="41"/>
      <c r="F52" s="41"/>
      <c r="G52" s="41"/>
      <c r="H52" s="41"/>
      <c r="I52" s="112"/>
      <c r="J52" s="41"/>
      <c r="K52" s="44"/>
    </row>
    <row r="53" spans="2:47" s="1" customFormat="1" ht="18" customHeight="1">
      <c r="B53" s="40"/>
      <c r="C53" s="36" t="s">
        <v>23</v>
      </c>
      <c r="D53" s="41"/>
      <c r="E53" s="41"/>
      <c r="F53" s="34" t="str">
        <f>F14</f>
        <v>Voršilská 144/1</v>
      </c>
      <c r="G53" s="41"/>
      <c r="H53" s="41"/>
      <c r="I53" s="113" t="s">
        <v>25</v>
      </c>
      <c r="J53" s="114" t="str">
        <f>IF(J14="","",J14)</f>
        <v>16.6.2017</v>
      </c>
      <c r="K53" s="44"/>
    </row>
    <row r="54" spans="2:47" s="1" customFormat="1" ht="6.95" customHeight="1">
      <c r="B54" s="40"/>
      <c r="C54" s="41"/>
      <c r="D54" s="41"/>
      <c r="E54" s="41"/>
      <c r="F54" s="41"/>
      <c r="G54" s="41"/>
      <c r="H54" s="41"/>
      <c r="I54" s="112"/>
      <c r="J54" s="41"/>
      <c r="K54" s="44"/>
    </row>
    <row r="55" spans="2:47" s="1" customFormat="1">
      <c r="B55" s="40"/>
      <c r="C55" s="36" t="s">
        <v>27</v>
      </c>
      <c r="D55" s="41"/>
      <c r="E55" s="41"/>
      <c r="F55" s="34" t="str">
        <f>E17</f>
        <v xml:space="preserve"> </v>
      </c>
      <c r="G55" s="41"/>
      <c r="H55" s="41"/>
      <c r="I55" s="113" t="s">
        <v>33</v>
      </c>
      <c r="J55" s="34" t="str">
        <f>E23</f>
        <v>Atelier M s.r.o., Čs. armády 370/9, Praha 6</v>
      </c>
      <c r="K55" s="44"/>
    </row>
    <row r="56" spans="2:47" s="1" customFormat="1" ht="14.45" customHeight="1">
      <c r="B56" s="40"/>
      <c r="C56" s="36" t="s">
        <v>31</v>
      </c>
      <c r="D56" s="41"/>
      <c r="E56" s="41"/>
      <c r="F56" s="34" t="str">
        <f>IF(E20="","",E20)</f>
        <v/>
      </c>
      <c r="G56" s="41"/>
      <c r="H56" s="41"/>
      <c r="I56" s="112"/>
      <c r="J56" s="41"/>
      <c r="K56" s="44"/>
    </row>
    <row r="57" spans="2:47" s="1" customFormat="1" ht="10.35" customHeight="1">
      <c r="B57" s="40"/>
      <c r="C57" s="41"/>
      <c r="D57" s="41"/>
      <c r="E57" s="41"/>
      <c r="F57" s="41"/>
      <c r="G57" s="41"/>
      <c r="H57" s="41"/>
      <c r="I57" s="112"/>
      <c r="J57" s="41"/>
      <c r="K57" s="44"/>
    </row>
    <row r="58" spans="2:47" s="1" customFormat="1" ht="29.25" customHeight="1">
      <c r="B58" s="40"/>
      <c r="C58" s="136" t="s">
        <v>218</v>
      </c>
      <c r="D58" s="126"/>
      <c r="E58" s="126"/>
      <c r="F58" s="126"/>
      <c r="G58" s="126"/>
      <c r="H58" s="126"/>
      <c r="I58" s="137"/>
      <c r="J58" s="138" t="s">
        <v>219</v>
      </c>
      <c r="K58" s="139"/>
    </row>
    <row r="59" spans="2:47" s="1" customFormat="1" ht="10.35" customHeight="1">
      <c r="B59" s="40"/>
      <c r="C59" s="41"/>
      <c r="D59" s="41"/>
      <c r="E59" s="41"/>
      <c r="F59" s="41"/>
      <c r="G59" s="41"/>
      <c r="H59" s="41"/>
      <c r="I59" s="112"/>
      <c r="J59" s="41"/>
      <c r="K59" s="44"/>
    </row>
    <row r="60" spans="2:47" s="1" customFormat="1" ht="29.25" customHeight="1">
      <c r="B60" s="40"/>
      <c r="C60" s="140" t="s">
        <v>220</v>
      </c>
      <c r="D60" s="41"/>
      <c r="E60" s="41"/>
      <c r="F60" s="41"/>
      <c r="G60" s="41"/>
      <c r="H60" s="41"/>
      <c r="I60" s="112"/>
      <c r="J60" s="122">
        <f>J84</f>
        <v>0</v>
      </c>
      <c r="K60" s="44"/>
      <c r="AU60" s="23" t="s">
        <v>221</v>
      </c>
    </row>
    <row r="61" spans="2:47" s="8" customFormat="1" ht="24.95" customHeight="1">
      <c r="B61" s="141"/>
      <c r="C61" s="142"/>
      <c r="D61" s="143" t="s">
        <v>3794</v>
      </c>
      <c r="E61" s="144"/>
      <c r="F61" s="144"/>
      <c r="G61" s="144"/>
      <c r="H61" s="144"/>
      <c r="I61" s="145"/>
      <c r="J61" s="146">
        <f>J85</f>
        <v>0</v>
      </c>
      <c r="K61" s="147"/>
    </row>
    <row r="62" spans="2:47" s="8" customFormat="1" ht="24.95" customHeight="1">
      <c r="B62" s="141"/>
      <c r="C62" s="142"/>
      <c r="D62" s="143" t="s">
        <v>3795</v>
      </c>
      <c r="E62" s="144"/>
      <c r="F62" s="144"/>
      <c r="G62" s="144"/>
      <c r="H62" s="144"/>
      <c r="I62" s="145"/>
      <c r="J62" s="146">
        <f>J105</f>
        <v>0</v>
      </c>
      <c r="K62" s="147"/>
    </row>
    <row r="63" spans="2:47" s="1" customFormat="1" ht="21.75" customHeight="1">
      <c r="B63" s="40"/>
      <c r="C63" s="41"/>
      <c r="D63" s="41"/>
      <c r="E63" s="41"/>
      <c r="F63" s="41"/>
      <c r="G63" s="41"/>
      <c r="H63" s="41"/>
      <c r="I63" s="112"/>
      <c r="J63" s="41"/>
      <c r="K63" s="44"/>
    </row>
    <row r="64" spans="2:47" s="1" customFormat="1" ht="6.95" customHeight="1">
      <c r="B64" s="55"/>
      <c r="C64" s="56"/>
      <c r="D64" s="56"/>
      <c r="E64" s="56"/>
      <c r="F64" s="56"/>
      <c r="G64" s="56"/>
      <c r="H64" s="56"/>
      <c r="I64" s="133"/>
      <c r="J64" s="56"/>
      <c r="K64" s="57"/>
    </row>
    <row r="68" spans="2:12" s="1" customFormat="1" ht="6.95" customHeight="1">
      <c r="B68" s="58"/>
      <c r="C68" s="59"/>
      <c r="D68" s="59"/>
      <c r="E68" s="59"/>
      <c r="F68" s="59"/>
      <c r="G68" s="59"/>
      <c r="H68" s="59"/>
      <c r="I68" s="134"/>
      <c r="J68" s="59"/>
      <c r="K68" s="59"/>
      <c r="L68" s="40"/>
    </row>
    <row r="69" spans="2:12" s="1" customFormat="1" ht="36.950000000000003" customHeight="1">
      <c r="B69" s="40"/>
      <c r="C69" s="60" t="s">
        <v>229</v>
      </c>
      <c r="L69" s="40"/>
    </row>
    <row r="70" spans="2:12" s="1" customFormat="1" ht="6.95" customHeight="1">
      <c r="B70" s="40"/>
      <c r="L70" s="40"/>
    </row>
    <row r="71" spans="2:12" s="1" customFormat="1" ht="14.45" customHeight="1">
      <c r="B71" s="40"/>
      <c r="C71" s="62" t="s">
        <v>19</v>
      </c>
      <c r="L71" s="40"/>
    </row>
    <row r="72" spans="2:12" s="1" customFormat="1" ht="22.5" customHeight="1">
      <c r="B72" s="40"/>
      <c r="E72" s="356" t="str">
        <f>E7</f>
        <v>Rekonstrukce koleje Arnošta z Pardubic</v>
      </c>
      <c r="F72" s="357"/>
      <c r="G72" s="357"/>
      <c r="H72" s="357"/>
      <c r="L72" s="40"/>
    </row>
    <row r="73" spans="2:12">
      <c r="B73" s="27"/>
      <c r="C73" s="62" t="s">
        <v>215</v>
      </c>
      <c r="L73" s="27"/>
    </row>
    <row r="74" spans="2:12" s="1" customFormat="1" ht="22.5" customHeight="1">
      <c r="B74" s="40"/>
      <c r="E74" s="356" t="s">
        <v>2855</v>
      </c>
      <c r="F74" s="358"/>
      <c r="G74" s="358"/>
      <c r="H74" s="358"/>
      <c r="L74" s="40"/>
    </row>
    <row r="75" spans="2:12" s="1" customFormat="1" ht="14.45" customHeight="1">
      <c r="B75" s="40"/>
      <c r="C75" s="62" t="s">
        <v>2407</v>
      </c>
      <c r="L75" s="40"/>
    </row>
    <row r="76" spans="2:12" s="1" customFormat="1" ht="23.25" customHeight="1">
      <c r="B76" s="40"/>
      <c r="E76" s="329" t="str">
        <f>E11</f>
        <v>265-150l - Ostatní</v>
      </c>
      <c r="F76" s="358"/>
      <c r="G76" s="358"/>
      <c r="H76" s="358"/>
      <c r="L76" s="40"/>
    </row>
    <row r="77" spans="2:12" s="1" customFormat="1" ht="6.95" customHeight="1">
      <c r="B77" s="40"/>
      <c r="L77" s="40"/>
    </row>
    <row r="78" spans="2:12" s="1" customFormat="1" ht="18" customHeight="1">
      <c r="B78" s="40"/>
      <c r="C78" s="62" t="s">
        <v>23</v>
      </c>
      <c r="F78" s="155" t="str">
        <f>F14</f>
        <v>Voršilská 144/1</v>
      </c>
      <c r="I78" s="156" t="s">
        <v>25</v>
      </c>
      <c r="J78" s="66" t="str">
        <f>IF(J14="","",J14)</f>
        <v>16.6.2017</v>
      </c>
      <c r="L78" s="40"/>
    </row>
    <row r="79" spans="2:12" s="1" customFormat="1" ht="6.95" customHeight="1">
      <c r="B79" s="40"/>
      <c r="L79" s="40"/>
    </row>
    <row r="80" spans="2:12" s="1" customFormat="1">
      <c r="B80" s="40"/>
      <c r="C80" s="62" t="s">
        <v>27</v>
      </c>
      <c r="F80" s="155" t="str">
        <f>E17</f>
        <v xml:space="preserve"> </v>
      </c>
      <c r="I80" s="156" t="s">
        <v>33</v>
      </c>
      <c r="J80" s="155" t="str">
        <f>E23</f>
        <v>Atelier M s.r.o., Čs. armády 370/9, Praha 6</v>
      </c>
      <c r="L80" s="40"/>
    </row>
    <row r="81" spans="2:65" s="1" customFormat="1" ht="14.45" customHeight="1">
      <c r="B81" s="40"/>
      <c r="C81" s="62" t="s">
        <v>31</v>
      </c>
      <c r="F81" s="155" t="str">
        <f>IF(E20="","",E20)</f>
        <v/>
      </c>
      <c r="L81" s="40"/>
    </row>
    <row r="82" spans="2:65" s="1" customFormat="1" ht="10.35" customHeight="1">
      <c r="B82" s="40"/>
      <c r="L82" s="40"/>
    </row>
    <row r="83" spans="2:65" s="10" customFormat="1" ht="29.25" customHeight="1">
      <c r="B83" s="157"/>
      <c r="C83" s="158" t="s">
        <v>230</v>
      </c>
      <c r="D83" s="159" t="s">
        <v>58</v>
      </c>
      <c r="E83" s="159" t="s">
        <v>54</v>
      </c>
      <c r="F83" s="159" t="s">
        <v>231</v>
      </c>
      <c r="G83" s="159" t="s">
        <v>232</v>
      </c>
      <c r="H83" s="159" t="s">
        <v>233</v>
      </c>
      <c r="I83" s="160" t="s">
        <v>234</v>
      </c>
      <c r="J83" s="159" t="s">
        <v>219</v>
      </c>
      <c r="K83" s="161" t="s">
        <v>235</v>
      </c>
      <c r="L83" s="157"/>
      <c r="M83" s="72" t="s">
        <v>236</v>
      </c>
      <c r="N83" s="73" t="s">
        <v>43</v>
      </c>
      <c r="O83" s="73" t="s">
        <v>237</v>
      </c>
      <c r="P83" s="73" t="s">
        <v>238</v>
      </c>
      <c r="Q83" s="73" t="s">
        <v>239</v>
      </c>
      <c r="R83" s="73" t="s">
        <v>240</v>
      </c>
      <c r="S83" s="73" t="s">
        <v>241</v>
      </c>
      <c r="T83" s="74" t="s">
        <v>242</v>
      </c>
    </row>
    <row r="84" spans="2:65" s="1" customFormat="1" ht="29.25" customHeight="1">
      <c r="B84" s="40"/>
      <c r="C84" s="76" t="s">
        <v>220</v>
      </c>
      <c r="J84" s="162">
        <f>BK84</f>
        <v>0</v>
      </c>
      <c r="L84" s="40"/>
      <c r="M84" s="75"/>
      <c r="N84" s="67"/>
      <c r="O84" s="67"/>
      <c r="P84" s="163">
        <f>P85+P105</f>
        <v>0</v>
      </c>
      <c r="Q84" s="67"/>
      <c r="R84" s="163">
        <f>R85+R105</f>
        <v>0</v>
      </c>
      <c r="S84" s="67"/>
      <c r="T84" s="164">
        <f>T85+T105</f>
        <v>0</v>
      </c>
      <c r="AT84" s="23" t="s">
        <v>72</v>
      </c>
      <c r="AU84" s="23" t="s">
        <v>221</v>
      </c>
      <c r="BK84" s="165">
        <f>BK85+BK105</f>
        <v>0</v>
      </c>
    </row>
    <row r="85" spans="2:65" s="11" customFormat="1" ht="37.35" customHeight="1">
      <c r="B85" s="166"/>
      <c r="D85" s="177" t="s">
        <v>72</v>
      </c>
      <c r="E85" s="231" t="s">
        <v>2043</v>
      </c>
      <c r="F85" s="231" t="s">
        <v>3796</v>
      </c>
      <c r="I85" s="169"/>
      <c r="J85" s="232">
        <f>BK85</f>
        <v>0</v>
      </c>
      <c r="L85" s="166"/>
      <c r="M85" s="171"/>
      <c r="N85" s="172"/>
      <c r="O85" s="172"/>
      <c r="P85" s="173">
        <f>SUM(P86:P104)</f>
        <v>0</v>
      </c>
      <c r="Q85" s="172"/>
      <c r="R85" s="173">
        <f>SUM(R86:R104)</f>
        <v>0</v>
      </c>
      <c r="S85" s="172"/>
      <c r="T85" s="174">
        <f>SUM(T86:T104)</f>
        <v>0</v>
      </c>
      <c r="AR85" s="167" t="s">
        <v>80</v>
      </c>
      <c r="AT85" s="175" t="s">
        <v>72</v>
      </c>
      <c r="AU85" s="175" t="s">
        <v>73</v>
      </c>
      <c r="AY85" s="167" t="s">
        <v>246</v>
      </c>
      <c r="BK85" s="176">
        <f>SUM(BK86:BK104)</f>
        <v>0</v>
      </c>
    </row>
    <row r="86" spans="2:65" s="1" customFormat="1" ht="31.5" customHeight="1">
      <c r="B86" s="180"/>
      <c r="C86" s="181" t="s">
        <v>80</v>
      </c>
      <c r="D86" s="181" t="s">
        <v>249</v>
      </c>
      <c r="E86" s="182" t="s">
        <v>3797</v>
      </c>
      <c r="F86" s="183" t="s">
        <v>3798</v>
      </c>
      <c r="G86" s="184" t="s">
        <v>2074</v>
      </c>
      <c r="H86" s="185">
        <v>13</v>
      </c>
      <c r="I86" s="186"/>
      <c r="J86" s="187">
        <f>ROUND(I86*H86,2)</f>
        <v>0</v>
      </c>
      <c r="K86" s="183" t="s">
        <v>5</v>
      </c>
      <c r="L86" s="40"/>
      <c r="M86" s="188" t="s">
        <v>5</v>
      </c>
      <c r="N86" s="189" t="s">
        <v>44</v>
      </c>
      <c r="O86" s="41"/>
      <c r="P86" s="190">
        <f>O86*H86</f>
        <v>0</v>
      </c>
      <c r="Q86" s="190">
        <v>0</v>
      </c>
      <c r="R86" s="190">
        <f>Q86*H86</f>
        <v>0</v>
      </c>
      <c r="S86" s="190">
        <v>0</v>
      </c>
      <c r="T86" s="191">
        <f>S86*H86</f>
        <v>0</v>
      </c>
      <c r="AR86" s="23" t="s">
        <v>254</v>
      </c>
      <c r="AT86" s="23" t="s">
        <v>249</v>
      </c>
      <c r="AU86" s="23" t="s">
        <v>80</v>
      </c>
      <c r="AY86" s="23" t="s">
        <v>246</v>
      </c>
      <c r="BE86" s="192">
        <f>IF(N86="základní",J86,0)</f>
        <v>0</v>
      </c>
      <c r="BF86" s="192">
        <f>IF(N86="snížená",J86,0)</f>
        <v>0</v>
      </c>
      <c r="BG86" s="192">
        <f>IF(N86="zákl. přenesená",J86,0)</f>
        <v>0</v>
      </c>
      <c r="BH86" s="192">
        <f>IF(N86="sníž. přenesená",J86,0)</f>
        <v>0</v>
      </c>
      <c r="BI86" s="192">
        <f>IF(N86="nulová",J86,0)</f>
        <v>0</v>
      </c>
      <c r="BJ86" s="23" t="s">
        <v>80</v>
      </c>
      <c r="BK86" s="192">
        <f>ROUND(I86*H86,2)</f>
        <v>0</v>
      </c>
      <c r="BL86" s="23" t="s">
        <v>254</v>
      </c>
      <c r="BM86" s="23" t="s">
        <v>82</v>
      </c>
    </row>
    <row r="87" spans="2:65" s="1" customFormat="1" ht="27">
      <c r="B87" s="40"/>
      <c r="D87" s="207" t="s">
        <v>553</v>
      </c>
      <c r="F87" s="226" t="s">
        <v>3799</v>
      </c>
      <c r="I87" s="227"/>
      <c r="L87" s="40"/>
      <c r="M87" s="228"/>
      <c r="N87" s="41"/>
      <c r="O87" s="41"/>
      <c r="P87" s="41"/>
      <c r="Q87" s="41"/>
      <c r="R87" s="41"/>
      <c r="S87" s="41"/>
      <c r="T87" s="69"/>
      <c r="AT87" s="23" t="s">
        <v>553</v>
      </c>
      <c r="AU87" s="23" t="s">
        <v>80</v>
      </c>
    </row>
    <row r="88" spans="2:65" s="1" customFormat="1" ht="31.5" customHeight="1">
      <c r="B88" s="180"/>
      <c r="C88" s="181" t="s">
        <v>82</v>
      </c>
      <c r="D88" s="181" t="s">
        <v>249</v>
      </c>
      <c r="E88" s="182" t="s">
        <v>3800</v>
      </c>
      <c r="F88" s="183" t="s">
        <v>3801</v>
      </c>
      <c r="G88" s="184" t="s">
        <v>2074</v>
      </c>
      <c r="H88" s="185">
        <v>13</v>
      </c>
      <c r="I88" s="186"/>
      <c r="J88" s="187">
        <f>ROUND(I88*H88,2)</f>
        <v>0</v>
      </c>
      <c r="K88" s="183" t="s">
        <v>5</v>
      </c>
      <c r="L88" s="40"/>
      <c r="M88" s="188" t="s">
        <v>5</v>
      </c>
      <c r="N88" s="189" t="s">
        <v>44</v>
      </c>
      <c r="O88" s="41"/>
      <c r="P88" s="190">
        <f>O88*H88</f>
        <v>0</v>
      </c>
      <c r="Q88" s="190">
        <v>0</v>
      </c>
      <c r="R88" s="190">
        <f>Q88*H88</f>
        <v>0</v>
      </c>
      <c r="S88" s="190">
        <v>0</v>
      </c>
      <c r="T88" s="191">
        <f>S88*H88</f>
        <v>0</v>
      </c>
      <c r="AR88" s="23" t="s">
        <v>254</v>
      </c>
      <c r="AT88" s="23" t="s">
        <v>249</v>
      </c>
      <c r="AU88" s="23" t="s">
        <v>80</v>
      </c>
      <c r="AY88" s="23" t="s">
        <v>246</v>
      </c>
      <c r="BE88" s="192">
        <f>IF(N88="základní",J88,0)</f>
        <v>0</v>
      </c>
      <c r="BF88" s="192">
        <f>IF(N88="snížená",J88,0)</f>
        <v>0</v>
      </c>
      <c r="BG88" s="192">
        <f>IF(N88="zákl. přenesená",J88,0)</f>
        <v>0</v>
      </c>
      <c r="BH88" s="192">
        <f>IF(N88="sníž. přenesená",J88,0)</f>
        <v>0</v>
      </c>
      <c r="BI88" s="192">
        <f>IF(N88="nulová",J88,0)</f>
        <v>0</v>
      </c>
      <c r="BJ88" s="23" t="s">
        <v>80</v>
      </c>
      <c r="BK88" s="192">
        <f>ROUND(I88*H88,2)</f>
        <v>0</v>
      </c>
      <c r="BL88" s="23" t="s">
        <v>254</v>
      </c>
      <c r="BM88" s="23" t="s">
        <v>254</v>
      </c>
    </row>
    <row r="89" spans="2:65" s="1" customFormat="1" ht="27">
      <c r="B89" s="40"/>
      <c r="D89" s="207" t="s">
        <v>553</v>
      </c>
      <c r="F89" s="226" t="s">
        <v>3802</v>
      </c>
      <c r="I89" s="227"/>
      <c r="L89" s="40"/>
      <c r="M89" s="228"/>
      <c r="N89" s="41"/>
      <c r="O89" s="41"/>
      <c r="P89" s="41"/>
      <c r="Q89" s="41"/>
      <c r="R89" s="41"/>
      <c r="S89" s="41"/>
      <c r="T89" s="69"/>
      <c r="AT89" s="23" t="s">
        <v>553</v>
      </c>
      <c r="AU89" s="23" t="s">
        <v>80</v>
      </c>
    </row>
    <row r="90" spans="2:65" s="1" customFormat="1" ht="31.5" customHeight="1">
      <c r="B90" s="180"/>
      <c r="C90" s="181" t="s">
        <v>257</v>
      </c>
      <c r="D90" s="181" t="s">
        <v>249</v>
      </c>
      <c r="E90" s="182" t="s">
        <v>3803</v>
      </c>
      <c r="F90" s="183" t="s">
        <v>3804</v>
      </c>
      <c r="G90" s="184" t="s">
        <v>2074</v>
      </c>
      <c r="H90" s="185">
        <v>13</v>
      </c>
      <c r="I90" s="186"/>
      <c r="J90" s="187">
        <f>ROUND(I90*H90,2)</f>
        <v>0</v>
      </c>
      <c r="K90" s="183" t="s">
        <v>5</v>
      </c>
      <c r="L90" s="40"/>
      <c r="M90" s="188" t="s">
        <v>5</v>
      </c>
      <c r="N90" s="189" t="s">
        <v>44</v>
      </c>
      <c r="O90" s="41"/>
      <c r="P90" s="190">
        <f>O90*H90</f>
        <v>0</v>
      </c>
      <c r="Q90" s="190">
        <v>0</v>
      </c>
      <c r="R90" s="190">
        <f>Q90*H90</f>
        <v>0</v>
      </c>
      <c r="S90" s="190">
        <v>0</v>
      </c>
      <c r="T90" s="191">
        <f>S90*H90</f>
        <v>0</v>
      </c>
      <c r="AR90" s="23" t="s">
        <v>254</v>
      </c>
      <c r="AT90" s="23" t="s">
        <v>249</v>
      </c>
      <c r="AU90" s="23" t="s">
        <v>80</v>
      </c>
      <c r="AY90" s="23" t="s">
        <v>246</v>
      </c>
      <c r="BE90" s="192">
        <f>IF(N90="základní",J90,0)</f>
        <v>0</v>
      </c>
      <c r="BF90" s="192">
        <f>IF(N90="snížená",J90,0)</f>
        <v>0</v>
      </c>
      <c r="BG90" s="192">
        <f>IF(N90="zákl. přenesená",J90,0)</f>
        <v>0</v>
      </c>
      <c r="BH90" s="192">
        <f>IF(N90="sníž. přenesená",J90,0)</f>
        <v>0</v>
      </c>
      <c r="BI90" s="192">
        <f>IF(N90="nulová",J90,0)</f>
        <v>0</v>
      </c>
      <c r="BJ90" s="23" t="s">
        <v>80</v>
      </c>
      <c r="BK90" s="192">
        <f>ROUND(I90*H90,2)</f>
        <v>0</v>
      </c>
      <c r="BL90" s="23" t="s">
        <v>254</v>
      </c>
      <c r="BM90" s="23" t="s">
        <v>260</v>
      </c>
    </row>
    <row r="91" spans="2:65" s="1" customFormat="1" ht="27">
      <c r="B91" s="40"/>
      <c r="D91" s="207" t="s">
        <v>553</v>
      </c>
      <c r="F91" s="226" t="s">
        <v>3805</v>
      </c>
      <c r="I91" s="227"/>
      <c r="L91" s="40"/>
      <c r="M91" s="228"/>
      <c r="N91" s="41"/>
      <c r="O91" s="41"/>
      <c r="P91" s="41"/>
      <c r="Q91" s="41"/>
      <c r="R91" s="41"/>
      <c r="S91" s="41"/>
      <c r="T91" s="69"/>
      <c r="AT91" s="23" t="s">
        <v>553</v>
      </c>
      <c r="AU91" s="23" t="s">
        <v>80</v>
      </c>
    </row>
    <row r="92" spans="2:65" s="1" customFormat="1" ht="31.5" customHeight="1">
      <c r="B92" s="180"/>
      <c r="C92" s="181" t="s">
        <v>254</v>
      </c>
      <c r="D92" s="181" t="s">
        <v>249</v>
      </c>
      <c r="E92" s="182" t="s">
        <v>3806</v>
      </c>
      <c r="F92" s="183" t="s">
        <v>3807</v>
      </c>
      <c r="G92" s="184" t="s">
        <v>423</v>
      </c>
      <c r="H92" s="185">
        <v>195</v>
      </c>
      <c r="I92" s="186"/>
      <c r="J92" s="187">
        <f>ROUND(I92*H92,2)</f>
        <v>0</v>
      </c>
      <c r="K92" s="183" t="s">
        <v>5</v>
      </c>
      <c r="L92" s="40"/>
      <c r="M92" s="188" t="s">
        <v>5</v>
      </c>
      <c r="N92" s="189" t="s">
        <v>44</v>
      </c>
      <c r="O92" s="41"/>
      <c r="P92" s="190">
        <f>O92*H92</f>
        <v>0</v>
      </c>
      <c r="Q92" s="190">
        <v>0</v>
      </c>
      <c r="R92" s="190">
        <f>Q92*H92</f>
        <v>0</v>
      </c>
      <c r="S92" s="190">
        <v>0</v>
      </c>
      <c r="T92" s="191">
        <f>S92*H92</f>
        <v>0</v>
      </c>
      <c r="AR92" s="23" t="s">
        <v>254</v>
      </c>
      <c r="AT92" s="23" t="s">
        <v>249</v>
      </c>
      <c r="AU92" s="23" t="s">
        <v>80</v>
      </c>
      <c r="AY92" s="23" t="s">
        <v>246</v>
      </c>
      <c r="BE92" s="192">
        <f>IF(N92="základní",J92,0)</f>
        <v>0</v>
      </c>
      <c r="BF92" s="192">
        <f>IF(N92="snížená",J92,0)</f>
        <v>0</v>
      </c>
      <c r="BG92" s="192">
        <f>IF(N92="zákl. přenesená",J92,0)</f>
        <v>0</v>
      </c>
      <c r="BH92" s="192">
        <f>IF(N92="sníž. přenesená",J92,0)</f>
        <v>0</v>
      </c>
      <c r="BI92" s="192">
        <f>IF(N92="nulová",J92,0)</f>
        <v>0</v>
      </c>
      <c r="BJ92" s="23" t="s">
        <v>80</v>
      </c>
      <c r="BK92" s="192">
        <f>ROUND(I92*H92,2)</f>
        <v>0</v>
      </c>
      <c r="BL92" s="23" t="s">
        <v>254</v>
      </c>
      <c r="BM92" s="23" t="s">
        <v>265</v>
      </c>
    </row>
    <row r="93" spans="2:65" s="1" customFormat="1" ht="27">
      <c r="B93" s="40"/>
      <c r="D93" s="207" t="s">
        <v>553</v>
      </c>
      <c r="F93" s="226" t="s">
        <v>3808</v>
      </c>
      <c r="I93" s="227"/>
      <c r="L93" s="40"/>
      <c r="M93" s="228"/>
      <c r="N93" s="41"/>
      <c r="O93" s="41"/>
      <c r="P93" s="41"/>
      <c r="Q93" s="41"/>
      <c r="R93" s="41"/>
      <c r="S93" s="41"/>
      <c r="T93" s="69"/>
      <c r="AT93" s="23" t="s">
        <v>553</v>
      </c>
      <c r="AU93" s="23" t="s">
        <v>80</v>
      </c>
    </row>
    <row r="94" spans="2:65" s="1" customFormat="1" ht="22.5" customHeight="1">
      <c r="B94" s="180"/>
      <c r="C94" s="181" t="s">
        <v>245</v>
      </c>
      <c r="D94" s="181" t="s">
        <v>249</v>
      </c>
      <c r="E94" s="182" t="s">
        <v>3809</v>
      </c>
      <c r="F94" s="183" t="s">
        <v>3810</v>
      </c>
      <c r="G94" s="184" t="s">
        <v>2074</v>
      </c>
      <c r="H94" s="185">
        <v>13</v>
      </c>
      <c r="I94" s="186"/>
      <c r="J94" s="187">
        <f t="shared" ref="J94:J99" si="0">ROUND(I94*H94,2)</f>
        <v>0</v>
      </c>
      <c r="K94" s="183" t="s">
        <v>5</v>
      </c>
      <c r="L94" s="40"/>
      <c r="M94" s="188" t="s">
        <v>5</v>
      </c>
      <c r="N94" s="189" t="s">
        <v>44</v>
      </c>
      <c r="O94" s="41"/>
      <c r="P94" s="190">
        <f t="shared" ref="P94:P99" si="1">O94*H94</f>
        <v>0</v>
      </c>
      <c r="Q94" s="190">
        <v>0</v>
      </c>
      <c r="R94" s="190">
        <f t="shared" ref="R94:R99" si="2">Q94*H94</f>
        <v>0</v>
      </c>
      <c r="S94" s="190">
        <v>0</v>
      </c>
      <c r="T94" s="191">
        <f t="shared" ref="T94:T99" si="3">S94*H94</f>
        <v>0</v>
      </c>
      <c r="AR94" s="23" t="s">
        <v>254</v>
      </c>
      <c r="AT94" s="23" t="s">
        <v>249</v>
      </c>
      <c r="AU94" s="23" t="s">
        <v>80</v>
      </c>
      <c r="AY94" s="23" t="s">
        <v>246</v>
      </c>
      <c r="BE94" s="192">
        <f t="shared" ref="BE94:BE99" si="4">IF(N94="základní",J94,0)</f>
        <v>0</v>
      </c>
      <c r="BF94" s="192">
        <f t="shared" ref="BF94:BF99" si="5">IF(N94="snížená",J94,0)</f>
        <v>0</v>
      </c>
      <c r="BG94" s="192">
        <f t="shared" ref="BG94:BG99" si="6">IF(N94="zákl. přenesená",J94,0)</f>
        <v>0</v>
      </c>
      <c r="BH94" s="192">
        <f t="shared" ref="BH94:BH99" si="7">IF(N94="sníž. přenesená",J94,0)</f>
        <v>0</v>
      </c>
      <c r="BI94" s="192">
        <f t="shared" ref="BI94:BI99" si="8">IF(N94="nulová",J94,0)</f>
        <v>0</v>
      </c>
      <c r="BJ94" s="23" t="s">
        <v>80</v>
      </c>
      <c r="BK94" s="192">
        <f t="shared" ref="BK94:BK99" si="9">ROUND(I94*H94,2)</f>
        <v>0</v>
      </c>
      <c r="BL94" s="23" t="s">
        <v>254</v>
      </c>
      <c r="BM94" s="23" t="s">
        <v>268</v>
      </c>
    </row>
    <row r="95" spans="2:65" s="1" customFormat="1" ht="22.5" customHeight="1">
      <c r="B95" s="180"/>
      <c r="C95" s="181" t="s">
        <v>260</v>
      </c>
      <c r="D95" s="181" t="s">
        <v>249</v>
      </c>
      <c r="E95" s="182" t="s">
        <v>3811</v>
      </c>
      <c r="F95" s="183" t="s">
        <v>3812</v>
      </c>
      <c r="G95" s="184" t="s">
        <v>2074</v>
      </c>
      <c r="H95" s="185">
        <v>13</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271</v>
      </c>
    </row>
    <row r="96" spans="2:65" s="1" customFormat="1" ht="22.5" customHeight="1">
      <c r="B96" s="180"/>
      <c r="C96" s="181" t="s">
        <v>272</v>
      </c>
      <c r="D96" s="181" t="s">
        <v>249</v>
      </c>
      <c r="E96" s="182" t="s">
        <v>3813</v>
      </c>
      <c r="F96" s="183" t="s">
        <v>3814</v>
      </c>
      <c r="G96" s="184" t="s">
        <v>2074</v>
      </c>
      <c r="H96" s="185">
        <v>13</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275</v>
      </c>
    </row>
    <row r="97" spans="2:65" s="1" customFormat="1" ht="22.5" customHeight="1">
      <c r="B97" s="180"/>
      <c r="C97" s="181" t="s">
        <v>265</v>
      </c>
      <c r="D97" s="181" t="s">
        <v>249</v>
      </c>
      <c r="E97" s="182" t="s">
        <v>3815</v>
      </c>
      <c r="F97" s="183" t="s">
        <v>3816</v>
      </c>
      <c r="G97" s="184" t="s">
        <v>2074</v>
      </c>
      <c r="H97" s="185">
        <v>13</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278</v>
      </c>
    </row>
    <row r="98" spans="2:65" s="1" customFormat="1" ht="31.5" customHeight="1">
      <c r="B98" s="180"/>
      <c r="C98" s="181" t="s">
        <v>279</v>
      </c>
      <c r="D98" s="181" t="s">
        <v>249</v>
      </c>
      <c r="E98" s="182" t="s">
        <v>3817</v>
      </c>
      <c r="F98" s="183" t="s">
        <v>3818</v>
      </c>
      <c r="G98" s="184" t="s">
        <v>2074</v>
      </c>
      <c r="H98" s="185">
        <v>13</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282</v>
      </c>
    </row>
    <row r="99" spans="2:65" s="1" customFormat="1" ht="31.5" customHeight="1">
      <c r="B99" s="180"/>
      <c r="C99" s="181" t="s">
        <v>268</v>
      </c>
      <c r="D99" s="181" t="s">
        <v>249</v>
      </c>
      <c r="E99" s="182" t="s">
        <v>3819</v>
      </c>
      <c r="F99" s="183" t="s">
        <v>3820</v>
      </c>
      <c r="G99" s="184" t="s">
        <v>423</v>
      </c>
      <c r="H99" s="185">
        <v>7</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285</v>
      </c>
    </row>
    <row r="100" spans="2:65" s="1" customFormat="1" ht="27">
      <c r="B100" s="40"/>
      <c r="D100" s="207" t="s">
        <v>553</v>
      </c>
      <c r="F100" s="226" t="s">
        <v>3821</v>
      </c>
      <c r="I100" s="227"/>
      <c r="L100" s="40"/>
      <c r="M100" s="228"/>
      <c r="N100" s="41"/>
      <c r="O100" s="41"/>
      <c r="P100" s="41"/>
      <c r="Q100" s="41"/>
      <c r="R100" s="41"/>
      <c r="S100" s="41"/>
      <c r="T100" s="69"/>
      <c r="AT100" s="23" t="s">
        <v>553</v>
      </c>
      <c r="AU100" s="23" t="s">
        <v>80</v>
      </c>
    </row>
    <row r="101" spans="2:65" s="1" customFormat="1" ht="22.5" customHeight="1">
      <c r="B101" s="180"/>
      <c r="C101" s="181" t="s">
        <v>288</v>
      </c>
      <c r="D101" s="181" t="s">
        <v>249</v>
      </c>
      <c r="E101" s="182" t="s">
        <v>3822</v>
      </c>
      <c r="F101" s="183" t="s">
        <v>3823</v>
      </c>
      <c r="G101" s="184" t="s">
        <v>2074</v>
      </c>
      <c r="H101" s="185">
        <v>26</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291</v>
      </c>
    </row>
    <row r="102" spans="2:65" s="1" customFormat="1" ht="27">
      <c r="B102" s="40"/>
      <c r="D102" s="207" t="s">
        <v>553</v>
      </c>
      <c r="F102" s="226" t="s">
        <v>3824</v>
      </c>
      <c r="I102" s="227"/>
      <c r="L102" s="40"/>
      <c r="M102" s="228"/>
      <c r="N102" s="41"/>
      <c r="O102" s="41"/>
      <c r="P102" s="41"/>
      <c r="Q102" s="41"/>
      <c r="R102" s="41"/>
      <c r="S102" s="41"/>
      <c r="T102" s="69"/>
      <c r="AT102" s="23" t="s">
        <v>553</v>
      </c>
      <c r="AU102" s="23" t="s">
        <v>80</v>
      </c>
    </row>
    <row r="103" spans="2:65" s="1" customFormat="1" ht="22.5" customHeight="1">
      <c r="B103" s="180"/>
      <c r="C103" s="181" t="s">
        <v>271</v>
      </c>
      <c r="D103" s="181" t="s">
        <v>249</v>
      </c>
      <c r="E103" s="182" t="s">
        <v>3825</v>
      </c>
      <c r="F103" s="183" t="s">
        <v>3826</v>
      </c>
      <c r="G103" s="184" t="s">
        <v>2074</v>
      </c>
      <c r="H103" s="185">
        <v>13</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294</v>
      </c>
    </row>
    <row r="104" spans="2:65" s="1" customFormat="1" ht="22.5" customHeight="1">
      <c r="B104" s="180"/>
      <c r="C104" s="181" t="s">
        <v>295</v>
      </c>
      <c r="D104" s="181" t="s">
        <v>249</v>
      </c>
      <c r="E104" s="182" t="s">
        <v>3827</v>
      </c>
      <c r="F104" s="183" t="s">
        <v>3828</v>
      </c>
      <c r="G104" s="184" t="s">
        <v>2074</v>
      </c>
      <c r="H104" s="185">
        <v>13</v>
      </c>
      <c r="I104" s="186"/>
      <c r="J104" s="187">
        <f>ROUND(I104*H104,2)</f>
        <v>0</v>
      </c>
      <c r="K104" s="183" t="s">
        <v>5</v>
      </c>
      <c r="L104" s="40"/>
      <c r="M104" s="188" t="s">
        <v>5</v>
      </c>
      <c r="N104" s="189" t="s">
        <v>44</v>
      </c>
      <c r="O104" s="41"/>
      <c r="P104" s="190">
        <f>O104*H104</f>
        <v>0</v>
      </c>
      <c r="Q104" s="190">
        <v>0</v>
      </c>
      <c r="R104" s="190">
        <f>Q104*H104</f>
        <v>0</v>
      </c>
      <c r="S104" s="190">
        <v>0</v>
      </c>
      <c r="T104" s="191">
        <f>S104*H104</f>
        <v>0</v>
      </c>
      <c r="AR104" s="23" t="s">
        <v>254</v>
      </c>
      <c r="AT104" s="23" t="s">
        <v>249</v>
      </c>
      <c r="AU104" s="23" t="s">
        <v>80</v>
      </c>
      <c r="AY104" s="23" t="s">
        <v>246</v>
      </c>
      <c r="BE104" s="192">
        <f>IF(N104="základní",J104,0)</f>
        <v>0</v>
      </c>
      <c r="BF104" s="192">
        <f>IF(N104="snížená",J104,0)</f>
        <v>0</v>
      </c>
      <c r="BG104" s="192">
        <f>IF(N104="zákl. přenesená",J104,0)</f>
        <v>0</v>
      </c>
      <c r="BH104" s="192">
        <f>IF(N104="sníž. přenesená",J104,0)</f>
        <v>0</v>
      </c>
      <c r="BI104" s="192">
        <f>IF(N104="nulová",J104,0)</f>
        <v>0</v>
      </c>
      <c r="BJ104" s="23" t="s">
        <v>80</v>
      </c>
      <c r="BK104" s="192">
        <f>ROUND(I104*H104,2)</f>
        <v>0</v>
      </c>
      <c r="BL104" s="23" t="s">
        <v>254</v>
      </c>
      <c r="BM104" s="23" t="s">
        <v>298</v>
      </c>
    </row>
    <row r="105" spans="2:65" s="11" customFormat="1" ht="37.35" customHeight="1">
      <c r="B105" s="166"/>
      <c r="D105" s="177" t="s">
        <v>72</v>
      </c>
      <c r="E105" s="231" t="s">
        <v>2070</v>
      </c>
      <c r="F105" s="231" t="s">
        <v>3729</v>
      </c>
      <c r="I105" s="169"/>
      <c r="J105" s="232">
        <f>BK105</f>
        <v>0</v>
      </c>
      <c r="L105" s="166"/>
      <c r="M105" s="171"/>
      <c r="N105" s="172"/>
      <c r="O105" s="172"/>
      <c r="P105" s="173">
        <f>SUM(P106:P111)</f>
        <v>0</v>
      </c>
      <c r="Q105" s="172"/>
      <c r="R105" s="173">
        <f>SUM(R106:R111)</f>
        <v>0</v>
      </c>
      <c r="S105" s="172"/>
      <c r="T105" s="174">
        <f>SUM(T106:T111)</f>
        <v>0</v>
      </c>
      <c r="AR105" s="167" t="s">
        <v>80</v>
      </c>
      <c r="AT105" s="175" t="s">
        <v>72</v>
      </c>
      <c r="AU105" s="175" t="s">
        <v>73</v>
      </c>
      <c r="AY105" s="167" t="s">
        <v>246</v>
      </c>
      <c r="BK105" s="176">
        <f>SUM(BK106:BK111)</f>
        <v>0</v>
      </c>
    </row>
    <row r="106" spans="2:65" s="1" customFormat="1" ht="22.5" customHeight="1">
      <c r="B106" s="180"/>
      <c r="C106" s="181" t="s">
        <v>275</v>
      </c>
      <c r="D106" s="181" t="s">
        <v>249</v>
      </c>
      <c r="E106" s="182" t="s">
        <v>3829</v>
      </c>
      <c r="F106" s="183" t="s">
        <v>3830</v>
      </c>
      <c r="G106" s="184" t="s">
        <v>3831</v>
      </c>
      <c r="H106" s="185">
        <v>3</v>
      </c>
      <c r="I106" s="186"/>
      <c r="J106" s="187">
        <f t="shared" ref="J106:J111" si="10">ROUND(I106*H106,2)</f>
        <v>0</v>
      </c>
      <c r="K106" s="183" t="s">
        <v>5</v>
      </c>
      <c r="L106" s="40"/>
      <c r="M106" s="188" t="s">
        <v>5</v>
      </c>
      <c r="N106" s="189" t="s">
        <v>44</v>
      </c>
      <c r="O106" s="41"/>
      <c r="P106" s="190">
        <f t="shared" ref="P106:P111" si="11">O106*H106</f>
        <v>0</v>
      </c>
      <c r="Q106" s="190">
        <v>0</v>
      </c>
      <c r="R106" s="190">
        <f t="shared" ref="R106:R111" si="12">Q106*H106</f>
        <v>0</v>
      </c>
      <c r="S106" s="190">
        <v>0</v>
      </c>
      <c r="T106" s="191">
        <f t="shared" ref="T106:T111" si="13">S106*H106</f>
        <v>0</v>
      </c>
      <c r="AR106" s="23" t="s">
        <v>254</v>
      </c>
      <c r="AT106" s="23" t="s">
        <v>249</v>
      </c>
      <c r="AU106" s="23" t="s">
        <v>80</v>
      </c>
      <c r="AY106" s="23" t="s">
        <v>246</v>
      </c>
      <c r="BE106" s="192">
        <f t="shared" ref="BE106:BE111" si="14">IF(N106="základní",J106,0)</f>
        <v>0</v>
      </c>
      <c r="BF106" s="192">
        <f t="shared" ref="BF106:BF111" si="15">IF(N106="snížená",J106,0)</f>
        <v>0</v>
      </c>
      <c r="BG106" s="192">
        <f t="shared" ref="BG106:BG111" si="16">IF(N106="zákl. přenesená",J106,0)</f>
        <v>0</v>
      </c>
      <c r="BH106" s="192">
        <f t="shared" ref="BH106:BH111" si="17">IF(N106="sníž. přenesená",J106,0)</f>
        <v>0</v>
      </c>
      <c r="BI106" s="192">
        <f t="shared" ref="BI106:BI111" si="18">IF(N106="nulová",J106,0)</f>
        <v>0</v>
      </c>
      <c r="BJ106" s="23" t="s">
        <v>80</v>
      </c>
      <c r="BK106" s="192">
        <f t="shared" ref="BK106:BK111" si="19">ROUND(I106*H106,2)</f>
        <v>0</v>
      </c>
      <c r="BL106" s="23" t="s">
        <v>254</v>
      </c>
      <c r="BM106" s="23" t="s">
        <v>301</v>
      </c>
    </row>
    <row r="107" spans="2:65" s="1" customFormat="1" ht="22.5" customHeight="1">
      <c r="B107" s="180"/>
      <c r="C107" s="181" t="s">
        <v>11</v>
      </c>
      <c r="D107" s="181" t="s">
        <v>249</v>
      </c>
      <c r="E107" s="182" t="s">
        <v>3832</v>
      </c>
      <c r="F107" s="183" t="s">
        <v>2696</v>
      </c>
      <c r="G107" s="184" t="s">
        <v>404</v>
      </c>
      <c r="H107" s="185">
        <v>1</v>
      </c>
      <c r="I107" s="186"/>
      <c r="J107" s="187">
        <f t="shared" si="10"/>
        <v>0</v>
      </c>
      <c r="K107" s="183" t="s">
        <v>5</v>
      </c>
      <c r="L107" s="40"/>
      <c r="M107" s="188" t="s">
        <v>5</v>
      </c>
      <c r="N107" s="189" t="s">
        <v>44</v>
      </c>
      <c r="O107" s="41"/>
      <c r="P107" s="190">
        <f t="shared" si="11"/>
        <v>0</v>
      </c>
      <c r="Q107" s="190">
        <v>0</v>
      </c>
      <c r="R107" s="190">
        <f t="shared" si="12"/>
        <v>0</v>
      </c>
      <c r="S107" s="190">
        <v>0</v>
      </c>
      <c r="T107" s="191">
        <f t="shared" si="13"/>
        <v>0</v>
      </c>
      <c r="AR107" s="23" t="s">
        <v>254</v>
      </c>
      <c r="AT107" s="23" t="s">
        <v>249</v>
      </c>
      <c r="AU107" s="23" t="s">
        <v>80</v>
      </c>
      <c r="AY107" s="23" t="s">
        <v>246</v>
      </c>
      <c r="BE107" s="192">
        <f t="shared" si="14"/>
        <v>0</v>
      </c>
      <c r="BF107" s="192">
        <f t="shared" si="15"/>
        <v>0</v>
      </c>
      <c r="BG107" s="192">
        <f t="shared" si="16"/>
        <v>0</v>
      </c>
      <c r="BH107" s="192">
        <f t="shared" si="17"/>
        <v>0</v>
      </c>
      <c r="BI107" s="192">
        <f t="shared" si="18"/>
        <v>0</v>
      </c>
      <c r="BJ107" s="23" t="s">
        <v>80</v>
      </c>
      <c r="BK107" s="192">
        <f t="shared" si="19"/>
        <v>0</v>
      </c>
      <c r="BL107" s="23" t="s">
        <v>254</v>
      </c>
      <c r="BM107" s="23" t="s">
        <v>304</v>
      </c>
    </row>
    <row r="108" spans="2:65" s="1" customFormat="1" ht="22.5" customHeight="1">
      <c r="B108" s="180"/>
      <c r="C108" s="181" t="s">
        <v>278</v>
      </c>
      <c r="D108" s="181" t="s">
        <v>249</v>
      </c>
      <c r="E108" s="182" t="s">
        <v>3833</v>
      </c>
      <c r="F108" s="183" t="s">
        <v>3834</v>
      </c>
      <c r="G108" s="184" t="s">
        <v>404</v>
      </c>
      <c r="H108" s="185">
        <v>1</v>
      </c>
      <c r="I108" s="186"/>
      <c r="J108" s="187">
        <f t="shared" si="10"/>
        <v>0</v>
      </c>
      <c r="K108" s="183" t="s">
        <v>5</v>
      </c>
      <c r="L108" s="40"/>
      <c r="M108" s="188" t="s">
        <v>5</v>
      </c>
      <c r="N108" s="189" t="s">
        <v>44</v>
      </c>
      <c r="O108" s="41"/>
      <c r="P108" s="190">
        <f t="shared" si="11"/>
        <v>0</v>
      </c>
      <c r="Q108" s="190">
        <v>0</v>
      </c>
      <c r="R108" s="190">
        <f t="shared" si="12"/>
        <v>0</v>
      </c>
      <c r="S108" s="190">
        <v>0</v>
      </c>
      <c r="T108" s="191">
        <f t="shared" si="13"/>
        <v>0</v>
      </c>
      <c r="AR108" s="23" t="s">
        <v>254</v>
      </c>
      <c r="AT108" s="23" t="s">
        <v>249</v>
      </c>
      <c r="AU108" s="23" t="s">
        <v>80</v>
      </c>
      <c r="AY108" s="23" t="s">
        <v>246</v>
      </c>
      <c r="BE108" s="192">
        <f t="shared" si="14"/>
        <v>0</v>
      </c>
      <c r="BF108" s="192">
        <f t="shared" si="15"/>
        <v>0</v>
      </c>
      <c r="BG108" s="192">
        <f t="shared" si="16"/>
        <v>0</v>
      </c>
      <c r="BH108" s="192">
        <f t="shared" si="17"/>
        <v>0</v>
      </c>
      <c r="BI108" s="192">
        <f t="shared" si="18"/>
        <v>0</v>
      </c>
      <c r="BJ108" s="23" t="s">
        <v>80</v>
      </c>
      <c r="BK108" s="192">
        <f t="shared" si="19"/>
        <v>0</v>
      </c>
      <c r="BL108" s="23" t="s">
        <v>254</v>
      </c>
      <c r="BM108" s="23" t="s">
        <v>309</v>
      </c>
    </row>
    <row r="109" spans="2:65" s="1" customFormat="1" ht="22.5" customHeight="1">
      <c r="B109" s="180"/>
      <c r="C109" s="181" t="s">
        <v>398</v>
      </c>
      <c r="D109" s="181" t="s">
        <v>249</v>
      </c>
      <c r="E109" s="182" t="s">
        <v>3835</v>
      </c>
      <c r="F109" s="183" t="s">
        <v>3836</v>
      </c>
      <c r="G109" s="184" t="s">
        <v>1463</v>
      </c>
      <c r="H109" s="185">
        <v>210</v>
      </c>
      <c r="I109" s="186"/>
      <c r="J109" s="187">
        <f t="shared" si="10"/>
        <v>0</v>
      </c>
      <c r="K109" s="183" t="s">
        <v>5</v>
      </c>
      <c r="L109" s="40"/>
      <c r="M109" s="188" t="s">
        <v>5</v>
      </c>
      <c r="N109" s="189" t="s">
        <v>44</v>
      </c>
      <c r="O109" s="41"/>
      <c r="P109" s="190">
        <f t="shared" si="11"/>
        <v>0</v>
      </c>
      <c r="Q109" s="190">
        <v>0</v>
      </c>
      <c r="R109" s="190">
        <f t="shared" si="12"/>
        <v>0</v>
      </c>
      <c r="S109" s="190">
        <v>0</v>
      </c>
      <c r="T109" s="191">
        <f t="shared" si="13"/>
        <v>0</v>
      </c>
      <c r="AR109" s="23" t="s">
        <v>254</v>
      </c>
      <c r="AT109" s="23" t="s">
        <v>249</v>
      </c>
      <c r="AU109" s="23" t="s">
        <v>80</v>
      </c>
      <c r="AY109" s="23" t="s">
        <v>246</v>
      </c>
      <c r="BE109" s="192">
        <f t="shared" si="14"/>
        <v>0</v>
      </c>
      <c r="BF109" s="192">
        <f t="shared" si="15"/>
        <v>0</v>
      </c>
      <c r="BG109" s="192">
        <f t="shared" si="16"/>
        <v>0</v>
      </c>
      <c r="BH109" s="192">
        <f t="shared" si="17"/>
        <v>0</v>
      </c>
      <c r="BI109" s="192">
        <f t="shared" si="18"/>
        <v>0</v>
      </c>
      <c r="BJ109" s="23" t="s">
        <v>80</v>
      </c>
      <c r="BK109" s="192">
        <f t="shared" si="19"/>
        <v>0</v>
      </c>
      <c r="BL109" s="23" t="s">
        <v>254</v>
      </c>
      <c r="BM109" s="23" t="s">
        <v>401</v>
      </c>
    </row>
    <row r="110" spans="2:65" s="1" customFormat="1" ht="22.5" customHeight="1">
      <c r="B110" s="180"/>
      <c r="C110" s="181" t="s">
        <v>282</v>
      </c>
      <c r="D110" s="181" t="s">
        <v>249</v>
      </c>
      <c r="E110" s="182" t="s">
        <v>2468</v>
      </c>
      <c r="F110" s="183" t="s">
        <v>2469</v>
      </c>
      <c r="G110" s="184" t="s">
        <v>404</v>
      </c>
      <c r="H110" s="185">
        <v>1</v>
      </c>
      <c r="I110" s="186"/>
      <c r="J110" s="187">
        <f t="shared" si="10"/>
        <v>0</v>
      </c>
      <c r="K110" s="183" t="s">
        <v>5</v>
      </c>
      <c r="L110" s="40"/>
      <c r="M110" s="188" t="s">
        <v>5</v>
      </c>
      <c r="N110" s="189" t="s">
        <v>44</v>
      </c>
      <c r="O110" s="41"/>
      <c r="P110" s="190">
        <f t="shared" si="11"/>
        <v>0</v>
      </c>
      <c r="Q110" s="190">
        <v>0</v>
      </c>
      <c r="R110" s="190">
        <f t="shared" si="12"/>
        <v>0</v>
      </c>
      <c r="S110" s="190">
        <v>0</v>
      </c>
      <c r="T110" s="191">
        <f t="shared" si="13"/>
        <v>0</v>
      </c>
      <c r="AR110" s="23" t="s">
        <v>254</v>
      </c>
      <c r="AT110" s="23" t="s">
        <v>249</v>
      </c>
      <c r="AU110" s="23" t="s">
        <v>80</v>
      </c>
      <c r="AY110" s="23" t="s">
        <v>246</v>
      </c>
      <c r="BE110" s="192">
        <f t="shared" si="14"/>
        <v>0</v>
      </c>
      <c r="BF110" s="192">
        <f t="shared" si="15"/>
        <v>0</v>
      </c>
      <c r="BG110" s="192">
        <f t="shared" si="16"/>
        <v>0</v>
      </c>
      <c r="BH110" s="192">
        <f t="shared" si="17"/>
        <v>0</v>
      </c>
      <c r="BI110" s="192">
        <f t="shared" si="18"/>
        <v>0</v>
      </c>
      <c r="BJ110" s="23" t="s">
        <v>80</v>
      </c>
      <c r="BK110" s="192">
        <f t="shared" si="19"/>
        <v>0</v>
      </c>
      <c r="BL110" s="23" t="s">
        <v>254</v>
      </c>
      <c r="BM110" s="23" t="s">
        <v>314</v>
      </c>
    </row>
    <row r="111" spans="2:65" s="1" customFormat="1" ht="22.5" customHeight="1">
      <c r="B111" s="180"/>
      <c r="C111" s="181" t="s">
        <v>315</v>
      </c>
      <c r="D111" s="181" t="s">
        <v>249</v>
      </c>
      <c r="E111" s="182" t="s">
        <v>2697</v>
      </c>
      <c r="F111" s="183" t="s">
        <v>2471</v>
      </c>
      <c r="G111" s="184" t="s">
        <v>404</v>
      </c>
      <c r="H111" s="185">
        <v>1</v>
      </c>
      <c r="I111" s="186"/>
      <c r="J111" s="187">
        <f t="shared" si="10"/>
        <v>0</v>
      </c>
      <c r="K111" s="183" t="s">
        <v>5</v>
      </c>
      <c r="L111" s="40"/>
      <c r="M111" s="188" t="s">
        <v>5</v>
      </c>
      <c r="N111" s="193" t="s">
        <v>44</v>
      </c>
      <c r="O111" s="194"/>
      <c r="P111" s="195">
        <f t="shared" si="11"/>
        <v>0</v>
      </c>
      <c r="Q111" s="195">
        <v>0</v>
      </c>
      <c r="R111" s="195">
        <f t="shared" si="12"/>
        <v>0</v>
      </c>
      <c r="S111" s="195">
        <v>0</v>
      </c>
      <c r="T111" s="196">
        <f t="shared" si="13"/>
        <v>0</v>
      </c>
      <c r="AR111" s="23" t="s">
        <v>254</v>
      </c>
      <c r="AT111" s="23" t="s">
        <v>249</v>
      </c>
      <c r="AU111" s="23" t="s">
        <v>80</v>
      </c>
      <c r="AY111" s="23" t="s">
        <v>246</v>
      </c>
      <c r="BE111" s="192">
        <f t="shared" si="14"/>
        <v>0</v>
      </c>
      <c r="BF111" s="192">
        <f t="shared" si="15"/>
        <v>0</v>
      </c>
      <c r="BG111" s="192">
        <f t="shared" si="16"/>
        <v>0</v>
      </c>
      <c r="BH111" s="192">
        <f t="shared" si="17"/>
        <v>0</v>
      </c>
      <c r="BI111" s="192">
        <f t="shared" si="18"/>
        <v>0</v>
      </c>
      <c r="BJ111" s="23" t="s">
        <v>80</v>
      </c>
      <c r="BK111" s="192">
        <f t="shared" si="19"/>
        <v>0</v>
      </c>
      <c r="BL111" s="23" t="s">
        <v>254</v>
      </c>
      <c r="BM111" s="23" t="s">
        <v>318</v>
      </c>
    </row>
    <row r="112" spans="2:65" s="1" customFormat="1" ht="6.95" customHeight="1">
      <c r="B112" s="55"/>
      <c r="C112" s="56"/>
      <c r="D112" s="56"/>
      <c r="E112" s="56"/>
      <c r="F112" s="56"/>
      <c r="G112" s="56"/>
      <c r="H112" s="56"/>
      <c r="I112" s="133"/>
      <c r="J112" s="56"/>
      <c r="K112" s="56"/>
      <c r="L112" s="40"/>
    </row>
  </sheetData>
  <autoFilter ref="C83:K111"/>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sheetPr>
    <pageSetUpPr fitToPage="1"/>
  </sheetPr>
  <dimension ref="A1:BR11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199</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3837</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ROUND(J77,2)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ROUND(SUM(BE77:BE110), 2)</f>
        <v>0</v>
      </c>
      <c r="G30" s="41"/>
      <c r="H30" s="41"/>
      <c r="I30" s="125">
        <v>0.21</v>
      </c>
      <c r="J30" s="124">
        <f>ROUND(ROUND((SUM(BE77:BE110)), 2)*I30, 2)</f>
        <v>0</v>
      </c>
      <c r="K30" s="44"/>
    </row>
    <row r="31" spans="2:11" s="1" customFormat="1" ht="14.45" customHeight="1">
      <c r="B31" s="40"/>
      <c r="C31" s="41"/>
      <c r="D31" s="41"/>
      <c r="E31" s="48" t="s">
        <v>45</v>
      </c>
      <c r="F31" s="124">
        <f>ROUND(SUM(BF77:BF110), 2)</f>
        <v>0</v>
      </c>
      <c r="G31" s="41"/>
      <c r="H31" s="41"/>
      <c r="I31" s="125">
        <v>0.15</v>
      </c>
      <c r="J31" s="124">
        <f>ROUND(ROUND((SUM(BF77:BF110)), 2)*I31, 2)</f>
        <v>0</v>
      </c>
      <c r="K31" s="44"/>
    </row>
    <row r="32" spans="2:11" s="1" customFormat="1" ht="14.45" hidden="1" customHeight="1">
      <c r="B32" s="40"/>
      <c r="C32" s="41"/>
      <c r="D32" s="41"/>
      <c r="E32" s="48" t="s">
        <v>46</v>
      </c>
      <c r="F32" s="124">
        <f>ROUND(SUM(BG77:BG110), 2)</f>
        <v>0</v>
      </c>
      <c r="G32" s="41"/>
      <c r="H32" s="41"/>
      <c r="I32" s="125">
        <v>0.21</v>
      </c>
      <c r="J32" s="124">
        <v>0</v>
      </c>
      <c r="K32" s="44"/>
    </row>
    <row r="33" spans="2:11" s="1" customFormat="1" ht="14.45" hidden="1" customHeight="1">
      <c r="B33" s="40"/>
      <c r="C33" s="41"/>
      <c r="D33" s="41"/>
      <c r="E33" s="48" t="s">
        <v>47</v>
      </c>
      <c r="F33" s="124">
        <f>ROUND(SUM(BH77:BH110), 2)</f>
        <v>0</v>
      </c>
      <c r="G33" s="41"/>
      <c r="H33" s="41"/>
      <c r="I33" s="125">
        <v>0.15</v>
      </c>
      <c r="J33" s="124">
        <v>0</v>
      </c>
      <c r="K33" s="44"/>
    </row>
    <row r="34" spans="2:11" s="1" customFormat="1" ht="14.45" hidden="1" customHeight="1">
      <c r="B34" s="40"/>
      <c r="C34" s="41"/>
      <c r="D34" s="41"/>
      <c r="E34" s="48" t="s">
        <v>48</v>
      </c>
      <c r="F34" s="124">
        <f>ROUND(SUM(BI77:BI110),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265-160 -  Hromosvod</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J77</f>
        <v>0</v>
      </c>
      <c r="K56" s="44"/>
      <c r="AU56" s="23" t="s">
        <v>221</v>
      </c>
    </row>
    <row r="57" spans="2:47" s="8" customFormat="1" ht="24.95" customHeight="1">
      <c r="B57" s="141"/>
      <c r="C57" s="142"/>
      <c r="D57" s="143" t="s">
        <v>3838</v>
      </c>
      <c r="E57" s="144"/>
      <c r="F57" s="144"/>
      <c r="G57" s="144"/>
      <c r="H57" s="144"/>
      <c r="I57" s="145"/>
      <c r="J57" s="146">
        <f>J78</f>
        <v>0</v>
      </c>
      <c r="K57" s="147"/>
    </row>
    <row r="58" spans="2:47" s="1" customFormat="1" ht="21.75" customHeight="1">
      <c r="B58" s="40"/>
      <c r="C58" s="41"/>
      <c r="D58" s="41"/>
      <c r="E58" s="41"/>
      <c r="F58" s="41"/>
      <c r="G58" s="41"/>
      <c r="H58" s="41"/>
      <c r="I58" s="112"/>
      <c r="J58" s="41"/>
      <c r="K58" s="44"/>
    </row>
    <row r="59" spans="2:47" s="1" customFormat="1" ht="6.95" customHeight="1">
      <c r="B59" s="55"/>
      <c r="C59" s="56"/>
      <c r="D59" s="56"/>
      <c r="E59" s="56"/>
      <c r="F59" s="56"/>
      <c r="G59" s="56"/>
      <c r="H59" s="56"/>
      <c r="I59" s="133"/>
      <c r="J59" s="56"/>
      <c r="K59" s="57"/>
    </row>
    <row r="63" spans="2:47" s="1" customFormat="1" ht="6.95" customHeight="1">
      <c r="B63" s="58"/>
      <c r="C63" s="59"/>
      <c r="D63" s="59"/>
      <c r="E63" s="59"/>
      <c r="F63" s="59"/>
      <c r="G63" s="59"/>
      <c r="H63" s="59"/>
      <c r="I63" s="134"/>
      <c r="J63" s="59"/>
      <c r="K63" s="59"/>
      <c r="L63" s="40"/>
    </row>
    <row r="64" spans="2:47" s="1" customFormat="1" ht="36.950000000000003" customHeight="1">
      <c r="B64" s="40"/>
      <c r="C64" s="60" t="s">
        <v>229</v>
      </c>
      <c r="L64" s="40"/>
    </row>
    <row r="65" spans="2:65" s="1" customFormat="1" ht="6.95" customHeight="1">
      <c r="B65" s="40"/>
      <c r="L65" s="40"/>
    </row>
    <row r="66" spans="2:65" s="1" customFormat="1" ht="14.45" customHeight="1">
      <c r="B66" s="40"/>
      <c r="C66" s="62" t="s">
        <v>19</v>
      </c>
      <c r="L66" s="40"/>
    </row>
    <row r="67" spans="2:65" s="1" customFormat="1" ht="22.5" customHeight="1">
      <c r="B67" s="40"/>
      <c r="E67" s="356" t="str">
        <f>E7</f>
        <v>Rekonstrukce koleje Arnošta z Pardubic</v>
      </c>
      <c r="F67" s="357"/>
      <c r="G67" s="357"/>
      <c r="H67" s="357"/>
      <c r="L67" s="40"/>
    </row>
    <row r="68" spans="2:65" s="1" customFormat="1" ht="14.45" customHeight="1">
      <c r="B68" s="40"/>
      <c r="C68" s="62" t="s">
        <v>215</v>
      </c>
      <c r="L68" s="40"/>
    </row>
    <row r="69" spans="2:65" s="1" customFormat="1" ht="23.25" customHeight="1">
      <c r="B69" s="40"/>
      <c r="E69" s="329" t="str">
        <f>E9</f>
        <v>265-160 -  Hromosvod</v>
      </c>
      <c r="F69" s="358"/>
      <c r="G69" s="358"/>
      <c r="H69" s="358"/>
      <c r="L69" s="40"/>
    </row>
    <row r="70" spans="2:65" s="1" customFormat="1" ht="6.95" customHeight="1">
      <c r="B70" s="40"/>
      <c r="L70" s="40"/>
    </row>
    <row r="71" spans="2:65" s="1" customFormat="1" ht="18" customHeight="1">
      <c r="B71" s="40"/>
      <c r="C71" s="62" t="s">
        <v>23</v>
      </c>
      <c r="F71" s="155" t="str">
        <f>F12</f>
        <v>Voršilská 144/1</v>
      </c>
      <c r="I71" s="156" t="s">
        <v>25</v>
      </c>
      <c r="J71" s="66" t="str">
        <f>IF(J12="","",J12)</f>
        <v>16.6.2017</v>
      </c>
      <c r="L71" s="40"/>
    </row>
    <row r="72" spans="2:65" s="1" customFormat="1" ht="6.95" customHeight="1">
      <c r="B72" s="40"/>
      <c r="L72" s="40"/>
    </row>
    <row r="73" spans="2:65" s="1" customFormat="1">
      <c r="B73" s="40"/>
      <c r="C73" s="62" t="s">
        <v>27</v>
      </c>
      <c r="F73" s="155" t="str">
        <f>E15</f>
        <v xml:space="preserve"> </v>
      </c>
      <c r="I73" s="156" t="s">
        <v>33</v>
      </c>
      <c r="J73" s="155" t="str">
        <f>E21</f>
        <v>Atelier M s.r.o., Čs. armády 370/9, Praha 6</v>
      </c>
      <c r="L73" s="40"/>
    </row>
    <row r="74" spans="2:65" s="1" customFormat="1" ht="14.45" customHeight="1">
      <c r="B74" s="40"/>
      <c r="C74" s="62" t="s">
        <v>31</v>
      </c>
      <c r="F74" s="155" t="str">
        <f>IF(E18="","",E18)</f>
        <v/>
      </c>
      <c r="L74" s="40"/>
    </row>
    <row r="75" spans="2:65" s="1" customFormat="1" ht="10.35" customHeight="1">
      <c r="B75" s="40"/>
      <c r="L75" s="40"/>
    </row>
    <row r="76" spans="2:65" s="10" customFormat="1" ht="29.25" customHeight="1">
      <c r="B76" s="157"/>
      <c r="C76" s="158" t="s">
        <v>230</v>
      </c>
      <c r="D76" s="159" t="s">
        <v>58</v>
      </c>
      <c r="E76" s="159" t="s">
        <v>54</v>
      </c>
      <c r="F76" s="159" t="s">
        <v>231</v>
      </c>
      <c r="G76" s="159" t="s">
        <v>232</v>
      </c>
      <c r="H76" s="159" t="s">
        <v>233</v>
      </c>
      <c r="I76" s="160" t="s">
        <v>234</v>
      </c>
      <c r="J76" s="159" t="s">
        <v>219</v>
      </c>
      <c r="K76" s="161" t="s">
        <v>235</v>
      </c>
      <c r="L76" s="157"/>
      <c r="M76" s="72" t="s">
        <v>236</v>
      </c>
      <c r="N76" s="73" t="s">
        <v>43</v>
      </c>
      <c r="O76" s="73" t="s">
        <v>237</v>
      </c>
      <c r="P76" s="73" t="s">
        <v>238</v>
      </c>
      <c r="Q76" s="73" t="s">
        <v>239</v>
      </c>
      <c r="R76" s="73" t="s">
        <v>240</v>
      </c>
      <c r="S76" s="73" t="s">
        <v>241</v>
      </c>
      <c r="T76" s="74" t="s">
        <v>242</v>
      </c>
    </row>
    <row r="77" spans="2:65" s="1" customFormat="1" ht="29.25" customHeight="1">
      <c r="B77" s="40"/>
      <c r="C77" s="76" t="s">
        <v>220</v>
      </c>
      <c r="J77" s="162">
        <f>BK77</f>
        <v>0</v>
      </c>
      <c r="L77" s="40"/>
      <c r="M77" s="75"/>
      <c r="N77" s="67"/>
      <c r="O77" s="67"/>
      <c r="P77" s="163">
        <f>P78</f>
        <v>0</v>
      </c>
      <c r="Q77" s="67"/>
      <c r="R77" s="163">
        <f>R78</f>
        <v>0</v>
      </c>
      <c r="S77" s="67"/>
      <c r="T77" s="164">
        <f>T78</f>
        <v>0</v>
      </c>
      <c r="AT77" s="23" t="s">
        <v>72</v>
      </c>
      <c r="AU77" s="23" t="s">
        <v>221</v>
      </c>
      <c r="BK77" s="165">
        <f>BK78</f>
        <v>0</v>
      </c>
    </row>
    <row r="78" spans="2:65" s="11" customFormat="1" ht="37.35" customHeight="1">
      <c r="B78" s="166"/>
      <c r="D78" s="177" t="s">
        <v>72</v>
      </c>
      <c r="E78" s="231" t="s">
        <v>2043</v>
      </c>
      <c r="F78" s="231" t="s">
        <v>3839</v>
      </c>
      <c r="I78" s="169"/>
      <c r="J78" s="232">
        <f>BK78</f>
        <v>0</v>
      </c>
      <c r="L78" s="166"/>
      <c r="M78" s="171"/>
      <c r="N78" s="172"/>
      <c r="O78" s="172"/>
      <c r="P78" s="173">
        <f>SUM(P79:P110)</f>
        <v>0</v>
      </c>
      <c r="Q78" s="172"/>
      <c r="R78" s="173">
        <f>SUM(R79:R110)</f>
        <v>0</v>
      </c>
      <c r="S78" s="172"/>
      <c r="T78" s="174">
        <f>SUM(T79:T110)</f>
        <v>0</v>
      </c>
      <c r="AR78" s="167" t="s">
        <v>80</v>
      </c>
      <c r="AT78" s="175" t="s">
        <v>72</v>
      </c>
      <c r="AU78" s="175" t="s">
        <v>73</v>
      </c>
      <c r="AY78" s="167" t="s">
        <v>246</v>
      </c>
      <c r="BK78" s="176">
        <f>SUM(BK79:BK110)</f>
        <v>0</v>
      </c>
    </row>
    <row r="79" spans="2:65" s="1" customFormat="1" ht="22.5" customHeight="1">
      <c r="B79" s="180"/>
      <c r="C79" s="181" t="s">
        <v>80</v>
      </c>
      <c r="D79" s="181" t="s">
        <v>249</v>
      </c>
      <c r="E79" s="182" t="s">
        <v>3840</v>
      </c>
      <c r="F79" s="183" t="s">
        <v>3841</v>
      </c>
      <c r="G79" s="184" t="s">
        <v>423</v>
      </c>
      <c r="H79" s="185">
        <v>135</v>
      </c>
      <c r="I79" s="186"/>
      <c r="J79" s="187">
        <f t="shared" ref="J79:J110" si="0">ROUND(I79*H79,2)</f>
        <v>0</v>
      </c>
      <c r="K79" s="183" t="s">
        <v>5</v>
      </c>
      <c r="L79" s="40"/>
      <c r="M79" s="188" t="s">
        <v>5</v>
      </c>
      <c r="N79" s="189" t="s">
        <v>44</v>
      </c>
      <c r="O79" s="41"/>
      <c r="P79" s="190">
        <f t="shared" ref="P79:P110" si="1">O79*H79</f>
        <v>0</v>
      </c>
      <c r="Q79" s="190">
        <v>0</v>
      </c>
      <c r="R79" s="190">
        <f t="shared" ref="R79:R110" si="2">Q79*H79</f>
        <v>0</v>
      </c>
      <c r="S79" s="190">
        <v>0</v>
      </c>
      <c r="T79" s="191">
        <f t="shared" ref="T79:T110" si="3">S79*H79</f>
        <v>0</v>
      </c>
      <c r="AR79" s="23" t="s">
        <v>254</v>
      </c>
      <c r="AT79" s="23" t="s">
        <v>249</v>
      </c>
      <c r="AU79" s="23" t="s">
        <v>80</v>
      </c>
      <c r="AY79" s="23" t="s">
        <v>246</v>
      </c>
      <c r="BE79" s="192">
        <f t="shared" ref="BE79:BE110" si="4">IF(N79="základní",J79,0)</f>
        <v>0</v>
      </c>
      <c r="BF79" s="192">
        <f t="shared" ref="BF79:BF110" si="5">IF(N79="snížená",J79,0)</f>
        <v>0</v>
      </c>
      <c r="BG79" s="192">
        <f t="shared" ref="BG79:BG110" si="6">IF(N79="zákl. přenesená",J79,0)</f>
        <v>0</v>
      </c>
      <c r="BH79" s="192">
        <f t="shared" ref="BH79:BH110" si="7">IF(N79="sníž. přenesená",J79,0)</f>
        <v>0</v>
      </c>
      <c r="BI79" s="192">
        <f t="shared" ref="BI79:BI110" si="8">IF(N79="nulová",J79,0)</f>
        <v>0</v>
      </c>
      <c r="BJ79" s="23" t="s">
        <v>80</v>
      </c>
      <c r="BK79" s="192">
        <f t="shared" ref="BK79:BK110" si="9">ROUND(I79*H79,2)</f>
        <v>0</v>
      </c>
      <c r="BL79" s="23" t="s">
        <v>254</v>
      </c>
      <c r="BM79" s="23" t="s">
        <v>82</v>
      </c>
    </row>
    <row r="80" spans="2:65" s="1" customFormat="1" ht="22.5" customHeight="1">
      <c r="B80" s="180"/>
      <c r="C80" s="181" t="s">
        <v>82</v>
      </c>
      <c r="D80" s="181" t="s">
        <v>249</v>
      </c>
      <c r="E80" s="182" t="s">
        <v>3842</v>
      </c>
      <c r="F80" s="183" t="s">
        <v>3843</v>
      </c>
      <c r="G80" s="184" t="s">
        <v>423</v>
      </c>
      <c r="H80" s="185">
        <v>70</v>
      </c>
      <c r="I80" s="186"/>
      <c r="J80" s="187">
        <f t="shared" si="0"/>
        <v>0</v>
      </c>
      <c r="K80" s="183" t="s">
        <v>5</v>
      </c>
      <c r="L80" s="40"/>
      <c r="M80" s="188" t="s">
        <v>5</v>
      </c>
      <c r="N80" s="189" t="s">
        <v>44</v>
      </c>
      <c r="O80" s="41"/>
      <c r="P80" s="190">
        <f t="shared" si="1"/>
        <v>0</v>
      </c>
      <c r="Q80" s="190">
        <v>0</v>
      </c>
      <c r="R80" s="190">
        <f t="shared" si="2"/>
        <v>0</v>
      </c>
      <c r="S80" s="190">
        <v>0</v>
      </c>
      <c r="T80" s="191">
        <f t="shared" si="3"/>
        <v>0</v>
      </c>
      <c r="AR80" s="23" t="s">
        <v>254</v>
      </c>
      <c r="AT80" s="23" t="s">
        <v>249</v>
      </c>
      <c r="AU80" s="23" t="s">
        <v>80</v>
      </c>
      <c r="AY80" s="23" t="s">
        <v>246</v>
      </c>
      <c r="BE80" s="192">
        <f t="shared" si="4"/>
        <v>0</v>
      </c>
      <c r="BF80" s="192">
        <f t="shared" si="5"/>
        <v>0</v>
      </c>
      <c r="BG80" s="192">
        <f t="shared" si="6"/>
        <v>0</v>
      </c>
      <c r="BH80" s="192">
        <f t="shared" si="7"/>
        <v>0</v>
      </c>
      <c r="BI80" s="192">
        <f t="shared" si="8"/>
        <v>0</v>
      </c>
      <c r="BJ80" s="23" t="s">
        <v>80</v>
      </c>
      <c r="BK80" s="192">
        <f t="shared" si="9"/>
        <v>0</v>
      </c>
      <c r="BL80" s="23" t="s">
        <v>254</v>
      </c>
      <c r="BM80" s="23" t="s">
        <v>254</v>
      </c>
    </row>
    <row r="81" spans="2:65" s="1" customFormat="1" ht="22.5" customHeight="1">
      <c r="B81" s="180"/>
      <c r="C81" s="181" t="s">
        <v>257</v>
      </c>
      <c r="D81" s="181" t="s">
        <v>249</v>
      </c>
      <c r="E81" s="182" t="s">
        <v>3844</v>
      </c>
      <c r="F81" s="183" t="s">
        <v>3845</v>
      </c>
      <c r="G81" s="184" t="s">
        <v>423</v>
      </c>
      <c r="H81" s="185">
        <v>30</v>
      </c>
      <c r="I81" s="186"/>
      <c r="J81" s="187">
        <f t="shared" si="0"/>
        <v>0</v>
      </c>
      <c r="K81" s="183" t="s">
        <v>5</v>
      </c>
      <c r="L81" s="40"/>
      <c r="M81" s="188" t="s">
        <v>5</v>
      </c>
      <c r="N81" s="189" t="s">
        <v>44</v>
      </c>
      <c r="O81" s="41"/>
      <c r="P81" s="190">
        <f t="shared" si="1"/>
        <v>0</v>
      </c>
      <c r="Q81" s="190">
        <v>0</v>
      </c>
      <c r="R81" s="190">
        <f t="shared" si="2"/>
        <v>0</v>
      </c>
      <c r="S81" s="190">
        <v>0</v>
      </c>
      <c r="T81" s="191">
        <f t="shared" si="3"/>
        <v>0</v>
      </c>
      <c r="AR81" s="23" t="s">
        <v>254</v>
      </c>
      <c r="AT81" s="23" t="s">
        <v>249</v>
      </c>
      <c r="AU81" s="23" t="s">
        <v>80</v>
      </c>
      <c r="AY81" s="23" t="s">
        <v>246</v>
      </c>
      <c r="BE81" s="192">
        <f t="shared" si="4"/>
        <v>0</v>
      </c>
      <c r="BF81" s="192">
        <f t="shared" si="5"/>
        <v>0</v>
      </c>
      <c r="BG81" s="192">
        <f t="shared" si="6"/>
        <v>0</v>
      </c>
      <c r="BH81" s="192">
        <f t="shared" si="7"/>
        <v>0</v>
      </c>
      <c r="BI81" s="192">
        <f t="shared" si="8"/>
        <v>0</v>
      </c>
      <c r="BJ81" s="23" t="s">
        <v>80</v>
      </c>
      <c r="BK81" s="192">
        <f t="shared" si="9"/>
        <v>0</v>
      </c>
      <c r="BL81" s="23" t="s">
        <v>254</v>
      </c>
      <c r="BM81" s="23" t="s">
        <v>260</v>
      </c>
    </row>
    <row r="82" spans="2:65" s="1" customFormat="1" ht="22.5" customHeight="1">
      <c r="B82" s="180"/>
      <c r="C82" s="181" t="s">
        <v>254</v>
      </c>
      <c r="D82" s="181" t="s">
        <v>249</v>
      </c>
      <c r="E82" s="182" t="s">
        <v>3846</v>
      </c>
      <c r="F82" s="183" t="s">
        <v>3847</v>
      </c>
      <c r="G82" s="184" t="s">
        <v>423</v>
      </c>
      <c r="H82" s="185">
        <v>130</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80</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265</v>
      </c>
    </row>
    <row r="83" spans="2:65" s="1" customFormat="1" ht="22.5" customHeight="1">
      <c r="B83" s="180"/>
      <c r="C83" s="181" t="s">
        <v>245</v>
      </c>
      <c r="D83" s="181" t="s">
        <v>249</v>
      </c>
      <c r="E83" s="182" t="s">
        <v>3848</v>
      </c>
      <c r="F83" s="183" t="s">
        <v>3849</v>
      </c>
      <c r="G83" s="184" t="s">
        <v>423</v>
      </c>
      <c r="H83" s="185">
        <v>50</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80</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268</v>
      </c>
    </row>
    <row r="84" spans="2:65" s="1" customFormat="1" ht="22.5" customHeight="1">
      <c r="B84" s="180"/>
      <c r="C84" s="181" t="s">
        <v>260</v>
      </c>
      <c r="D84" s="181" t="s">
        <v>249</v>
      </c>
      <c r="E84" s="182" t="s">
        <v>3850</v>
      </c>
      <c r="F84" s="183" t="s">
        <v>3851</v>
      </c>
      <c r="G84" s="184" t="s">
        <v>2074</v>
      </c>
      <c r="H84" s="185">
        <v>7</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80</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271</v>
      </c>
    </row>
    <row r="85" spans="2:65" s="1" customFormat="1" ht="22.5" customHeight="1">
      <c r="B85" s="180"/>
      <c r="C85" s="181" t="s">
        <v>272</v>
      </c>
      <c r="D85" s="181" t="s">
        <v>249</v>
      </c>
      <c r="E85" s="182" t="s">
        <v>3852</v>
      </c>
      <c r="F85" s="183" t="s">
        <v>3853</v>
      </c>
      <c r="G85" s="184" t="s">
        <v>2074</v>
      </c>
      <c r="H85" s="185">
        <v>2</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80</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275</v>
      </c>
    </row>
    <row r="86" spans="2:65" s="1" customFormat="1" ht="22.5" customHeight="1">
      <c r="B86" s="180"/>
      <c r="C86" s="181" t="s">
        <v>265</v>
      </c>
      <c r="D86" s="181" t="s">
        <v>249</v>
      </c>
      <c r="E86" s="182" t="s">
        <v>3854</v>
      </c>
      <c r="F86" s="183" t="s">
        <v>3855</v>
      </c>
      <c r="G86" s="184" t="s">
        <v>2074</v>
      </c>
      <c r="H86" s="185">
        <v>45</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80</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278</v>
      </c>
    </row>
    <row r="87" spans="2:65" s="1" customFormat="1" ht="22.5" customHeight="1">
      <c r="B87" s="180"/>
      <c r="C87" s="181" t="s">
        <v>279</v>
      </c>
      <c r="D87" s="181" t="s">
        <v>249</v>
      </c>
      <c r="E87" s="182" t="s">
        <v>3856</v>
      </c>
      <c r="F87" s="183" t="s">
        <v>3857</v>
      </c>
      <c r="G87" s="184" t="s">
        <v>2074</v>
      </c>
      <c r="H87" s="185">
        <v>2</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80</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282</v>
      </c>
    </row>
    <row r="88" spans="2:65" s="1" customFormat="1" ht="22.5" customHeight="1">
      <c r="B88" s="180"/>
      <c r="C88" s="181" t="s">
        <v>268</v>
      </c>
      <c r="D88" s="181" t="s">
        <v>249</v>
      </c>
      <c r="E88" s="182" t="s">
        <v>3858</v>
      </c>
      <c r="F88" s="183" t="s">
        <v>3859</v>
      </c>
      <c r="G88" s="184" t="s">
        <v>2074</v>
      </c>
      <c r="H88" s="185">
        <v>2</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80</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285</v>
      </c>
    </row>
    <row r="89" spans="2:65" s="1" customFormat="1" ht="22.5" customHeight="1">
      <c r="B89" s="180"/>
      <c r="C89" s="181" t="s">
        <v>288</v>
      </c>
      <c r="D89" s="181" t="s">
        <v>249</v>
      </c>
      <c r="E89" s="182" t="s">
        <v>3860</v>
      </c>
      <c r="F89" s="183" t="s">
        <v>3861</v>
      </c>
      <c r="G89" s="184" t="s">
        <v>2074</v>
      </c>
      <c r="H89" s="185">
        <v>75</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80</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291</v>
      </c>
    </row>
    <row r="90" spans="2:65" s="1" customFormat="1" ht="22.5" customHeight="1">
      <c r="B90" s="180"/>
      <c r="C90" s="181" t="s">
        <v>271</v>
      </c>
      <c r="D90" s="181" t="s">
        <v>249</v>
      </c>
      <c r="E90" s="182" t="s">
        <v>3862</v>
      </c>
      <c r="F90" s="183" t="s">
        <v>3863</v>
      </c>
      <c r="G90" s="184" t="s">
        <v>2074</v>
      </c>
      <c r="H90" s="185">
        <v>35</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80</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294</v>
      </c>
    </row>
    <row r="91" spans="2:65" s="1" customFormat="1" ht="22.5" customHeight="1">
      <c r="B91" s="180"/>
      <c r="C91" s="181" t="s">
        <v>295</v>
      </c>
      <c r="D91" s="181" t="s">
        <v>249</v>
      </c>
      <c r="E91" s="182" t="s">
        <v>3864</v>
      </c>
      <c r="F91" s="183" t="s">
        <v>3865</v>
      </c>
      <c r="G91" s="184" t="s">
        <v>2074</v>
      </c>
      <c r="H91" s="185">
        <v>100</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80</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298</v>
      </c>
    </row>
    <row r="92" spans="2:65" s="1" customFormat="1" ht="22.5" customHeight="1">
      <c r="B92" s="180"/>
      <c r="C92" s="181" t="s">
        <v>275</v>
      </c>
      <c r="D92" s="181" t="s">
        <v>249</v>
      </c>
      <c r="E92" s="182" t="s">
        <v>3866</v>
      </c>
      <c r="F92" s="183" t="s">
        <v>3867</v>
      </c>
      <c r="G92" s="184" t="s">
        <v>2074</v>
      </c>
      <c r="H92" s="185">
        <v>2</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80</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301</v>
      </c>
    </row>
    <row r="93" spans="2:65" s="1" customFormat="1" ht="22.5" customHeight="1">
      <c r="B93" s="180"/>
      <c r="C93" s="181" t="s">
        <v>11</v>
      </c>
      <c r="D93" s="181" t="s">
        <v>249</v>
      </c>
      <c r="E93" s="182" t="s">
        <v>3868</v>
      </c>
      <c r="F93" s="183" t="s">
        <v>3869</v>
      </c>
      <c r="G93" s="184" t="s">
        <v>2074</v>
      </c>
      <c r="H93" s="185">
        <v>7</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80</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304</v>
      </c>
    </row>
    <row r="94" spans="2:65" s="1" customFormat="1" ht="22.5" customHeight="1">
      <c r="B94" s="180"/>
      <c r="C94" s="181" t="s">
        <v>278</v>
      </c>
      <c r="D94" s="181" t="s">
        <v>249</v>
      </c>
      <c r="E94" s="182" t="s">
        <v>3870</v>
      </c>
      <c r="F94" s="183" t="s">
        <v>3871</v>
      </c>
      <c r="G94" s="184" t="s">
        <v>2074</v>
      </c>
      <c r="H94" s="185">
        <v>1</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80</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309</v>
      </c>
    </row>
    <row r="95" spans="2:65" s="1" customFormat="1" ht="22.5" customHeight="1">
      <c r="B95" s="180"/>
      <c r="C95" s="181" t="s">
        <v>398</v>
      </c>
      <c r="D95" s="181" t="s">
        <v>249</v>
      </c>
      <c r="E95" s="182" t="s">
        <v>3872</v>
      </c>
      <c r="F95" s="183" t="s">
        <v>3873</v>
      </c>
      <c r="G95" s="184" t="s">
        <v>2074</v>
      </c>
      <c r="H95" s="185">
        <v>6</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80</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401</v>
      </c>
    </row>
    <row r="96" spans="2:65" s="1" customFormat="1" ht="22.5" customHeight="1">
      <c r="B96" s="180"/>
      <c r="C96" s="181" t="s">
        <v>282</v>
      </c>
      <c r="D96" s="181" t="s">
        <v>249</v>
      </c>
      <c r="E96" s="182" t="s">
        <v>3874</v>
      </c>
      <c r="F96" s="183" t="s">
        <v>3875</v>
      </c>
      <c r="G96" s="184" t="s">
        <v>2074</v>
      </c>
      <c r="H96" s="185">
        <v>12</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80</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314</v>
      </c>
    </row>
    <row r="97" spans="2:65" s="1" customFormat="1" ht="22.5" customHeight="1">
      <c r="B97" s="180"/>
      <c r="C97" s="181" t="s">
        <v>315</v>
      </c>
      <c r="D97" s="181" t="s">
        <v>249</v>
      </c>
      <c r="E97" s="182" t="s">
        <v>3876</v>
      </c>
      <c r="F97" s="183" t="s">
        <v>3877</v>
      </c>
      <c r="G97" s="184" t="s">
        <v>404</v>
      </c>
      <c r="H97" s="185">
        <v>12</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80</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318</v>
      </c>
    </row>
    <row r="98" spans="2:65" s="1" customFormat="1" ht="22.5" customHeight="1">
      <c r="B98" s="180"/>
      <c r="C98" s="181" t="s">
        <v>285</v>
      </c>
      <c r="D98" s="181" t="s">
        <v>249</v>
      </c>
      <c r="E98" s="182" t="s">
        <v>3878</v>
      </c>
      <c r="F98" s="183" t="s">
        <v>3879</v>
      </c>
      <c r="G98" s="184" t="s">
        <v>404</v>
      </c>
      <c r="H98" s="185">
        <v>12</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80</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323</v>
      </c>
    </row>
    <row r="99" spans="2:65" s="1" customFormat="1" ht="22.5" customHeight="1">
      <c r="B99" s="180"/>
      <c r="C99" s="181" t="s">
        <v>10</v>
      </c>
      <c r="D99" s="181" t="s">
        <v>249</v>
      </c>
      <c r="E99" s="182" t="s">
        <v>3880</v>
      </c>
      <c r="F99" s="183" t="s">
        <v>3881</v>
      </c>
      <c r="G99" s="184" t="s">
        <v>2074</v>
      </c>
      <c r="H99" s="185">
        <v>6</v>
      </c>
      <c r="I99" s="186"/>
      <c r="J99" s="187">
        <f t="shared" si="0"/>
        <v>0</v>
      </c>
      <c r="K99" s="183" t="s">
        <v>5</v>
      </c>
      <c r="L99" s="40"/>
      <c r="M99" s="188" t="s">
        <v>5</v>
      </c>
      <c r="N99" s="189" t="s">
        <v>44</v>
      </c>
      <c r="O99" s="41"/>
      <c r="P99" s="190">
        <f t="shared" si="1"/>
        <v>0</v>
      </c>
      <c r="Q99" s="190">
        <v>0</v>
      </c>
      <c r="R99" s="190">
        <f t="shared" si="2"/>
        <v>0</v>
      </c>
      <c r="S99" s="190">
        <v>0</v>
      </c>
      <c r="T99" s="191">
        <f t="shared" si="3"/>
        <v>0</v>
      </c>
      <c r="AR99" s="23" t="s">
        <v>254</v>
      </c>
      <c r="AT99" s="23" t="s">
        <v>249</v>
      </c>
      <c r="AU99" s="23" t="s">
        <v>80</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326</v>
      </c>
    </row>
    <row r="100" spans="2:65" s="1" customFormat="1" ht="22.5" customHeight="1">
      <c r="B100" s="180"/>
      <c r="C100" s="181" t="s">
        <v>291</v>
      </c>
      <c r="D100" s="181" t="s">
        <v>249</v>
      </c>
      <c r="E100" s="182" t="s">
        <v>3882</v>
      </c>
      <c r="F100" s="183" t="s">
        <v>3883</v>
      </c>
      <c r="G100" s="184" t="s">
        <v>404</v>
      </c>
      <c r="H100" s="185">
        <v>6</v>
      </c>
      <c r="I100" s="186"/>
      <c r="J100" s="187">
        <f t="shared" si="0"/>
        <v>0</v>
      </c>
      <c r="K100" s="183" t="s">
        <v>5</v>
      </c>
      <c r="L100" s="40"/>
      <c r="M100" s="188" t="s">
        <v>5</v>
      </c>
      <c r="N100" s="189" t="s">
        <v>44</v>
      </c>
      <c r="O100" s="41"/>
      <c r="P100" s="190">
        <f t="shared" si="1"/>
        <v>0</v>
      </c>
      <c r="Q100" s="190">
        <v>0</v>
      </c>
      <c r="R100" s="190">
        <f t="shared" si="2"/>
        <v>0</v>
      </c>
      <c r="S100" s="190">
        <v>0</v>
      </c>
      <c r="T100" s="191">
        <f t="shared" si="3"/>
        <v>0</v>
      </c>
      <c r="AR100" s="23" t="s">
        <v>254</v>
      </c>
      <c r="AT100" s="23" t="s">
        <v>249</v>
      </c>
      <c r="AU100" s="23" t="s">
        <v>80</v>
      </c>
      <c r="AY100" s="23" t="s">
        <v>246</v>
      </c>
      <c r="BE100" s="192">
        <f t="shared" si="4"/>
        <v>0</v>
      </c>
      <c r="BF100" s="192">
        <f t="shared" si="5"/>
        <v>0</v>
      </c>
      <c r="BG100" s="192">
        <f t="shared" si="6"/>
        <v>0</v>
      </c>
      <c r="BH100" s="192">
        <f t="shared" si="7"/>
        <v>0</v>
      </c>
      <c r="BI100" s="192">
        <f t="shared" si="8"/>
        <v>0</v>
      </c>
      <c r="BJ100" s="23" t="s">
        <v>80</v>
      </c>
      <c r="BK100" s="192">
        <f t="shared" si="9"/>
        <v>0</v>
      </c>
      <c r="BL100" s="23" t="s">
        <v>254</v>
      </c>
      <c r="BM100" s="23" t="s">
        <v>414</v>
      </c>
    </row>
    <row r="101" spans="2:65" s="1" customFormat="1" ht="22.5" customHeight="1">
      <c r="B101" s="180"/>
      <c r="C101" s="181" t="s">
        <v>415</v>
      </c>
      <c r="D101" s="181" t="s">
        <v>249</v>
      </c>
      <c r="E101" s="182" t="s">
        <v>3884</v>
      </c>
      <c r="F101" s="183" t="s">
        <v>3885</v>
      </c>
      <c r="G101" s="184" t="s">
        <v>2074</v>
      </c>
      <c r="H101" s="185">
        <v>6</v>
      </c>
      <c r="I101" s="186"/>
      <c r="J101" s="187">
        <f t="shared" si="0"/>
        <v>0</v>
      </c>
      <c r="K101" s="183" t="s">
        <v>5</v>
      </c>
      <c r="L101" s="40"/>
      <c r="M101" s="188" t="s">
        <v>5</v>
      </c>
      <c r="N101" s="189" t="s">
        <v>44</v>
      </c>
      <c r="O101" s="41"/>
      <c r="P101" s="190">
        <f t="shared" si="1"/>
        <v>0</v>
      </c>
      <c r="Q101" s="190">
        <v>0</v>
      </c>
      <c r="R101" s="190">
        <f t="shared" si="2"/>
        <v>0</v>
      </c>
      <c r="S101" s="190">
        <v>0</v>
      </c>
      <c r="T101" s="191">
        <f t="shared" si="3"/>
        <v>0</v>
      </c>
      <c r="AR101" s="23" t="s">
        <v>254</v>
      </c>
      <c r="AT101" s="23" t="s">
        <v>249</v>
      </c>
      <c r="AU101" s="23" t="s">
        <v>80</v>
      </c>
      <c r="AY101" s="23" t="s">
        <v>246</v>
      </c>
      <c r="BE101" s="192">
        <f t="shared" si="4"/>
        <v>0</v>
      </c>
      <c r="BF101" s="192">
        <f t="shared" si="5"/>
        <v>0</v>
      </c>
      <c r="BG101" s="192">
        <f t="shared" si="6"/>
        <v>0</v>
      </c>
      <c r="BH101" s="192">
        <f t="shared" si="7"/>
        <v>0</v>
      </c>
      <c r="BI101" s="192">
        <f t="shared" si="8"/>
        <v>0</v>
      </c>
      <c r="BJ101" s="23" t="s">
        <v>80</v>
      </c>
      <c r="BK101" s="192">
        <f t="shared" si="9"/>
        <v>0</v>
      </c>
      <c r="BL101" s="23" t="s">
        <v>254</v>
      </c>
      <c r="BM101" s="23" t="s">
        <v>418</v>
      </c>
    </row>
    <row r="102" spans="2:65" s="1" customFormat="1" ht="22.5" customHeight="1">
      <c r="B102" s="180"/>
      <c r="C102" s="181" t="s">
        <v>294</v>
      </c>
      <c r="D102" s="181" t="s">
        <v>249</v>
      </c>
      <c r="E102" s="182" t="s">
        <v>3886</v>
      </c>
      <c r="F102" s="183" t="s">
        <v>3887</v>
      </c>
      <c r="G102" s="184" t="s">
        <v>423</v>
      </c>
      <c r="H102" s="185">
        <v>15</v>
      </c>
      <c r="I102" s="186"/>
      <c r="J102" s="187">
        <f t="shared" si="0"/>
        <v>0</v>
      </c>
      <c r="K102" s="183" t="s">
        <v>5</v>
      </c>
      <c r="L102" s="40"/>
      <c r="M102" s="188" t="s">
        <v>5</v>
      </c>
      <c r="N102" s="189" t="s">
        <v>44</v>
      </c>
      <c r="O102" s="41"/>
      <c r="P102" s="190">
        <f t="shared" si="1"/>
        <v>0</v>
      </c>
      <c r="Q102" s="190">
        <v>0</v>
      </c>
      <c r="R102" s="190">
        <f t="shared" si="2"/>
        <v>0</v>
      </c>
      <c r="S102" s="190">
        <v>0</v>
      </c>
      <c r="T102" s="191">
        <f t="shared" si="3"/>
        <v>0</v>
      </c>
      <c r="AR102" s="23" t="s">
        <v>254</v>
      </c>
      <c r="AT102" s="23" t="s">
        <v>249</v>
      </c>
      <c r="AU102" s="23" t="s">
        <v>80</v>
      </c>
      <c r="AY102" s="23" t="s">
        <v>246</v>
      </c>
      <c r="BE102" s="192">
        <f t="shared" si="4"/>
        <v>0</v>
      </c>
      <c r="BF102" s="192">
        <f t="shared" si="5"/>
        <v>0</v>
      </c>
      <c r="BG102" s="192">
        <f t="shared" si="6"/>
        <v>0</v>
      </c>
      <c r="BH102" s="192">
        <f t="shared" si="7"/>
        <v>0</v>
      </c>
      <c r="BI102" s="192">
        <f t="shared" si="8"/>
        <v>0</v>
      </c>
      <c r="BJ102" s="23" t="s">
        <v>80</v>
      </c>
      <c r="BK102" s="192">
        <f t="shared" si="9"/>
        <v>0</v>
      </c>
      <c r="BL102" s="23" t="s">
        <v>254</v>
      </c>
      <c r="BM102" s="23" t="s">
        <v>424</v>
      </c>
    </row>
    <row r="103" spans="2:65" s="1" customFormat="1" ht="22.5" customHeight="1">
      <c r="B103" s="180"/>
      <c r="C103" s="181" t="s">
        <v>425</v>
      </c>
      <c r="D103" s="181" t="s">
        <v>249</v>
      </c>
      <c r="E103" s="182" t="s">
        <v>3888</v>
      </c>
      <c r="F103" s="183" t="s">
        <v>3889</v>
      </c>
      <c r="G103" s="184" t="s">
        <v>404</v>
      </c>
      <c r="H103" s="185">
        <v>2</v>
      </c>
      <c r="I103" s="186"/>
      <c r="J103" s="187">
        <f t="shared" si="0"/>
        <v>0</v>
      </c>
      <c r="K103" s="183" t="s">
        <v>5</v>
      </c>
      <c r="L103" s="40"/>
      <c r="M103" s="188" t="s">
        <v>5</v>
      </c>
      <c r="N103" s="189" t="s">
        <v>44</v>
      </c>
      <c r="O103" s="41"/>
      <c r="P103" s="190">
        <f t="shared" si="1"/>
        <v>0</v>
      </c>
      <c r="Q103" s="190">
        <v>0</v>
      </c>
      <c r="R103" s="190">
        <f t="shared" si="2"/>
        <v>0</v>
      </c>
      <c r="S103" s="190">
        <v>0</v>
      </c>
      <c r="T103" s="191">
        <f t="shared" si="3"/>
        <v>0</v>
      </c>
      <c r="AR103" s="23" t="s">
        <v>254</v>
      </c>
      <c r="AT103" s="23" t="s">
        <v>249</v>
      </c>
      <c r="AU103" s="23" t="s">
        <v>80</v>
      </c>
      <c r="AY103" s="23" t="s">
        <v>246</v>
      </c>
      <c r="BE103" s="192">
        <f t="shared" si="4"/>
        <v>0</v>
      </c>
      <c r="BF103" s="192">
        <f t="shared" si="5"/>
        <v>0</v>
      </c>
      <c r="BG103" s="192">
        <f t="shared" si="6"/>
        <v>0</v>
      </c>
      <c r="BH103" s="192">
        <f t="shared" si="7"/>
        <v>0</v>
      </c>
      <c r="BI103" s="192">
        <f t="shared" si="8"/>
        <v>0</v>
      </c>
      <c r="BJ103" s="23" t="s">
        <v>80</v>
      </c>
      <c r="BK103" s="192">
        <f t="shared" si="9"/>
        <v>0</v>
      </c>
      <c r="BL103" s="23" t="s">
        <v>254</v>
      </c>
      <c r="BM103" s="23" t="s">
        <v>428</v>
      </c>
    </row>
    <row r="104" spans="2:65" s="1" customFormat="1" ht="22.5" customHeight="1">
      <c r="B104" s="180"/>
      <c r="C104" s="181" t="s">
        <v>298</v>
      </c>
      <c r="D104" s="181" t="s">
        <v>249</v>
      </c>
      <c r="E104" s="182" t="s">
        <v>3890</v>
      </c>
      <c r="F104" s="183" t="s">
        <v>3891</v>
      </c>
      <c r="G104" s="184" t="s">
        <v>404</v>
      </c>
      <c r="H104" s="185">
        <v>1</v>
      </c>
      <c r="I104" s="186"/>
      <c r="J104" s="187">
        <f t="shared" si="0"/>
        <v>0</v>
      </c>
      <c r="K104" s="183" t="s">
        <v>5</v>
      </c>
      <c r="L104" s="40"/>
      <c r="M104" s="188" t="s">
        <v>5</v>
      </c>
      <c r="N104" s="189" t="s">
        <v>44</v>
      </c>
      <c r="O104" s="41"/>
      <c r="P104" s="190">
        <f t="shared" si="1"/>
        <v>0</v>
      </c>
      <c r="Q104" s="190">
        <v>0</v>
      </c>
      <c r="R104" s="190">
        <f t="shared" si="2"/>
        <v>0</v>
      </c>
      <c r="S104" s="190">
        <v>0</v>
      </c>
      <c r="T104" s="191">
        <f t="shared" si="3"/>
        <v>0</v>
      </c>
      <c r="AR104" s="23" t="s">
        <v>254</v>
      </c>
      <c r="AT104" s="23" t="s">
        <v>249</v>
      </c>
      <c r="AU104" s="23" t="s">
        <v>80</v>
      </c>
      <c r="AY104" s="23" t="s">
        <v>246</v>
      </c>
      <c r="BE104" s="192">
        <f t="shared" si="4"/>
        <v>0</v>
      </c>
      <c r="BF104" s="192">
        <f t="shared" si="5"/>
        <v>0</v>
      </c>
      <c r="BG104" s="192">
        <f t="shared" si="6"/>
        <v>0</v>
      </c>
      <c r="BH104" s="192">
        <f t="shared" si="7"/>
        <v>0</v>
      </c>
      <c r="BI104" s="192">
        <f t="shared" si="8"/>
        <v>0</v>
      </c>
      <c r="BJ104" s="23" t="s">
        <v>80</v>
      </c>
      <c r="BK104" s="192">
        <f t="shared" si="9"/>
        <v>0</v>
      </c>
      <c r="BL104" s="23" t="s">
        <v>254</v>
      </c>
      <c r="BM104" s="23" t="s">
        <v>431</v>
      </c>
    </row>
    <row r="105" spans="2:65" s="1" customFormat="1" ht="22.5" customHeight="1">
      <c r="B105" s="180"/>
      <c r="C105" s="181" t="s">
        <v>432</v>
      </c>
      <c r="D105" s="181" t="s">
        <v>249</v>
      </c>
      <c r="E105" s="182" t="s">
        <v>3892</v>
      </c>
      <c r="F105" s="183" t="s">
        <v>3893</v>
      </c>
      <c r="G105" s="184" t="s">
        <v>404</v>
      </c>
      <c r="H105" s="185">
        <v>2</v>
      </c>
      <c r="I105" s="186"/>
      <c r="J105" s="187">
        <f t="shared" si="0"/>
        <v>0</v>
      </c>
      <c r="K105" s="183" t="s">
        <v>5</v>
      </c>
      <c r="L105" s="40"/>
      <c r="M105" s="188" t="s">
        <v>5</v>
      </c>
      <c r="N105" s="189" t="s">
        <v>44</v>
      </c>
      <c r="O105" s="41"/>
      <c r="P105" s="190">
        <f t="shared" si="1"/>
        <v>0</v>
      </c>
      <c r="Q105" s="190">
        <v>0</v>
      </c>
      <c r="R105" s="190">
        <f t="shared" si="2"/>
        <v>0</v>
      </c>
      <c r="S105" s="190">
        <v>0</v>
      </c>
      <c r="T105" s="191">
        <f t="shared" si="3"/>
        <v>0</v>
      </c>
      <c r="AR105" s="23" t="s">
        <v>254</v>
      </c>
      <c r="AT105" s="23" t="s">
        <v>249</v>
      </c>
      <c r="AU105" s="23" t="s">
        <v>80</v>
      </c>
      <c r="AY105" s="23" t="s">
        <v>246</v>
      </c>
      <c r="BE105" s="192">
        <f t="shared" si="4"/>
        <v>0</v>
      </c>
      <c r="BF105" s="192">
        <f t="shared" si="5"/>
        <v>0</v>
      </c>
      <c r="BG105" s="192">
        <f t="shared" si="6"/>
        <v>0</v>
      </c>
      <c r="BH105" s="192">
        <f t="shared" si="7"/>
        <v>0</v>
      </c>
      <c r="BI105" s="192">
        <f t="shared" si="8"/>
        <v>0</v>
      </c>
      <c r="BJ105" s="23" t="s">
        <v>80</v>
      </c>
      <c r="BK105" s="192">
        <f t="shared" si="9"/>
        <v>0</v>
      </c>
      <c r="BL105" s="23" t="s">
        <v>254</v>
      </c>
      <c r="BM105" s="23" t="s">
        <v>435</v>
      </c>
    </row>
    <row r="106" spans="2:65" s="1" customFormat="1" ht="22.5" customHeight="1">
      <c r="B106" s="180"/>
      <c r="C106" s="181" t="s">
        <v>301</v>
      </c>
      <c r="D106" s="181" t="s">
        <v>249</v>
      </c>
      <c r="E106" s="182" t="s">
        <v>3894</v>
      </c>
      <c r="F106" s="183" t="s">
        <v>3895</v>
      </c>
      <c r="G106" s="184" t="s">
        <v>404</v>
      </c>
      <c r="H106" s="185">
        <v>1</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440</v>
      </c>
    </row>
    <row r="107" spans="2:65" s="1" customFormat="1" ht="22.5" customHeight="1">
      <c r="B107" s="180"/>
      <c r="C107" s="181" t="s">
        <v>441</v>
      </c>
      <c r="D107" s="181" t="s">
        <v>249</v>
      </c>
      <c r="E107" s="182" t="s">
        <v>3896</v>
      </c>
      <c r="F107" s="183" t="s">
        <v>2469</v>
      </c>
      <c r="G107" s="184" t="s">
        <v>404</v>
      </c>
      <c r="H107" s="185">
        <v>1</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444</v>
      </c>
    </row>
    <row r="108" spans="2:65" s="1" customFormat="1" ht="22.5" customHeight="1">
      <c r="B108" s="180"/>
      <c r="C108" s="181" t="s">
        <v>304</v>
      </c>
      <c r="D108" s="181" t="s">
        <v>249</v>
      </c>
      <c r="E108" s="182" t="s">
        <v>3897</v>
      </c>
      <c r="F108" s="183" t="s">
        <v>3898</v>
      </c>
      <c r="G108" s="184" t="s">
        <v>404</v>
      </c>
      <c r="H108" s="185">
        <v>1</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447</v>
      </c>
    </row>
    <row r="109" spans="2:65" s="1" customFormat="1" ht="22.5" customHeight="1">
      <c r="B109" s="180"/>
      <c r="C109" s="181" t="s">
        <v>448</v>
      </c>
      <c r="D109" s="181" t="s">
        <v>249</v>
      </c>
      <c r="E109" s="182" t="s">
        <v>3899</v>
      </c>
      <c r="F109" s="183" t="s">
        <v>3900</v>
      </c>
      <c r="G109" s="184" t="s">
        <v>404</v>
      </c>
      <c r="H109" s="185">
        <v>1</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80</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451</v>
      </c>
    </row>
    <row r="110" spans="2:65" s="1" customFormat="1" ht="22.5" customHeight="1">
      <c r="B110" s="180"/>
      <c r="C110" s="181" t="s">
        <v>309</v>
      </c>
      <c r="D110" s="181" t="s">
        <v>249</v>
      </c>
      <c r="E110" s="182" t="s">
        <v>3901</v>
      </c>
      <c r="F110" s="183" t="s">
        <v>3902</v>
      </c>
      <c r="G110" s="184" t="s">
        <v>423</v>
      </c>
      <c r="H110" s="185">
        <v>70</v>
      </c>
      <c r="I110" s="186"/>
      <c r="J110" s="187">
        <f t="shared" si="0"/>
        <v>0</v>
      </c>
      <c r="K110" s="183" t="s">
        <v>5</v>
      </c>
      <c r="L110" s="40"/>
      <c r="M110" s="188" t="s">
        <v>5</v>
      </c>
      <c r="N110" s="193" t="s">
        <v>44</v>
      </c>
      <c r="O110" s="194"/>
      <c r="P110" s="195">
        <f t="shared" si="1"/>
        <v>0</v>
      </c>
      <c r="Q110" s="195">
        <v>0</v>
      </c>
      <c r="R110" s="195">
        <f t="shared" si="2"/>
        <v>0</v>
      </c>
      <c r="S110" s="195">
        <v>0</v>
      </c>
      <c r="T110" s="196">
        <f t="shared" si="3"/>
        <v>0</v>
      </c>
      <c r="AR110" s="23" t="s">
        <v>254</v>
      </c>
      <c r="AT110" s="23" t="s">
        <v>249</v>
      </c>
      <c r="AU110" s="23" t="s">
        <v>80</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454</v>
      </c>
    </row>
    <row r="111" spans="2:65" s="1" customFormat="1" ht="6.95" customHeight="1">
      <c r="B111" s="55"/>
      <c r="C111" s="56"/>
      <c r="D111" s="56"/>
      <c r="E111" s="56"/>
      <c r="F111" s="56"/>
      <c r="G111" s="56"/>
      <c r="H111" s="56"/>
      <c r="I111" s="133"/>
      <c r="J111" s="56"/>
      <c r="K111" s="56"/>
      <c r="L111" s="40"/>
    </row>
  </sheetData>
  <autoFilter ref="C76:K110"/>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sheetPr>
    <pageSetUpPr fitToPage="1"/>
  </sheetPr>
  <dimension ref="A1:BR22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202</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3903</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ROUND(J85,2)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ROUND(SUM(BE85:BE227), 2)</f>
        <v>0</v>
      </c>
      <c r="G30" s="41"/>
      <c r="H30" s="41"/>
      <c r="I30" s="125">
        <v>0.21</v>
      </c>
      <c r="J30" s="124">
        <f>ROUND(ROUND((SUM(BE85:BE227)), 2)*I30, 2)</f>
        <v>0</v>
      </c>
      <c r="K30" s="44"/>
    </row>
    <row r="31" spans="2:11" s="1" customFormat="1" ht="14.45" customHeight="1">
      <c r="B31" s="40"/>
      <c r="C31" s="41"/>
      <c r="D31" s="41"/>
      <c r="E31" s="48" t="s">
        <v>45</v>
      </c>
      <c r="F31" s="124">
        <f>ROUND(SUM(BF85:BF227), 2)</f>
        <v>0</v>
      </c>
      <c r="G31" s="41"/>
      <c r="H31" s="41"/>
      <c r="I31" s="125">
        <v>0.15</v>
      </c>
      <c r="J31" s="124">
        <f>ROUND(ROUND((SUM(BF85:BF227)), 2)*I31, 2)</f>
        <v>0</v>
      </c>
      <c r="K31" s="44"/>
    </row>
    <row r="32" spans="2:11" s="1" customFormat="1" ht="14.45" hidden="1" customHeight="1">
      <c r="B32" s="40"/>
      <c r="C32" s="41"/>
      <c r="D32" s="41"/>
      <c r="E32" s="48" t="s">
        <v>46</v>
      </c>
      <c r="F32" s="124">
        <f>ROUND(SUM(BG85:BG227), 2)</f>
        <v>0</v>
      </c>
      <c r="G32" s="41"/>
      <c r="H32" s="41"/>
      <c r="I32" s="125">
        <v>0.21</v>
      </c>
      <c r="J32" s="124">
        <v>0</v>
      </c>
      <c r="K32" s="44"/>
    </row>
    <row r="33" spans="2:11" s="1" customFormat="1" ht="14.45" hidden="1" customHeight="1">
      <c r="B33" s="40"/>
      <c r="C33" s="41"/>
      <c r="D33" s="41"/>
      <c r="E33" s="48" t="s">
        <v>47</v>
      </c>
      <c r="F33" s="124">
        <f>ROUND(SUM(BH85:BH227), 2)</f>
        <v>0</v>
      </c>
      <c r="G33" s="41"/>
      <c r="H33" s="41"/>
      <c r="I33" s="125">
        <v>0.15</v>
      </c>
      <c r="J33" s="124">
        <v>0</v>
      </c>
      <c r="K33" s="44"/>
    </row>
    <row r="34" spans="2:11" s="1" customFormat="1" ht="14.45" hidden="1" customHeight="1">
      <c r="B34" s="40"/>
      <c r="C34" s="41"/>
      <c r="D34" s="41"/>
      <c r="E34" s="48" t="s">
        <v>48</v>
      </c>
      <c r="F34" s="124">
        <f>ROUND(SUM(BI85:BI227),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265-170 - VZT</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J85</f>
        <v>0</v>
      </c>
      <c r="K56" s="44"/>
      <c r="AU56" s="23" t="s">
        <v>221</v>
      </c>
    </row>
    <row r="57" spans="2:47" s="8" customFormat="1" ht="24.95" customHeight="1">
      <c r="B57" s="141"/>
      <c r="C57" s="142"/>
      <c r="D57" s="143" t="s">
        <v>3904</v>
      </c>
      <c r="E57" s="144"/>
      <c r="F57" s="144"/>
      <c r="G57" s="144"/>
      <c r="H57" s="144"/>
      <c r="I57" s="145"/>
      <c r="J57" s="146">
        <f>J86</f>
        <v>0</v>
      </c>
      <c r="K57" s="147"/>
    </row>
    <row r="58" spans="2:47" s="8" customFormat="1" ht="24.95" customHeight="1">
      <c r="B58" s="141"/>
      <c r="C58" s="142"/>
      <c r="D58" s="143" t="s">
        <v>3905</v>
      </c>
      <c r="E58" s="144"/>
      <c r="F58" s="144"/>
      <c r="G58" s="144"/>
      <c r="H58" s="144"/>
      <c r="I58" s="145"/>
      <c r="J58" s="146">
        <f>J104</f>
        <v>0</v>
      </c>
      <c r="K58" s="147"/>
    </row>
    <row r="59" spans="2:47" s="8" customFormat="1" ht="24.95" customHeight="1">
      <c r="B59" s="141"/>
      <c r="C59" s="142"/>
      <c r="D59" s="143" t="s">
        <v>3906</v>
      </c>
      <c r="E59" s="144"/>
      <c r="F59" s="144"/>
      <c r="G59" s="144"/>
      <c r="H59" s="144"/>
      <c r="I59" s="145"/>
      <c r="J59" s="146">
        <f>J126</f>
        <v>0</v>
      </c>
      <c r="K59" s="147"/>
    </row>
    <row r="60" spans="2:47" s="8" customFormat="1" ht="24.95" customHeight="1">
      <c r="B60" s="141"/>
      <c r="C60" s="142"/>
      <c r="D60" s="143" t="s">
        <v>3907</v>
      </c>
      <c r="E60" s="144"/>
      <c r="F60" s="144"/>
      <c r="G60" s="144"/>
      <c r="H60" s="144"/>
      <c r="I60" s="145"/>
      <c r="J60" s="146">
        <f>J135</f>
        <v>0</v>
      </c>
      <c r="K60" s="147"/>
    </row>
    <row r="61" spans="2:47" s="8" customFormat="1" ht="24.95" customHeight="1">
      <c r="B61" s="141"/>
      <c r="C61" s="142"/>
      <c r="D61" s="143" t="s">
        <v>3908</v>
      </c>
      <c r="E61" s="144"/>
      <c r="F61" s="144"/>
      <c r="G61" s="144"/>
      <c r="H61" s="144"/>
      <c r="I61" s="145"/>
      <c r="J61" s="146">
        <f>J160</f>
        <v>0</v>
      </c>
      <c r="K61" s="147"/>
    </row>
    <row r="62" spans="2:47" s="8" customFormat="1" ht="24.95" customHeight="1">
      <c r="B62" s="141"/>
      <c r="C62" s="142"/>
      <c r="D62" s="143" t="s">
        <v>3909</v>
      </c>
      <c r="E62" s="144"/>
      <c r="F62" s="144"/>
      <c r="G62" s="144"/>
      <c r="H62" s="144"/>
      <c r="I62" s="145"/>
      <c r="J62" s="146">
        <f>J169</f>
        <v>0</v>
      </c>
      <c r="K62" s="147"/>
    </row>
    <row r="63" spans="2:47" s="8" customFormat="1" ht="24.95" customHeight="1">
      <c r="B63" s="141"/>
      <c r="C63" s="142"/>
      <c r="D63" s="143" t="s">
        <v>3910</v>
      </c>
      <c r="E63" s="144"/>
      <c r="F63" s="144"/>
      <c r="G63" s="144"/>
      <c r="H63" s="144"/>
      <c r="I63" s="145"/>
      <c r="J63" s="146">
        <f>J208</f>
        <v>0</v>
      </c>
      <c r="K63" s="147"/>
    </row>
    <row r="64" spans="2:47" s="8" customFormat="1" ht="24.95" customHeight="1">
      <c r="B64" s="141"/>
      <c r="C64" s="142"/>
      <c r="D64" s="143" t="s">
        <v>3911</v>
      </c>
      <c r="E64" s="144"/>
      <c r="F64" s="144"/>
      <c r="G64" s="144"/>
      <c r="H64" s="144"/>
      <c r="I64" s="145"/>
      <c r="J64" s="146">
        <f>J213</f>
        <v>0</v>
      </c>
      <c r="K64" s="147"/>
    </row>
    <row r="65" spans="2:12" s="8" customFormat="1" ht="24.95" customHeight="1">
      <c r="B65" s="141"/>
      <c r="C65" s="142"/>
      <c r="D65" s="143" t="s">
        <v>3912</v>
      </c>
      <c r="E65" s="144"/>
      <c r="F65" s="144"/>
      <c r="G65" s="144"/>
      <c r="H65" s="144"/>
      <c r="I65" s="145"/>
      <c r="J65" s="146">
        <f>J216</f>
        <v>0</v>
      </c>
      <c r="K65" s="147"/>
    </row>
    <row r="66" spans="2:12" s="1" customFormat="1" ht="21.75" customHeight="1">
      <c r="B66" s="40"/>
      <c r="C66" s="41"/>
      <c r="D66" s="41"/>
      <c r="E66" s="41"/>
      <c r="F66" s="41"/>
      <c r="G66" s="41"/>
      <c r="H66" s="41"/>
      <c r="I66" s="112"/>
      <c r="J66" s="41"/>
      <c r="K66" s="44"/>
    </row>
    <row r="67" spans="2:12" s="1" customFormat="1" ht="6.95" customHeight="1">
      <c r="B67" s="55"/>
      <c r="C67" s="56"/>
      <c r="D67" s="56"/>
      <c r="E67" s="56"/>
      <c r="F67" s="56"/>
      <c r="G67" s="56"/>
      <c r="H67" s="56"/>
      <c r="I67" s="133"/>
      <c r="J67" s="56"/>
      <c r="K67" s="57"/>
    </row>
    <row r="71" spans="2:12" s="1" customFormat="1" ht="6.95" customHeight="1">
      <c r="B71" s="58"/>
      <c r="C71" s="59"/>
      <c r="D71" s="59"/>
      <c r="E71" s="59"/>
      <c r="F71" s="59"/>
      <c r="G71" s="59"/>
      <c r="H71" s="59"/>
      <c r="I71" s="134"/>
      <c r="J71" s="59"/>
      <c r="K71" s="59"/>
      <c r="L71" s="40"/>
    </row>
    <row r="72" spans="2:12" s="1" customFormat="1" ht="36.950000000000003" customHeight="1">
      <c r="B72" s="40"/>
      <c r="C72" s="60" t="s">
        <v>229</v>
      </c>
      <c r="L72" s="40"/>
    </row>
    <row r="73" spans="2:12" s="1" customFormat="1" ht="6.95" customHeight="1">
      <c r="B73" s="40"/>
      <c r="L73" s="40"/>
    </row>
    <row r="74" spans="2:12" s="1" customFormat="1" ht="14.45" customHeight="1">
      <c r="B74" s="40"/>
      <c r="C74" s="62" t="s">
        <v>19</v>
      </c>
      <c r="L74" s="40"/>
    </row>
    <row r="75" spans="2:12" s="1" customFormat="1" ht="22.5" customHeight="1">
      <c r="B75" s="40"/>
      <c r="E75" s="356" t="str">
        <f>E7</f>
        <v>Rekonstrukce koleje Arnošta z Pardubic</v>
      </c>
      <c r="F75" s="357"/>
      <c r="G75" s="357"/>
      <c r="H75" s="357"/>
      <c r="L75" s="40"/>
    </row>
    <row r="76" spans="2:12" s="1" customFormat="1" ht="14.45" customHeight="1">
      <c r="B76" s="40"/>
      <c r="C76" s="62" t="s">
        <v>215</v>
      </c>
      <c r="L76" s="40"/>
    </row>
    <row r="77" spans="2:12" s="1" customFormat="1" ht="23.25" customHeight="1">
      <c r="B77" s="40"/>
      <c r="E77" s="329" t="str">
        <f>E9</f>
        <v>265-170 - VZT</v>
      </c>
      <c r="F77" s="358"/>
      <c r="G77" s="358"/>
      <c r="H77" s="358"/>
      <c r="L77" s="40"/>
    </row>
    <row r="78" spans="2:12" s="1" customFormat="1" ht="6.95" customHeight="1">
      <c r="B78" s="40"/>
      <c r="L78" s="40"/>
    </row>
    <row r="79" spans="2:12" s="1" customFormat="1" ht="18" customHeight="1">
      <c r="B79" s="40"/>
      <c r="C79" s="62" t="s">
        <v>23</v>
      </c>
      <c r="F79" s="155" t="str">
        <f>F12</f>
        <v>Voršilská 144/1</v>
      </c>
      <c r="I79" s="156" t="s">
        <v>25</v>
      </c>
      <c r="J79" s="66" t="str">
        <f>IF(J12="","",J12)</f>
        <v>16.6.2017</v>
      </c>
      <c r="L79" s="40"/>
    </row>
    <row r="80" spans="2:12" s="1" customFormat="1" ht="6.95" customHeight="1">
      <c r="B80" s="40"/>
      <c r="L80" s="40"/>
    </row>
    <row r="81" spans="2:65" s="1" customFormat="1">
      <c r="B81" s="40"/>
      <c r="C81" s="62" t="s">
        <v>27</v>
      </c>
      <c r="F81" s="155" t="str">
        <f>E15</f>
        <v xml:space="preserve"> </v>
      </c>
      <c r="I81" s="156" t="s">
        <v>33</v>
      </c>
      <c r="J81" s="155" t="str">
        <f>E21</f>
        <v>Atelier M s.r.o., Čs. armády 370/9, Praha 6</v>
      </c>
      <c r="L81" s="40"/>
    </row>
    <row r="82" spans="2:65" s="1" customFormat="1" ht="14.45" customHeight="1">
      <c r="B82" s="40"/>
      <c r="C82" s="62" t="s">
        <v>31</v>
      </c>
      <c r="F82" s="155" t="str">
        <f>IF(E18="","",E18)</f>
        <v/>
      </c>
      <c r="L82" s="40"/>
    </row>
    <row r="83" spans="2:65" s="1" customFormat="1" ht="10.35" customHeight="1">
      <c r="B83" s="40"/>
      <c r="L83" s="40"/>
    </row>
    <row r="84" spans="2:65" s="10" customFormat="1" ht="29.25" customHeight="1">
      <c r="B84" s="157"/>
      <c r="C84" s="158" t="s">
        <v>230</v>
      </c>
      <c r="D84" s="159" t="s">
        <v>58</v>
      </c>
      <c r="E84" s="159" t="s">
        <v>54</v>
      </c>
      <c r="F84" s="159" t="s">
        <v>231</v>
      </c>
      <c r="G84" s="159" t="s">
        <v>232</v>
      </c>
      <c r="H84" s="159" t="s">
        <v>233</v>
      </c>
      <c r="I84" s="160" t="s">
        <v>234</v>
      </c>
      <c r="J84" s="159" t="s">
        <v>219</v>
      </c>
      <c r="K84" s="161" t="s">
        <v>235</v>
      </c>
      <c r="L84" s="157"/>
      <c r="M84" s="72" t="s">
        <v>236</v>
      </c>
      <c r="N84" s="73" t="s">
        <v>43</v>
      </c>
      <c r="O84" s="73" t="s">
        <v>237</v>
      </c>
      <c r="P84" s="73" t="s">
        <v>238</v>
      </c>
      <c r="Q84" s="73" t="s">
        <v>239</v>
      </c>
      <c r="R84" s="73" t="s">
        <v>240</v>
      </c>
      <c r="S84" s="73" t="s">
        <v>241</v>
      </c>
      <c r="T84" s="74" t="s">
        <v>242</v>
      </c>
    </row>
    <row r="85" spans="2:65" s="1" customFormat="1" ht="29.25" customHeight="1">
      <c r="B85" s="40"/>
      <c r="C85" s="76" t="s">
        <v>220</v>
      </c>
      <c r="J85" s="162">
        <f>BK85</f>
        <v>0</v>
      </c>
      <c r="L85" s="40"/>
      <c r="M85" s="75"/>
      <c r="N85" s="67"/>
      <c r="O85" s="67"/>
      <c r="P85" s="163">
        <f>P86+P104+P126+P135+P160+P169+P208+P213+P216</f>
        <v>0</v>
      </c>
      <c r="Q85" s="67"/>
      <c r="R85" s="163">
        <f>R86+R104+R126+R135+R160+R169+R208+R213+R216</f>
        <v>0</v>
      </c>
      <c r="S85" s="67"/>
      <c r="T85" s="164">
        <f>T86+T104+T126+T135+T160+T169+T208+T213+T216</f>
        <v>0</v>
      </c>
      <c r="AT85" s="23" t="s">
        <v>72</v>
      </c>
      <c r="AU85" s="23" t="s">
        <v>221</v>
      </c>
      <c r="BK85" s="165">
        <f>BK86+BK104+BK126+BK135+BK160+BK169+BK208+BK213+BK216</f>
        <v>0</v>
      </c>
    </row>
    <row r="86" spans="2:65" s="11" customFormat="1" ht="37.35" customHeight="1">
      <c r="B86" s="166"/>
      <c r="D86" s="177" t="s">
        <v>72</v>
      </c>
      <c r="E86" s="231" t="s">
        <v>2043</v>
      </c>
      <c r="F86" s="231" t="s">
        <v>3913</v>
      </c>
      <c r="I86" s="169"/>
      <c r="J86" s="232">
        <f>BK86</f>
        <v>0</v>
      </c>
      <c r="L86" s="166"/>
      <c r="M86" s="171"/>
      <c r="N86" s="172"/>
      <c r="O86" s="172"/>
      <c r="P86" s="173">
        <f>SUM(P87:P103)</f>
        <v>0</v>
      </c>
      <c r="Q86" s="172"/>
      <c r="R86" s="173">
        <f>SUM(R87:R103)</f>
        <v>0</v>
      </c>
      <c r="S86" s="172"/>
      <c r="T86" s="174">
        <f>SUM(T87:T103)</f>
        <v>0</v>
      </c>
      <c r="AR86" s="167" t="s">
        <v>80</v>
      </c>
      <c r="AT86" s="175" t="s">
        <v>72</v>
      </c>
      <c r="AU86" s="175" t="s">
        <v>73</v>
      </c>
      <c r="AY86" s="167" t="s">
        <v>246</v>
      </c>
      <c r="BK86" s="176">
        <f>SUM(BK87:BK103)</f>
        <v>0</v>
      </c>
    </row>
    <row r="87" spans="2:65" s="1" customFormat="1" ht="22.5" customHeight="1">
      <c r="B87" s="180"/>
      <c r="C87" s="181" t="s">
        <v>80</v>
      </c>
      <c r="D87" s="181" t="s">
        <v>249</v>
      </c>
      <c r="E87" s="182" t="s">
        <v>3914</v>
      </c>
      <c r="F87" s="183" t="s">
        <v>3915</v>
      </c>
      <c r="G87" s="184" t="s">
        <v>2074</v>
      </c>
      <c r="H87" s="185">
        <v>1</v>
      </c>
      <c r="I87" s="186"/>
      <c r="J87" s="187">
        <f>ROUND(I87*H87,2)</f>
        <v>0</v>
      </c>
      <c r="K87" s="183" t="s">
        <v>5</v>
      </c>
      <c r="L87" s="40"/>
      <c r="M87" s="188" t="s">
        <v>5</v>
      </c>
      <c r="N87" s="189" t="s">
        <v>44</v>
      </c>
      <c r="O87" s="41"/>
      <c r="P87" s="190">
        <f>O87*H87</f>
        <v>0</v>
      </c>
      <c r="Q87" s="190">
        <v>0</v>
      </c>
      <c r="R87" s="190">
        <f>Q87*H87</f>
        <v>0</v>
      </c>
      <c r="S87" s="190">
        <v>0</v>
      </c>
      <c r="T87" s="191">
        <f>S87*H87</f>
        <v>0</v>
      </c>
      <c r="AR87" s="23" t="s">
        <v>254</v>
      </c>
      <c r="AT87" s="23" t="s">
        <v>249</v>
      </c>
      <c r="AU87" s="23" t="s">
        <v>80</v>
      </c>
      <c r="AY87" s="23" t="s">
        <v>246</v>
      </c>
      <c r="BE87" s="192">
        <f>IF(N87="základní",J87,0)</f>
        <v>0</v>
      </c>
      <c r="BF87" s="192">
        <f>IF(N87="snížená",J87,0)</f>
        <v>0</v>
      </c>
      <c r="BG87" s="192">
        <f>IF(N87="zákl. přenesená",J87,0)</f>
        <v>0</v>
      </c>
      <c r="BH87" s="192">
        <f>IF(N87="sníž. přenesená",J87,0)</f>
        <v>0</v>
      </c>
      <c r="BI87" s="192">
        <f>IF(N87="nulová",J87,0)</f>
        <v>0</v>
      </c>
      <c r="BJ87" s="23" t="s">
        <v>80</v>
      </c>
      <c r="BK87" s="192">
        <f>ROUND(I87*H87,2)</f>
        <v>0</v>
      </c>
      <c r="BL87" s="23" t="s">
        <v>254</v>
      </c>
      <c r="BM87" s="23" t="s">
        <v>82</v>
      </c>
    </row>
    <row r="88" spans="2:65" s="1" customFormat="1" ht="67.5">
      <c r="B88" s="40"/>
      <c r="D88" s="207" t="s">
        <v>553</v>
      </c>
      <c r="F88" s="226" t="s">
        <v>3916</v>
      </c>
      <c r="I88" s="227"/>
      <c r="L88" s="40"/>
      <c r="M88" s="228"/>
      <c r="N88" s="41"/>
      <c r="O88" s="41"/>
      <c r="P88" s="41"/>
      <c r="Q88" s="41"/>
      <c r="R88" s="41"/>
      <c r="S88" s="41"/>
      <c r="T88" s="69"/>
      <c r="AT88" s="23" t="s">
        <v>553</v>
      </c>
      <c r="AU88" s="23" t="s">
        <v>80</v>
      </c>
    </row>
    <row r="89" spans="2:65" s="1" customFormat="1" ht="22.5" customHeight="1">
      <c r="B89" s="180"/>
      <c r="C89" s="181" t="s">
        <v>82</v>
      </c>
      <c r="D89" s="181" t="s">
        <v>249</v>
      </c>
      <c r="E89" s="182" t="s">
        <v>3917</v>
      </c>
      <c r="F89" s="183" t="s">
        <v>3918</v>
      </c>
      <c r="G89" s="184" t="s">
        <v>404</v>
      </c>
      <c r="H89" s="185">
        <v>12</v>
      </c>
      <c r="I89" s="186"/>
      <c r="J89" s="187">
        <f>ROUND(I89*H89,2)</f>
        <v>0</v>
      </c>
      <c r="K89" s="183" t="s">
        <v>5</v>
      </c>
      <c r="L89" s="40"/>
      <c r="M89" s="188" t="s">
        <v>5</v>
      </c>
      <c r="N89" s="189" t="s">
        <v>44</v>
      </c>
      <c r="O89" s="41"/>
      <c r="P89" s="190">
        <f>O89*H89</f>
        <v>0</v>
      </c>
      <c r="Q89" s="190">
        <v>0</v>
      </c>
      <c r="R89" s="190">
        <f>Q89*H89</f>
        <v>0</v>
      </c>
      <c r="S89" s="190">
        <v>0</v>
      </c>
      <c r="T89" s="191">
        <f>S89*H89</f>
        <v>0</v>
      </c>
      <c r="AR89" s="23" t="s">
        <v>254</v>
      </c>
      <c r="AT89" s="23" t="s">
        <v>249</v>
      </c>
      <c r="AU89" s="23" t="s">
        <v>80</v>
      </c>
      <c r="AY89" s="23" t="s">
        <v>246</v>
      </c>
      <c r="BE89" s="192">
        <f>IF(N89="základní",J89,0)</f>
        <v>0</v>
      </c>
      <c r="BF89" s="192">
        <f>IF(N89="snížená",J89,0)</f>
        <v>0</v>
      </c>
      <c r="BG89" s="192">
        <f>IF(N89="zákl. přenesená",J89,0)</f>
        <v>0</v>
      </c>
      <c r="BH89" s="192">
        <f>IF(N89="sníž. přenesená",J89,0)</f>
        <v>0</v>
      </c>
      <c r="BI89" s="192">
        <f>IF(N89="nulová",J89,0)</f>
        <v>0</v>
      </c>
      <c r="BJ89" s="23" t="s">
        <v>80</v>
      </c>
      <c r="BK89" s="192">
        <f>ROUND(I89*H89,2)</f>
        <v>0</v>
      </c>
      <c r="BL89" s="23" t="s">
        <v>254</v>
      </c>
      <c r="BM89" s="23" t="s">
        <v>254</v>
      </c>
    </row>
    <row r="90" spans="2:65" s="1" customFormat="1" ht="81">
      <c r="B90" s="40"/>
      <c r="D90" s="207" t="s">
        <v>553</v>
      </c>
      <c r="F90" s="226" t="s">
        <v>3919</v>
      </c>
      <c r="I90" s="227"/>
      <c r="L90" s="40"/>
      <c r="M90" s="228"/>
      <c r="N90" s="41"/>
      <c r="O90" s="41"/>
      <c r="P90" s="41"/>
      <c r="Q90" s="41"/>
      <c r="R90" s="41"/>
      <c r="S90" s="41"/>
      <c r="T90" s="69"/>
      <c r="AT90" s="23" t="s">
        <v>553</v>
      </c>
      <c r="AU90" s="23" t="s">
        <v>80</v>
      </c>
    </row>
    <row r="91" spans="2:65" s="1" customFormat="1" ht="22.5" customHeight="1">
      <c r="B91" s="180"/>
      <c r="C91" s="181" t="s">
        <v>257</v>
      </c>
      <c r="D91" s="181" t="s">
        <v>249</v>
      </c>
      <c r="E91" s="182" t="s">
        <v>3920</v>
      </c>
      <c r="F91" s="183" t="s">
        <v>3918</v>
      </c>
      <c r="G91" s="184" t="s">
        <v>404</v>
      </c>
      <c r="H91" s="185">
        <v>2</v>
      </c>
      <c r="I91" s="186"/>
      <c r="J91" s="187">
        <f>ROUND(I91*H91,2)</f>
        <v>0</v>
      </c>
      <c r="K91" s="183" t="s">
        <v>5</v>
      </c>
      <c r="L91" s="40"/>
      <c r="M91" s="188" t="s">
        <v>5</v>
      </c>
      <c r="N91" s="189" t="s">
        <v>44</v>
      </c>
      <c r="O91" s="41"/>
      <c r="P91" s="190">
        <f>O91*H91</f>
        <v>0</v>
      </c>
      <c r="Q91" s="190">
        <v>0</v>
      </c>
      <c r="R91" s="190">
        <f>Q91*H91</f>
        <v>0</v>
      </c>
      <c r="S91" s="190">
        <v>0</v>
      </c>
      <c r="T91" s="191">
        <f>S91*H91</f>
        <v>0</v>
      </c>
      <c r="AR91" s="23" t="s">
        <v>254</v>
      </c>
      <c r="AT91" s="23" t="s">
        <v>249</v>
      </c>
      <c r="AU91" s="23" t="s">
        <v>80</v>
      </c>
      <c r="AY91" s="23" t="s">
        <v>246</v>
      </c>
      <c r="BE91" s="192">
        <f>IF(N91="základní",J91,0)</f>
        <v>0</v>
      </c>
      <c r="BF91" s="192">
        <f>IF(N91="snížená",J91,0)</f>
        <v>0</v>
      </c>
      <c r="BG91" s="192">
        <f>IF(N91="zákl. přenesená",J91,0)</f>
        <v>0</v>
      </c>
      <c r="BH91" s="192">
        <f>IF(N91="sníž. přenesená",J91,0)</f>
        <v>0</v>
      </c>
      <c r="BI91" s="192">
        <f>IF(N91="nulová",J91,0)</f>
        <v>0</v>
      </c>
      <c r="BJ91" s="23" t="s">
        <v>80</v>
      </c>
      <c r="BK91" s="192">
        <f>ROUND(I91*H91,2)</f>
        <v>0</v>
      </c>
      <c r="BL91" s="23" t="s">
        <v>254</v>
      </c>
      <c r="BM91" s="23" t="s">
        <v>260</v>
      </c>
    </row>
    <row r="92" spans="2:65" s="1" customFormat="1" ht="81">
      <c r="B92" s="40"/>
      <c r="D92" s="207" t="s">
        <v>553</v>
      </c>
      <c r="F92" s="226" t="s">
        <v>3921</v>
      </c>
      <c r="I92" s="227"/>
      <c r="L92" s="40"/>
      <c r="M92" s="228"/>
      <c r="N92" s="41"/>
      <c r="O92" s="41"/>
      <c r="P92" s="41"/>
      <c r="Q92" s="41"/>
      <c r="R92" s="41"/>
      <c r="S92" s="41"/>
      <c r="T92" s="69"/>
      <c r="AT92" s="23" t="s">
        <v>553</v>
      </c>
      <c r="AU92" s="23" t="s">
        <v>80</v>
      </c>
    </row>
    <row r="93" spans="2:65" s="1" customFormat="1" ht="22.5" customHeight="1">
      <c r="B93" s="180"/>
      <c r="C93" s="181" t="s">
        <v>254</v>
      </c>
      <c r="D93" s="181" t="s">
        <v>249</v>
      </c>
      <c r="E93" s="182" t="s">
        <v>3922</v>
      </c>
      <c r="F93" s="183" t="s">
        <v>3923</v>
      </c>
      <c r="G93" s="184" t="s">
        <v>404</v>
      </c>
      <c r="H93" s="185">
        <v>17</v>
      </c>
      <c r="I93" s="186"/>
      <c r="J93" s="187">
        <f>ROUND(I93*H93,2)</f>
        <v>0</v>
      </c>
      <c r="K93" s="183" t="s">
        <v>5</v>
      </c>
      <c r="L93" s="40"/>
      <c r="M93" s="188" t="s">
        <v>5</v>
      </c>
      <c r="N93" s="189" t="s">
        <v>44</v>
      </c>
      <c r="O93" s="41"/>
      <c r="P93" s="190">
        <f>O93*H93</f>
        <v>0</v>
      </c>
      <c r="Q93" s="190">
        <v>0</v>
      </c>
      <c r="R93" s="190">
        <f>Q93*H93</f>
        <v>0</v>
      </c>
      <c r="S93" s="190">
        <v>0</v>
      </c>
      <c r="T93" s="191">
        <f>S93*H93</f>
        <v>0</v>
      </c>
      <c r="AR93" s="23" t="s">
        <v>254</v>
      </c>
      <c r="AT93" s="23" t="s">
        <v>249</v>
      </c>
      <c r="AU93" s="23" t="s">
        <v>80</v>
      </c>
      <c r="AY93" s="23" t="s">
        <v>246</v>
      </c>
      <c r="BE93" s="192">
        <f>IF(N93="základní",J93,0)</f>
        <v>0</v>
      </c>
      <c r="BF93" s="192">
        <f>IF(N93="snížená",J93,0)</f>
        <v>0</v>
      </c>
      <c r="BG93" s="192">
        <f>IF(N93="zákl. přenesená",J93,0)</f>
        <v>0</v>
      </c>
      <c r="BH93" s="192">
        <f>IF(N93="sníž. přenesená",J93,0)</f>
        <v>0</v>
      </c>
      <c r="BI93" s="192">
        <f>IF(N93="nulová",J93,0)</f>
        <v>0</v>
      </c>
      <c r="BJ93" s="23" t="s">
        <v>80</v>
      </c>
      <c r="BK93" s="192">
        <f>ROUND(I93*H93,2)</f>
        <v>0</v>
      </c>
      <c r="BL93" s="23" t="s">
        <v>254</v>
      </c>
      <c r="BM93" s="23" t="s">
        <v>265</v>
      </c>
    </row>
    <row r="94" spans="2:65" s="1" customFormat="1" ht="94.5">
      <c r="B94" s="40"/>
      <c r="D94" s="207" t="s">
        <v>553</v>
      </c>
      <c r="F94" s="226" t="s">
        <v>3924</v>
      </c>
      <c r="I94" s="227"/>
      <c r="L94" s="40"/>
      <c r="M94" s="228"/>
      <c r="N94" s="41"/>
      <c r="O94" s="41"/>
      <c r="P94" s="41"/>
      <c r="Q94" s="41"/>
      <c r="R94" s="41"/>
      <c r="S94" s="41"/>
      <c r="T94" s="69"/>
      <c r="AT94" s="23" t="s">
        <v>553</v>
      </c>
      <c r="AU94" s="23" t="s">
        <v>80</v>
      </c>
    </row>
    <row r="95" spans="2:65" s="1" customFormat="1" ht="22.5" customHeight="1">
      <c r="B95" s="180"/>
      <c r="C95" s="181" t="s">
        <v>245</v>
      </c>
      <c r="D95" s="181" t="s">
        <v>249</v>
      </c>
      <c r="E95" s="182" t="s">
        <v>3925</v>
      </c>
      <c r="F95" s="183" t="s">
        <v>3923</v>
      </c>
      <c r="G95" s="184" t="s">
        <v>404</v>
      </c>
      <c r="H95" s="185">
        <v>6</v>
      </c>
      <c r="I95" s="186"/>
      <c r="J95" s="187">
        <f>ROUND(I95*H95,2)</f>
        <v>0</v>
      </c>
      <c r="K95" s="183" t="s">
        <v>5</v>
      </c>
      <c r="L95" s="40"/>
      <c r="M95" s="188" t="s">
        <v>5</v>
      </c>
      <c r="N95" s="189" t="s">
        <v>44</v>
      </c>
      <c r="O95" s="41"/>
      <c r="P95" s="190">
        <f>O95*H95</f>
        <v>0</v>
      </c>
      <c r="Q95" s="190">
        <v>0</v>
      </c>
      <c r="R95" s="190">
        <f>Q95*H95</f>
        <v>0</v>
      </c>
      <c r="S95" s="190">
        <v>0</v>
      </c>
      <c r="T95" s="191">
        <f>S95*H95</f>
        <v>0</v>
      </c>
      <c r="AR95" s="23" t="s">
        <v>254</v>
      </c>
      <c r="AT95" s="23" t="s">
        <v>249</v>
      </c>
      <c r="AU95" s="23" t="s">
        <v>80</v>
      </c>
      <c r="AY95" s="23" t="s">
        <v>246</v>
      </c>
      <c r="BE95" s="192">
        <f>IF(N95="základní",J95,0)</f>
        <v>0</v>
      </c>
      <c r="BF95" s="192">
        <f>IF(N95="snížená",J95,0)</f>
        <v>0</v>
      </c>
      <c r="BG95" s="192">
        <f>IF(N95="zákl. přenesená",J95,0)</f>
        <v>0</v>
      </c>
      <c r="BH95" s="192">
        <f>IF(N95="sníž. přenesená",J95,0)</f>
        <v>0</v>
      </c>
      <c r="BI95" s="192">
        <f>IF(N95="nulová",J95,0)</f>
        <v>0</v>
      </c>
      <c r="BJ95" s="23" t="s">
        <v>80</v>
      </c>
      <c r="BK95" s="192">
        <f>ROUND(I95*H95,2)</f>
        <v>0</v>
      </c>
      <c r="BL95" s="23" t="s">
        <v>254</v>
      </c>
      <c r="BM95" s="23" t="s">
        <v>268</v>
      </c>
    </row>
    <row r="96" spans="2:65" s="1" customFormat="1" ht="94.5">
      <c r="B96" s="40"/>
      <c r="D96" s="207" t="s">
        <v>553</v>
      </c>
      <c r="F96" s="226" t="s">
        <v>3926</v>
      </c>
      <c r="I96" s="227"/>
      <c r="L96" s="40"/>
      <c r="M96" s="228"/>
      <c r="N96" s="41"/>
      <c r="O96" s="41"/>
      <c r="P96" s="41"/>
      <c r="Q96" s="41"/>
      <c r="R96" s="41"/>
      <c r="S96" s="41"/>
      <c r="T96" s="69"/>
      <c r="AT96" s="23" t="s">
        <v>553</v>
      </c>
      <c r="AU96" s="23" t="s">
        <v>80</v>
      </c>
    </row>
    <row r="97" spans="2:65" s="1" customFormat="1" ht="22.5" customHeight="1">
      <c r="B97" s="180"/>
      <c r="C97" s="181" t="s">
        <v>260</v>
      </c>
      <c r="D97" s="181" t="s">
        <v>249</v>
      </c>
      <c r="E97" s="182" t="s">
        <v>3927</v>
      </c>
      <c r="F97" s="183" t="s">
        <v>3923</v>
      </c>
      <c r="G97" s="184" t="s">
        <v>404</v>
      </c>
      <c r="H97" s="185">
        <v>1</v>
      </c>
      <c r="I97" s="186"/>
      <c r="J97" s="187">
        <f>ROUND(I97*H97,2)</f>
        <v>0</v>
      </c>
      <c r="K97" s="183" t="s">
        <v>5</v>
      </c>
      <c r="L97" s="40"/>
      <c r="M97" s="188" t="s">
        <v>5</v>
      </c>
      <c r="N97" s="189" t="s">
        <v>44</v>
      </c>
      <c r="O97" s="41"/>
      <c r="P97" s="190">
        <f>O97*H97</f>
        <v>0</v>
      </c>
      <c r="Q97" s="190">
        <v>0</v>
      </c>
      <c r="R97" s="190">
        <f>Q97*H97</f>
        <v>0</v>
      </c>
      <c r="S97" s="190">
        <v>0</v>
      </c>
      <c r="T97" s="191">
        <f>S97*H97</f>
        <v>0</v>
      </c>
      <c r="AR97" s="23" t="s">
        <v>254</v>
      </c>
      <c r="AT97" s="23" t="s">
        <v>249</v>
      </c>
      <c r="AU97" s="23" t="s">
        <v>80</v>
      </c>
      <c r="AY97" s="23" t="s">
        <v>246</v>
      </c>
      <c r="BE97" s="192">
        <f>IF(N97="základní",J97,0)</f>
        <v>0</v>
      </c>
      <c r="BF97" s="192">
        <f>IF(N97="snížená",J97,0)</f>
        <v>0</v>
      </c>
      <c r="BG97" s="192">
        <f>IF(N97="zákl. přenesená",J97,0)</f>
        <v>0</v>
      </c>
      <c r="BH97" s="192">
        <f>IF(N97="sníž. přenesená",J97,0)</f>
        <v>0</v>
      </c>
      <c r="BI97" s="192">
        <f>IF(N97="nulová",J97,0)</f>
        <v>0</v>
      </c>
      <c r="BJ97" s="23" t="s">
        <v>80</v>
      </c>
      <c r="BK97" s="192">
        <f>ROUND(I97*H97,2)</f>
        <v>0</v>
      </c>
      <c r="BL97" s="23" t="s">
        <v>254</v>
      </c>
      <c r="BM97" s="23" t="s">
        <v>271</v>
      </c>
    </row>
    <row r="98" spans="2:65" s="1" customFormat="1" ht="94.5">
      <c r="B98" s="40"/>
      <c r="D98" s="207" t="s">
        <v>553</v>
      </c>
      <c r="F98" s="226" t="s">
        <v>3928</v>
      </c>
      <c r="I98" s="227"/>
      <c r="L98" s="40"/>
      <c r="M98" s="228"/>
      <c r="N98" s="41"/>
      <c r="O98" s="41"/>
      <c r="P98" s="41"/>
      <c r="Q98" s="41"/>
      <c r="R98" s="41"/>
      <c r="S98" s="41"/>
      <c r="T98" s="69"/>
      <c r="AT98" s="23" t="s">
        <v>553</v>
      </c>
      <c r="AU98" s="23" t="s">
        <v>80</v>
      </c>
    </row>
    <row r="99" spans="2:65" s="1" customFormat="1" ht="22.5" customHeight="1">
      <c r="B99" s="180"/>
      <c r="C99" s="181" t="s">
        <v>272</v>
      </c>
      <c r="D99" s="181" t="s">
        <v>249</v>
      </c>
      <c r="E99" s="182" t="s">
        <v>3929</v>
      </c>
      <c r="F99" s="183" t="s">
        <v>3923</v>
      </c>
      <c r="G99" s="184" t="s">
        <v>404</v>
      </c>
      <c r="H99" s="185">
        <v>2</v>
      </c>
      <c r="I99" s="186"/>
      <c r="J99" s="187">
        <f>ROUND(I99*H99,2)</f>
        <v>0</v>
      </c>
      <c r="K99" s="183" t="s">
        <v>5</v>
      </c>
      <c r="L99" s="40"/>
      <c r="M99" s="188" t="s">
        <v>5</v>
      </c>
      <c r="N99" s="189" t="s">
        <v>44</v>
      </c>
      <c r="O99" s="41"/>
      <c r="P99" s="190">
        <f>O99*H99</f>
        <v>0</v>
      </c>
      <c r="Q99" s="190">
        <v>0</v>
      </c>
      <c r="R99" s="190">
        <f>Q99*H99</f>
        <v>0</v>
      </c>
      <c r="S99" s="190">
        <v>0</v>
      </c>
      <c r="T99" s="191">
        <f>S99*H99</f>
        <v>0</v>
      </c>
      <c r="AR99" s="23" t="s">
        <v>254</v>
      </c>
      <c r="AT99" s="23" t="s">
        <v>249</v>
      </c>
      <c r="AU99" s="23" t="s">
        <v>80</v>
      </c>
      <c r="AY99" s="23" t="s">
        <v>246</v>
      </c>
      <c r="BE99" s="192">
        <f>IF(N99="základní",J99,0)</f>
        <v>0</v>
      </c>
      <c r="BF99" s="192">
        <f>IF(N99="snížená",J99,0)</f>
        <v>0</v>
      </c>
      <c r="BG99" s="192">
        <f>IF(N99="zákl. přenesená",J99,0)</f>
        <v>0</v>
      </c>
      <c r="BH99" s="192">
        <f>IF(N99="sníž. přenesená",J99,0)</f>
        <v>0</v>
      </c>
      <c r="BI99" s="192">
        <f>IF(N99="nulová",J99,0)</f>
        <v>0</v>
      </c>
      <c r="BJ99" s="23" t="s">
        <v>80</v>
      </c>
      <c r="BK99" s="192">
        <f>ROUND(I99*H99,2)</f>
        <v>0</v>
      </c>
      <c r="BL99" s="23" t="s">
        <v>254</v>
      </c>
      <c r="BM99" s="23" t="s">
        <v>275</v>
      </c>
    </row>
    <row r="100" spans="2:65" s="1" customFormat="1" ht="81">
      <c r="B100" s="40"/>
      <c r="D100" s="207" t="s">
        <v>553</v>
      </c>
      <c r="F100" s="226" t="s">
        <v>3930</v>
      </c>
      <c r="I100" s="227"/>
      <c r="L100" s="40"/>
      <c r="M100" s="228"/>
      <c r="N100" s="41"/>
      <c r="O100" s="41"/>
      <c r="P100" s="41"/>
      <c r="Q100" s="41"/>
      <c r="R100" s="41"/>
      <c r="S100" s="41"/>
      <c r="T100" s="69"/>
      <c r="AT100" s="23" t="s">
        <v>553</v>
      </c>
      <c r="AU100" s="23" t="s">
        <v>80</v>
      </c>
    </row>
    <row r="101" spans="2:65" s="1" customFormat="1" ht="22.5" customHeight="1">
      <c r="B101" s="180"/>
      <c r="C101" s="181" t="s">
        <v>265</v>
      </c>
      <c r="D101" s="181" t="s">
        <v>249</v>
      </c>
      <c r="E101" s="182" t="s">
        <v>3931</v>
      </c>
      <c r="F101" s="183" t="s">
        <v>3932</v>
      </c>
      <c r="G101" s="184" t="s">
        <v>3097</v>
      </c>
      <c r="H101" s="185">
        <v>380</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278</v>
      </c>
    </row>
    <row r="102" spans="2:65" s="1" customFormat="1" ht="22.5" customHeight="1">
      <c r="B102" s="180"/>
      <c r="C102" s="181" t="s">
        <v>279</v>
      </c>
      <c r="D102" s="181" t="s">
        <v>249</v>
      </c>
      <c r="E102" s="182" t="s">
        <v>3933</v>
      </c>
      <c r="F102" s="183" t="s">
        <v>3934</v>
      </c>
      <c r="G102" s="184" t="s">
        <v>2074</v>
      </c>
      <c r="H102" s="185">
        <v>39</v>
      </c>
      <c r="I102" s="186"/>
      <c r="J102" s="187">
        <f>ROUND(I102*H102,2)</f>
        <v>0</v>
      </c>
      <c r="K102" s="183" t="s">
        <v>5</v>
      </c>
      <c r="L102" s="40"/>
      <c r="M102" s="188" t="s">
        <v>5</v>
      </c>
      <c r="N102" s="189" t="s">
        <v>44</v>
      </c>
      <c r="O102" s="41"/>
      <c r="P102" s="190">
        <f>O102*H102</f>
        <v>0</v>
      </c>
      <c r="Q102" s="190">
        <v>0</v>
      </c>
      <c r="R102" s="190">
        <f>Q102*H102</f>
        <v>0</v>
      </c>
      <c r="S102" s="190">
        <v>0</v>
      </c>
      <c r="T102" s="191">
        <f>S102*H102</f>
        <v>0</v>
      </c>
      <c r="AR102" s="23" t="s">
        <v>254</v>
      </c>
      <c r="AT102" s="23" t="s">
        <v>249</v>
      </c>
      <c r="AU102" s="23" t="s">
        <v>80</v>
      </c>
      <c r="AY102" s="23" t="s">
        <v>246</v>
      </c>
      <c r="BE102" s="192">
        <f>IF(N102="základní",J102,0)</f>
        <v>0</v>
      </c>
      <c r="BF102" s="192">
        <f>IF(N102="snížená",J102,0)</f>
        <v>0</v>
      </c>
      <c r="BG102" s="192">
        <f>IF(N102="zákl. přenesená",J102,0)</f>
        <v>0</v>
      </c>
      <c r="BH102" s="192">
        <f>IF(N102="sníž. přenesená",J102,0)</f>
        <v>0</v>
      </c>
      <c r="BI102" s="192">
        <f>IF(N102="nulová",J102,0)</f>
        <v>0</v>
      </c>
      <c r="BJ102" s="23" t="s">
        <v>80</v>
      </c>
      <c r="BK102" s="192">
        <f>ROUND(I102*H102,2)</f>
        <v>0</v>
      </c>
      <c r="BL102" s="23" t="s">
        <v>254</v>
      </c>
      <c r="BM102" s="23" t="s">
        <v>282</v>
      </c>
    </row>
    <row r="103" spans="2:65" s="1" customFormat="1" ht="22.5" customHeight="1">
      <c r="B103" s="180"/>
      <c r="C103" s="181" t="s">
        <v>268</v>
      </c>
      <c r="D103" s="181" t="s">
        <v>249</v>
      </c>
      <c r="E103" s="182" t="s">
        <v>3935</v>
      </c>
      <c r="F103" s="183" t="s">
        <v>3936</v>
      </c>
      <c r="G103" s="184" t="s">
        <v>404</v>
      </c>
      <c r="H103" s="185">
        <v>1</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285</v>
      </c>
    </row>
    <row r="104" spans="2:65" s="11" customFormat="1" ht="37.35" customHeight="1">
      <c r="B104" s="166"/>
      <c r="D104" s="177" t="s">
        <v>72</v>
      </c>
      <c r="E104" s="231" t="s">
        <v>2070</v>
      </c>
      <c r="F104" s="231" t="s">
        <v>3937</v>
      </c>
      <c r="I104" s="169"/>
      <c r="J104" s="232">
        <f>BK104</f>
        <v>0</v>
      </c>
      <c r="L104" s="166"/>
      <c r="M104" s="171"/>
      <c r="N104" s="172"/>
      <c r="O104" s="172"/>
      <c r="P104" s="173">
        <f>SUM(P105:P125)</f>
        <v>0</v>
      </c>
      <c r="Q104" s="172"/>
      <c r="R104" s="173">
        <f>SUM(R105:R125)</f>
        <v>0</v>
      </c>
      <c r="S104" s="172"/>
      <c r="T104" s="174">
        <f>SUM(T105:T125)</f>
        <v>0</v>
      </c>
      <c r="AR104" s="167" t="s">
        <v>80</v>
      </c>
      <c r="AT104" s="175" t="s">
        <v>72</v>
      </c>
      <c r="AU104" s="175" t="s">
        <v>73</v>
      </c>
      <c r="AY104" s="167" t="s">
        <v>246</v>
      </c>
      <c r="BK104" s="176">
        <f>SUM(BK105:BK125)</f>
        <v>0</v>
      </c>
    </row>
    <row r="105" spans="2:65" s="1" customFormat="1" ht="22.5" customHeight="1">
      <c r="B105" s="180"/>
      <c r="C105" s="181" t="s">
        <v>288</v>
      </c>
      <c r="D105" s="181" t="s">
        <v>249</v>
      </c>
      <c r="E105" s="182" t="s">
        <v>3938</v>
      </c>
      <c r="F105" s="183" t="s">
        <v>3939</v>
      </c>
      <c r="G105" s="184" t="s">
        <v>3097</v>
      </c>
      <c r="H105" s="185">
        <v>210</v>
      </c>
      <c r="I105" s="186"/>
      <c r="J105" s="187">
        <f t="shared" ref="J105:J125" si="0">ROUND(I105*H105,2)</f>
        <v>0</v>
      </c>
      <c r="K105" s="183" t="s">
        <v>5</v>
      </c>
      <c r="L105" s="40"/>
      <c r="M105" s="188" t="s">
        <v>5</v>
      </c>
      <c r="N105" s="189" t="s">
        <v>44</v>
      </c>
      <c r="O105" s="41"/>
      <c r="P105" s="190">
        <f t="shared" ref="P105:P125" si="1">O105*H105</f>
        <v>0</v>
      </c>
      <c r="Q105" s="190">
        <v>0</v>
      </c>
      <c r="R105" s="190">
        <f t="shared" ref="R105:R125" si="2">Q105*H105</f>
        <v>0</v>
      </c>
      <c r="S105" s="190">
        <v>0</v>
      </c>
      <c r="T105" s="191">
        <f t="shared" ref="T105:T125" si="3">S105*H105</f>
        <v>0</v>
      </c>
      <c r="AR105" s="23" t="s">
        <v>254</v>
      </c>
      <c r="AT105" s="23" t="s">
        <v>249</v>
      </c>
      <c r="AU105" s="23" t="s">
        <v>80</v>
      </c>
      <c r="AY105" s="23" t="s">
        <v>246</v>
      </c>
      <c r="BE105" s="192">
        <f t="shared" ref="BE105:BE125" si="4">IF(N105="základní",J105,0)</f>
        <v>0</v>
      </c>
      <c r="BF105" s="192">
        <f t="shared" ref="BF105:BF125" si="5">IF(N105="snížená",J105,0)</f>
        <v>0</v>
      </c>
      <c r="BG105" s="192">
        <f t="shared" ref="BG105:BG125" si="6">IF(N105="zákl. přenesená",J105,0)</f>
        <v>0</v>
      </c>
      <c r="BH105" s="192">
        <f t="shared" ref="BH105:BH125" si="7">IF(N105="sníž. přenesená",J105,0)</f>
        <v>0</v>
      </c>
      <c r="BI105" s="192">
        <f t="shared" ref="BI105:BI125" si="8">IF(N105="nulová",J105,0)</f>
        <v>0</v>
      </c>
      <c r="BJ105" s="23" t="s">
        <v>80</v>
      </c>
      <c r="BK105" s="192">
        <f t="shared" ref="BK105:BK125" si="9">ROUND(I105*H105,2)</f>
        <v>0</v>
      </c>
      <c r="BL105" s="23" t="s">
        <v>254</v>
      </c>
      <c r="BM105" s="23" t="s">
        <v>291</v>
      </c>
    </row>
    <row r="106" spans="2:65" s="1" customFormat="1" ht="22.5" customHeight="1">
      <c r="B106" s="180"/>
      <c r="C106" s="181" t="s">
        <v>271</v>
      </c>
      <c r="D106" s="181" t="s">
        <v>249</v>
      </c>
      <c r="E106" s="182" t="s">
        <v>3940</v>
      </c>
      <c r="F106" s="183" t="s">
        <v>3941</v>
      </c>
      <c r="G106" s="184" t="s">
        <v>376</v>
      </c>
      <c r="H106" s="185">
        <v>10</v>
      </c>
      <c r="I106" s="186"/>
      <c r="J106" s="187">
        <f t="shared" si="0"/>
        <v>0</v>
      </c>
      <c r="K106" s="183" t="s">
        <v>5</v>
      </c>
      <c r="L106" s="40"/>
      <c r="M106" s="188" t="s">
        <v>5</v>
      </c>
      <c r="N106" s="189" t="s">
        <v>44</v>
      </c>
      <c r="O106" s="41"/>
      <c r="P106" s="190">
        <f t="shared" si="1"/>
        <v>0</v>
      </c>
      <c r="Q106" s="190">
        <v>0</v>
      </c>
      <c r="R106" s="190">
        <f t="shared" si="2"/>
        <v>0</v>
      </c>
      <c r="S106" s="190">
        <v>0</v>
      </c>
      <c r="T106" s="191">
        <f t="shared" si="3"/>
        <v>0</v>
      </c>
      <c r="AR106" s="23" t="s">
        <v>254</v>
      </c>
      <c r="AT106" s="23" t="s">
        <v>249</v>
      </c>
      <c r="AU106" s="23" t="s">
        <v>80</v>
      </c>
      <c r="AY106" s="23" t="s">
        <v>246</v>
      </c>
      <c r="BE106" s="192">
        <f t="shared" si="4"/>
        <v>0</v>
      </c>
      <c r="BF106" s="192">
        <f t="shared" si="5"/>
        <v>0</v>
      </c>
      <c r="BG106" s="192">
        <f t="shared" si="6"/>
        <v>0</v>
      </c>
      <c r="BH106" s="192">
        <f t="shared" si="7"/>
        <v>0</v>
      </c>
      <c r="BI106" s="192">
        <f t="shared" si="8"/>
        <v>0</v>
      </c>
      <c r="BJ106" s="23" t="s">
        <v>80</v>
      </c>
      <c r="BK106" s="192">
        <f t="shared" si="9"/>
        <v>0</v>
      </c>
      <c r="BL106" s="23" t="s">
        <v>254</v>
      </c>
      <c r="BM106" s="23" t="s">
        <v>294</v>
      </c>
    </row>
    <row r="107" spans="2:65" s="1" customFormat="1" ht="22.5" customHeight="1">
      <c r="B107" s="180"/>
      <c r="C107" s="181" t="s">
        <v>295</v>
      </c>
      <c r="D107" s="181" t="s">
        <v>249</v>
      </c>
      <c r="E107" s="182" t="s">
        <v>3942</v>
      </c>
      <c r="F107" s="183" t="s">
        <v>3943</v>
      </c>
      <c r="G107" s="184" t="s">
        <v>3097</v>
      </c>
      <c r="H107" s="185">
        <v>80</v>
      </c>
      <c r="I107" s="186"/>
      <c r="J107" s="187">
        <f t="shared" si="0"/>
        <v>0</v>
      </c>
      <c r="K107" s="183" t="s">
        <v>5</v>
      </c>
      <c r="L107" s="40"/>
      <c r="M107" s="188" t="s">
        <v>5</v>
      </c>
      <c r="N107" s="189" t="s">
        <v>44</v>
      </c>
      <c r="O107" s="41"/>
      <c r="P107" s="190">
        <f t="shared" si="1"/>
        <v>0</v>
      </c>
      <c r="Q107" s="190">
        <v>0</v>
      </c>
      <c r="R107" s="190">
        <f t="shared" si="2"/>
        <v>0</v>
      </c>
      <c r="S107" s="190">
        <v>0</v>
      </c>
      <c r="T107" s="191">
        <f t="shared" si="3"/>
        <v>0</v>
      </c>
      <c r="AR107" s="23" t="s">
        <v>254</v>
      </c>
      <c r="AT107" s="23" t="s">
        <v>249</v>
      </c>
      <c r="AU107" s="23" t="s">
        <v>80</v>
      </c>
      <c r="AY107" s="23" t="s">
        <v>246</v>
      </c>
      <c r="BE107" s="192">
        <f t="shared" si="4"/>
        <v>0</v>
      </c>
      <c r="BF107" s="192">
        <f t="shared" si="5"/>
        <v>0</v>
      </c>
      <c r="BG107" s="192">
        <f t="shared" si="6"/>
        <v>0</v>
      </c>
      <c r="BH107" s="192">
        <f t="shared" si="7"/>
        <v>0</v>
      </c>
      <c r="BI107" s="192">
        <f t="shared" si="8"/>
        <v>0</v>
      </c>
      <c r="BJ107" s="23" t="s">
        <v>80</v>
      </c>
      <c r="BK107" s="192">
        <f t="shared" si="9"/>
        <v>0</v>
      </c>
      <c r="BL107" s="23" t="s">
        <v>254</v>
      </c>
      <c r="BM107" s="23" t="s">
        <v>298</v>
      </c>
    </row>
    <row r="108" spans="2:65" s="1" customFormat="1" ht="44.25" customHeight="1">
      <c r="B108" s="180"/>
      <c r="C108" s="181" t="s">
        <v>275</v>
      </c>
      <c r="D108" s="181" t="s">
        <v>249</v>
      </c>
      <c r="E108" s="182" t="s">
        <v>3944</v>
      </c>
      <c r="F108" s="183" t="s">
        <v>3945</v>
      </c>
      <c r="G108" s="184" t="s">
        <v>2074</v>
      </c>
      <c r="H108" s="185">
        <v>1</v>
      </c>
      <c r="I108" s="186"/>
      <c r="J108" s="187">
        <f t="shared" si="0"/>
        <v>0</v>
      </c>
      <c r="K108" s="183" t="s">
        <v>5</v>
      </c>
      <c r="L108" s="40"/>
      <c r="M108" s="188" t="s">
        <v>5</v>
      </c>
      <c r="N108" s="189" t="s">
        <v>44</v>
      </c>
      <c r="O108" s="41"/>
      <c r="P108" s="190">
        <f t="shared" si="1"/>
        <v>0</v>
      </c>
      <c r="Q108" s="190">
        <v>0</v>
      </c>
      <c r="R108" s="190">
        <f t="shared" si="2"/>
        <v>0</v>
      </c>
      <c r="S108" s="190">
        <v>0</v>
      </c>
      <c r="T108" s="191">
        <f t="shared" si="3"/>
        <v>0</v>
      </c>
      <c r="AR108" s="23" t="s">
        <v>254</v>
      </c>
      <c r="AT108" s="23" t="s">
        <v>249</v>
      </c>
      <c r="AU108" s="23" t="s">
        <v>80</v>
      </c>
      <c r="AY108" s="23" t="s">
        <v>246</v>
      </c>
      <c r="BE108" s="192">
        <f t="shared" si="4"/>
        <v>0</v>
      </c>
      <c r="BF108" s="192">
        <f t="shared" si="5"/>
        <v>0</v>
      </c>
      <c r="BG108" s="192">
        <f t="shared" si="6"/>
        <v>0</v>
      </c>
      <c r="BH108" s="192">
        <f t="shared" si="7"/>
        <v>0</v>
      </c>
      <c r="BI108" s="192">
        <f t="shared" si="8"/>
        <v>0</v>
      </c>
      <c r="BJ108" s="23" t="s">
        <v>80</v>
      </c>
      <c r="BK108" s="192">
        <f t="shared" si="9"/>
        <v>0</v>
      </c>
      <c r="BL108" s="23" t="s">
        <v>254</v>
      </c>
      <c r="BM108" s="23" t="s">
        <v>301</v>
      </c>
    </row>
    <row r="109" spans="2:65" s="1" customFormat="1" ht="44.25" customHeight="1">
      <c r="B109" s="180"/>
      <c r="C109" s="181" t="s">
        <v>11</v>
      </c>
      <c r="D109" s="181" t="s">
        <v>249</v>
      </c>
      <c r="E109" s="182" t="s">
        <v>3946</v>
      </c>
      <c r="F109" s="183" t="s">
        <v>3947</v>
      </c>
      <c r="G109" s="184" t="s">
        <v>2074</v>
      </c>
      <c r="H109" s="185">
        <v>1</v>
      </c>
      <c r="I109" s="186"/>
      <c r="J109" s="187">
        <f t="shared" si="0"/>
        <v>0</v>
      </c>
      <c r="K109" s="183" t="s">
        <v>5</v>
      </c>
      <c r="L109" s="40"/>
      <c r="M109" s="188" t="s">
        <v>5</v>
      </c>
      <c r="N109" s="189" t="s">
        <v>44</v>
      </c>
      <c r="O109" s="41"/>
      <c r="P109" s="190">
        <f t="shared" si="1"/>
        <v>0</v>
      </c>
      <c r="Q109" s="190">
        <v>0</v>
      </c>
      <c r="R109" s="190">
        <f t="shared" si="2"/>
        <v>0</v>
      </c>
      <c r="S109" s="190">
        <v>0</v>
      </c>
      <c r="T109" s="191">
        <f t="shared" si="3"/>
        <v>0</v>
      </c>
      <c r="AR109" s="23" t="s">
        <v>254</v>
      </c>
      <c r="AT109" s="23" t="s">
        <v>249</v>
      </c>
      <c r="AU109" s="23" t="s">
        <v>80</v>
      </c>
      <c r="AY109" s="23" t="s">
        <v>246</v>
      </c>
      <c r="BE109" s="192">
        <f t="shared" si="4"/>
        <v>0</v>
      </c>
      <c r="BF109" s="192">
        <f t="shared" si="5"/>
        <v>0</v>
      </c>
      <c r="BG109" s="192">
        <f t="shared" si="6"/>
        <v>0</v>
      </c>
      <c r="BH109" s="192">
        <f t="shared" si="7"/>
        <v>0</v>
      </c>
      <c r="BI109" s="192">
        <f t="shared" si="8"/>
        <v>0</v>
      </c>
      <c r="BJ109" s="23" t="s">
        <v>80</v>
      </c>
      <c r="BK109" s="192">
        <f t="shared" si="9"/>
        <v>0</v>
      </c>
      <c r="BL109" s="23" t="s">
        <v>254</v>
      </c>
      <c r="BM109" s="23" t="s">
        <v>304</v>
      </c>
    </row>
    <row r="110" spans="2:65" s="1" customFormat="1" ht="31.5" customHeight="1">
      <c r="B110" s="180"/>
      <c r="C110" s="181" t="s">
        <v>278</v>
      </c>
      <c r="D110" s="181" t="s">
        <v>249</v>
      </c>
      <c r="E110" s="182" t="s">
        <v>3948</v>
      </c>
      <c r="F110" s="183" t="s">
        <v>3949</v>
      </c>
      <c r="G110" s="184" t="s">
        <v>404</v>
      </c>
      <c r="H110" s="185">
        <v>1</v>
      </c>
      <c r="I110" s="186"/>
      <c r="J110" s="187">
        <f t="shared" si="0"/>
        <v>0</v>
      </c>
      <c r="K110" s="183" t="s">
        <v>5</v>
      </c>
      <c r="L110" s="40"/>
      <c r="M110" s="188" t="s">
        <v>5</v>
      </c>
      <c r="N110" s="189" t="s">
        <v>44</v>
      </c>
      <c r="O110" s="41"/>
      <c r="P110" s="190">
        <f t="shared" si="1"/>
        <v>0</v>
      </c>
      <c r="Q110" s="190">
        <v>0</v>
      </c>
      <c r="R110" s="190">
        <f t="shared" si="2"/>
        <v>0</v>
      </c>
      <c r="S110" s="190">
        <v>0</v>
      </c>
      <c r="T110" s="191">
        <f t="shared" si="3"/>
        <v>0</v>
      </c>
      <c r="AR110" s="23" t="s">
        <v>254</v>
      </c>
      <c r="AT110" s="23" t="s">
        <v>249</v>
      </c>
      <c r="AU110" s="23" t="s">
        <v>80</v>
      </c>
      <c r="AY110" s="23" t="s">
        <v>246</v>
      </c>
      <c r="BE110" s="192">
        <f t="shared" si="4"/>
        <v>0</v>
      </c>
      <c r="BF110" s="192">
        <f t="shared" si="5"/>
        <v>0</v>
      </c>
      <c r="BG110" s="192">
        <f t="shared" si="6"/>
        <v>0</v>
      </c>
      <c r="BH110" s="192">
        <f t="shared" si="7"/>
        <v>0</v>
      </c>
      <c r="BI110" s="192">
        <f t="shared" si="8"/>
        <v>0</v>
      </c>
      <c r="BJ110" s="23" t="s">
        <v>80</v>
      </c>
      <c r="BK110" s="192">
        <f t="shared" si="9"/>
        <v>0</v>
      </c>
      <c r="BL110" s="23" t="s">
        <v>254</v>
      </c>
      <c r="BM110" s="23" t="s">
        <v>309</v>
      </c>
    </row>
    <row r="111" spans="2:65" s="1" customFormat="1" ht="31.5" customHeight="1">
      <c r="B111" s="180"/>
      <c r="C111" s="181" t="s">
        <v>398</v>
      </c>
      <c r="D111" s="181" t="s">
        <v>249</v>
      </c>
      <c r="E111" s="182" t="s">
        <v>3950</v>
      </c>
      <c r="F111" s="183" t="s">
        <v>3951</v>
      </c>
      <c r="G111" s="184" t="s">
        <v>2074</v>
      </c>
      <c r="H111" s="185">
        <v>3</v>
      </c>
      <c r="I111" s="186"/>
      <c r="J111" s="187">
        <f t="shared" si="0"/>
        <v>0</v>
      </c>
      <c r="K111" s="183" t="s">
        <v>5</v>
      </c>
      <c r="L111" s="40"/>
      <c r="M111" s="188" t="s">
        <v>5</v>
      </c>
      <c r="N111" s="189" t="s">
        <v>44</v>
      </c>
      <c r="O111" s="41"/>
      <c r="P111" s="190">
        <f t="shared" si="1"/>
        <v>0</v>
      </c>
      <c r="Q111" s="190">
        <v>0</v>
      </c>
      <c r="R111" s="190">
        <f t="shared" si="2"/>
        <v>0</v>
      </c>
      <c r="S111" s="190">
        <v>0</v>
      </c>
      <c r="T111" s="191">
        <f t="shared" si="3"/>
        <v>0</v>
      </c>
      <c r="AR111" s="23" t="s">
        <v>254</v>
      </c>
      <c r="AT111" s="23" t="s">
        <v>249</v>
      </c>
      <c r="AU111" s="23" t="s">
        <v>80</v>
      </c>
      <c r="AY111" s="23" t="s">
        <v>246</v>
      </c>
      <c r="BE111" s="192">
        <f t="shared" si="4"/>
        <v>0</v>
      </c>
      <c r="BF111" s="192">
        <f t="shared" si="5"/>
        <v>0</v>
      </c>
      <c r="BG111" s="192">
        <f t="shared" si="6"/>
        <v>0</v>
      </c>
      <c r="BH111" s="192">
        <f t="shared" si="7"/>
        <v>0</v>
      </c>
      <c r="BI111" s="192">
        <f t="shared" si="8"/>
        <v>0</v>
      </c>
      <c r="BJ111" s="23" t="s">
        <v>80</v>
      </c>
      <c r="BK111" s="192">
        <f t="shared" si="9"/>
        <v>0</v>
      </c>
      <c r="BL111" s="23" t="s">
        <v>254</v>
      </c>
      <c r="BM111" s="23" t="s">
        <v>401</v>
      </c>
    </row>
    <row r="112" spans="2:65" s="1" customFormat="1" ht="31.5" customHeight="1">
      <c r="B112" s="180"/>
      <c r="C112" s="181" t="s">
        <v>282</v>
      </c>
      <c r="D112" s="181" t="s">
        <v>249</v>
      </c>
      <c r="E112" s="182" t="s">
        <v>3952</v>
      </c>
      <c r="F112" s="183" t="s">
        <v>3953</v>
      </c>
      <c r="G112" s="184" t="s">
        <v>2074</v>
      </c>
      <c r="H112" s="185">
        <v>6</v>
      </c>
      <c r="I112" s="186"/>
      <c r="J112" s="187">
        <f t="shared" si="0"/>
        <v>0</v>
      </c>
      <c r="K112" s="183" t="s">
        <v>5</v>
      </c>
      <c r="L112" s="40"/>
      <c r="M112" s="188" t="s">
        <v>5</v>
      </c>
      <c r="N112" s="189" t="s">
        <v>44</v>
      </c>
      <c r="O112" s="41"/>
      <c r="P112" s="190">
        <f t="shared" si="1"/>
        <v>0</v>
      </c>
      <c r="Q112" s="190">
        <v>0</v>
      </c>
      <c r="R112" s="190">
        <f t="shared" si="2"/>
        <v>0</v>
      </c>
      <c r="S112" s="190">
        <v>0</v>
      </c>
      <c r="T112" s="191">
        <f t="shared" si="3"/>
        <v>0</v>
      </c>
      <c r="AR112" s="23" t="s">
        <v>254</v>
      </c>
      <c r="AT112" s="23" t="s">
        <v>249</v>
      </c>
      <c r="AU112" s="23" t="s">
        <v>80</v>
      </c>
      <c r="AY112" s="23" t="s">
        <v>246</v>
      </c>
      <c r="BE112" s="192">
        <f t="shared" si="4"/>
        <v>0</v>
      </c>
      <c r="BF112" s="192">
        <f t="shared" si="5"/>
        <v>0</v>
      </c>
      <c r="BG112" s="192">
        <f t="shared" si="6"/>
        <v>0</v>
      </c>
      <c r="BH112" s="192">
        <f t="shared" si="7"/>
        <v>0</v>
      </c>
      <c r="BI112" s="192">
        <f t="shared" si="8"/>
        <v>0</v>
      </c>
      <c r="BJ112" s="23" t="s">
        <v>80</v>
      </c>
      <c r="BK112" s="192">
        <f t="shared" si="9"/>
        <v>0</v>
      </c>
      <c r="BL112" s="23" t="s">
        <v>254</v>
      </c>
      <c r="BM112" s="23" t="s">
        <v>314</v>
      </c>
    </row>
    <row r="113" spans="2:65" s="1" customFormat="1" ht="31.5" customHeight="1">
      <c r="B113" s="180"/>
      <c r="C113" s="181" t="s">
        <v>315</v>
      </c>
      <c r="D113" s="181" t="s">
        <v>249</v>
      </c>
      <c r="E113" s="182" t="s">
        <v>3954</v>
      </c>
      <c r="F113" s="183" t="s">
        <v>3955</v>
      </c>
      <c r="G113" s="184" t="s">
        <v>2074</v>
      </c>
      <c r="H113" s="185">
        <v>1</v>
      </c>
      <c r="I113" s="186"/>
      <c r="J113" s="187">
        <f t="shared" si="0"/>
        <v>0</v>
      </c>
      <c r="K113" s="183" t="s">
        <v>5</v>
      </c>
      <c r="L113" s="40"/>
      <c r="M113" s="188" t="s">
        <v>5</v>
      </c>
      <c r="N113" s="189" t="s">
        <v>44</v>
      </c>
      <c r="O113" s="41"/>
      <c r="P113" s="190">
        <f t="shared" si="1"/>
        <v>0</v>
      </c>
      <c r="Q113" s="190">
        <v>0</v>
      </c>
      <c r="R113" s="190">
        <f t="shared" si="2"/>
        <v>0</v>
      </c>
      <c r="S113" s="190">
        <v>0</v>
      </c>
      <c r="T113" s="191">
        <f t="shared" si="3"/>
        <v>0</v>
      </c>
      <c r="AR113" s="23" t="s">
        <v>254</v>
      </c>
      <c r="AT113" s="23" t="s">
        <v>249</v>
      </c>
      <c r="AU113" s="23" t="s">
        <v>80</v>
      </c>
      <c r="AY113" s="23" t="s">
        <v>246</v>
      </c>
      <c r="BE113" s="192">
        <f t="shared" si="4"/>
        <v>0</v>
      </c>
      <c r="BF113" s="192">
        <f t="shared" si="5"/>
        <v>0</v>
      </c>
      <c r="BG113" s="192">
        <f t="shared" si="6"/>
        <v>0</v>
      </c>
      <c r="BH113" s="192">
        <f t="shared" si="7"/>
        <v>0</v>
      </c>
      <c r="BI113" s="192">
        <f t="shared" si="8"/>
        <v>0</v>
      </c>
      <c r="BJ113" s="23" t="s">
        <v>80</v>
      </c>
      <c r="BK113" s="192">
        <f t="shared" si="9"/>
        <v>0</v>
      </c>
      <c r="BL113" s="23" t="s">
        <v>254</v>
      </c>
      <c r="BM113" s="23" t="s">
        <v>318</v>
      </c>
    </row>
    <row r="114" spans="2:65" s="1" customFormat="1" ht="22.5" customHeight="1">
      <c r="B114" s="180"/>
      <c r="C114" s="181" t="s">
        <v>285</v>
      </c>
      <c r="D114" s="181" t="s">
        <v>249</v>
      </c>
      <c r="E114" s="182" t="s">
        <v>3956</v>
      </c>
      <c r="F114" s="183" t="s">
        <v>3957</v>
      </c>
      <c r="G114" s="184" t="s">
        <v>2074</v>
      </c>
      <c r="H114" s="185">
        <v>1</v>
      </c>
      <c r="I114" s="186"/>
      <c r="J114" s="187">
        <f t="shared" si="0"/>
        <v>0</v>
      </c>
      <c r="K114" s="183" t="s">
        <v>5</v>
      </c>
      <c r="L114" s="40"/>
      <c r="M114" s="188" t="s">
        <v>5</v>
      </c>
      <c r="N114" s="189" t="s">
        <v>44</v>
      </c>
      <c r="O114" s="41"/>
      <c r="P114" s="190">
        <f t="shared" si="1"/>
        <v>0</v>
      </c>
      <c r="Q114" s="190">
        <v>0</v>
      </c>
      <c r="R114" s="190">
        <f t="shared" si="2"/>
        <v>0</v>
      </c>
      <c r="S114" s="190">
        <v>0</v>
      </c>
      <c r="T114" s="191">
        <f t="shared" si="3"/>
        <v>0</v>
      </c>
      <c r="AR114" s="23" t="s">
        <v>254</v>
      </c>
      <c r="AT114" s="23" t="s">
        <v>249</v>
      </c>
      <c r="AU114" s="23" t="s">
        <v>80</v>
      </c>
      <c r="AY114" s="23" t="s">
        <v>246</v>
      </c>
      <c r="BE114" s="192">
        <f t="shared" si="4"/>
        <v>0</v>
      </c>
      <c r="BF114" s="192">
        <f t="shared" si="5"/>
        <v>0</v>
      </c>
      <c r="BG114" s="192">
        <f t="shared" si="6"/>
        <v>0</v>
      </c>
      <c r="BH114" s="192">
        <f t="shared" si="7"/>
        <v>0</v>
      </c>
      <c r="BI114" s="192">
        <f t="shared" si="8"/>
        <v>0</v>
      </c>
      <c r="BJ114" s="23" t="s">
        <v>80</v>
      </c>
      <c r="BK114" s="192">
        <f t="shared" si="9"/>
        <v>0</v>
      </c>
      <c r="BL114" s="23" t="s">
        <v>254</v>
      </c>
      <c r="BM114" s="23" t="s">
        <v>323</v>
      </c>
    </row>
    <row r="115" spans="2:65" s="1" customFormat="1" ht="22.5" customHeight="1">
      <c r="B115" s="180"/>
      <c r="C115" s="181" t="s">
        <v>10</v>
      </c>
      <c r="D115" s="181" t="s">
        <v>249</v>
      </c>
      <c r="E115" s="182" t="s">
        <v>3958</v>
      </c>
      <c r="F115" s="183" t="s">
        <v>3959</v>
      </c>
      <c r="G115" s="184" t="s">
        <v>2074</v>
      </c>
      <c r="H115" s="185">
        <v>8</v>
      </c>
      <c r="I115" s="186"/>
      <c r="J115" s="187">
        <f t="shared" si="0"/>
        <v>0</v>
      </c>
      <c r="K115" s="183" t="s">
        <v>5</v>
      </c>
      <c r="L115" s="40"/>
      <c r="M115" s="188" t="s">
        <v>5</v>
      </c>
      <c r="N115" s="189" t="s">
        <v>44</v>
      </c>
      <c r="O115" s="41"/>
      <c r="P115" s="190">
        <f t="shared" si="1"/>
        <v>0</v>
      </c>
      <c r="Q115" s="190">
        <v>0</v>
      </c>
      <c r="R115" s="190">
        <f t="shared" si="2"/>
        <v>0</v>
      </c>
      <c r="S115" s="190">
        <v>0</v>
      </c>
      <c r="T115" s="191">
        <f t="shared" si="3"/>
        <v>0</v>
      </c>
      <c r="AR115" s="23" t="s">
        <v>254</v>
      </c>
      <c r="AT115" s="23" t="s">
        <v>249</v>
      </c>
      <c r="AU115" s="23" t="s">
        <v>80</v>
      </c>
      <c r="AY115" s="23" t="s">
        <v>246</v>
      </c>
      <c r="BE115" s="192">
        <f t="shared" si="4"/>
        <v>0</v>
      </c>
      <c r="BF115" s="192">
        <f t="shared" si="5"/>
        <v>0</v>
      </c>
      <c r="BG115" s="192">
        <f t="shared" si="6"/>
        <v>0</v>
      </c>
      <c r="BH115" s="192">
        <f t="shared" si="7"/>
        <v>0</v>
      </c>
      <c r="BI115" s="192">
        <f t="shared" si="8"/>
        <v>0</v>
      </c>
      <c r="BJ115" s="23" t="s">
        <v>80</v>
      </c>
      <c r="BK115" s="192">
        <f t="shared" si="9"/>
        <v>0</v>
      </c>
      <c r="BL115" s="23" t="s">
        <v>254</v>
      </c>
      <c r="BM115" s="23" t="s">
        <v>326</v>
      </c>
    </row>
    <row r="116" spans="2:65" s="1" customFormat="1" ht="22.5" customHeight="1">
      <c r="B116" s="180"/>
      <c r="C116" s="181" t="s">
        <v>291</v>
      </c>
      <c r="D116" s="181" t="s">
        <v>249</v>
      </c>
      <c r="E116" s="182" t="s">
        <v>3960</v>
      </c>
      <c r="F116" s="183" t="s">
        <v>3961</v>
      </c>
      <c r="G116" s="184" t="s">
        <v>2074</v>
      </c>
      <c r="H116" s="185">
        <v>1</v>
      </c>
      <c r="I116" s="186"/>
      <c r="J116" s="187">
        <f t="shared" si="0"/>
        <v>0</v>
      </c>
      <c r="K116" s="183" t="s">
        <v>5</v>
      </c>
      <c r="L116" s="40"/>
      <c r="M116" s="188" t="s">
        <v>5</v>
      </c>
      <c r="N116" s="189" t="s">
        <v>44</v>
      </c>
      <c r="O116" s="41"/>
      <c r="P116" s="190">
        <f t="shared" si="1"/>
        <v>0</v>
      </c>
      <c r="Q116" s="190">
        <v>0</v>
      </c>
      <c r="R116" s="190">
        <f t="shared" si="2"/>
        <v>0</v>
      </c>
      <c r="S116" s="190">
        <v>0</v>
      </c>
      <c r="T116" s="191">
        <f t="shared" si="3"/>
        <v>0</v>
      </c>
      <c r="AR116" s="23" t="s">
        <v>254</v>
      </c>
      <c r="AT116" s="23" t="s">
        <v>249</v>
      </c>
      <c r="AU116" s="23" t="s">
        <v>80</v>
      </c>
      <c r="AY116" s="23" t="s">
        <v>246</v>
      </c>
      <c r="BE116" s="192">
        <f t="shared" si="4"/>
        <v>0</v>
      </c>
      <c r="BF116" s="192">
        <f t="shared" si="5"/>
        <v>0</v>
      </c>
      <c r="BG116" s="192">
        <f t="shared" si="6"/>
        <v>0</v>
      </c>
      <c r="BH116" s="192">
        <f t="shared" si="7"/>
        <v>0</v>
      </c>
      <c r="BI116" s="192">
        <f t="shared" si="8"/>
        <v>0</v>
      </c>
      <c r="BJ116" s="23" t="s">
        <v>80</v>
      </c>
      <c r="BK116" s="192">
        <f t="shared" si="9"/>
        <v>0</v>
      </c>
      <c r="BL116" s="23" t="s">
        <v>254</v>
      </c>
      <c r="BM116" s="23" t="s">
        <v>414</v>
      </c>
    </row>
    <row r="117" spans="2:65" s="1" customFormat="1" ht="22.5" customHeight="1">
      <c r="B117" s="180"/>
      <c r="C117" s="181" t="s">
        <v>415</v>
      </c>
      <c r="D117" s="181" t="s">
        <v>249</v>
      </c>
      <c r="E117" s="182" t="s">
        <v>3962</v>
      </c>
      <c r="F117" s="183" t="s">
        <v>3963</v>
      </c>
      <c r="G117" s="184" t="s">
        <v>2074</v>
      </c>
      <c r="H117" s="185">
        <v>8</v>
      </c>
      <c r="I117" s="186"/>
      <c r="J117" s="187">
        <f t="shared" si="0"/>
        <v>0</v>
      </c>
      <c r="K117" s="183" t="s">
        <v>5</v>
      </c>
      <c r="L117" s="40"/>
      <c r="M117" s="188" t="s">
        <v>5</v>
      </c>
      <c r="N117" s="189" t="s">
        <v>44</v>
      </c>
      <c r="O117" s="41"/>
      <c r="P117" s="190">
        <f t="shared" si="1"/>
        <v>0</v>
      </c>
      <c r="Q117" s="190">
        <v>0</v>
      </c>
      <c r="R117" s="190">
        <f t="shared" si="2"/>
        <v>0</v>
      </c>
      <c r="S117" s="190">
        <v>0</v>
      </c>
      <c r="T117" s="191">
        <f t="shared" si="3"/>
        <v>0</v>
      </c>
      <c r="AR117" s="23" t="s">
        <v>254</v>
      </c>
      <c r="AT117" s="23" t="s">
        <v>249</v>
      </c>
      <c r="AU117" s="23" t="s">
        <v>80</v>
      </c>
      <c r="AY117" s="23" t="s">
        <v>246</v>
      </c>
      <c r="BE117" s="192">
        <f t="shared" si="4"/>
        <v>0</v>
      </c>
      <c r="BF117" s="192">
        <f t="shared" si="5"/>
        <v>0</v>
      </c>
      <c r="BG117" s="192">
        <f t="shared" si="6"/>
        <v>0</v>
      </c>
      <c r="BH117" s="192">
        <f t="shared" si="7"/>
        <v>0</v>
      </c>
      <c r="BI117" s="192">
        <f t="shared" si="8"/>
        <v>0</v>
      </c>
      <c r="BJ117" s="23" t="s">
        <v>80</v>
      </c>
      <c r="BK117" s="192">
        <f t="shared" si="9"/>
        <v>0</v>
      </c>
      <c r="BL117" s="23" t="s">
        <v>254</v>
      </c>
      <c r="BM117" s="23" t="s">
        <v>418</v>
      </c>
    </row>
    <row r="118" spans="2:65" s="1" customFormat="1" ht="22.5" customHeight="1">
      <c r="B118" s="180"/>
      <c r="C118" s="181" t="s">
        <v>294</v>
      </c>
      <c r="D118" s="181" t="s">
        <v>249</v>
      </c>
      <c r="E118" s="182" t="s">
        <v>3964</v>
      </c>
      <c r="F118" s="183" t="s">
        <v>3965</v>
      </c>
      <c r="G118" s="184" t="s">
        <v>2074</v>
      </c>
      <c r="H118" s="185">
        <v>1</v>
      </c>
      <c r="I118" s="186"/>
      <c r="J118" s="187">
        <f t="shared" si="0"/>
        <v>0</v>
      </c>
      <c r="K118" s="183" t="s">
        <v>5</v>
      </c>
      <c r="L118" s="40"/>
      <c r="M118" s="188" t="s">
        <v>5</v>
      </c>
      <c r="N118" s="189" t="s">
        <v>44</v>
      </c>
      <c r="O118" s="41"/>
      <c r="P118" s="190">
        <f t="shared" si="1"/>
        <v>0</v>
      </c>
      <c r="Q118" s="190">
        <v>0</v>
      </c>
      <c r="R118" s="190">
        <f t="shared" si="2"/>
        <v>0</v>
      </c>
      <c r="S118" s="190">
        <v>0</v>
      </c>
      <c r="T118" s="191">
        <f t="shared" si="3"/>
        <v>0</v>
      </c>
      <c r="AR118" s="23" t="s">
        <v>254</v>
      </c>
      <c r="AT118" s="23" t="s">
        <v>249</v>
      </c>
      <c r="AU118" s="23" t="s">
        <v>80</v>
      </c>
      <c r="AY118" s="23" t="s">
        <v>246</v>
      </c>
      <c r="BE118" s="192">
        <f t="shared" si="4"/>
        <v>0</v>
      </c>
      <c r="BF118" s="192">
        <f t="shared" si="5"/>
        <v>0</v>
      </c>
      <c r="BG118" s="192">
        <f t="shared" si="6"/>
        <v>0</v>
      </c>
      <c r="BH118" s="192">
        <f t="shared" si="7"/>
        <v>0</v>
      </c>
      <c r="BI118" s="192">
        <f t="shared" si="8"/>
        <v>0</v>
      </c>
      <c r="BJ118" s="23" t="s">
        <v>80</v>
      </c>
      <c r="BK118" s="192">
        <f t="shared" si="9"/>
        <v>0</v>
      </c>
      <c r="BL118" s="23" t="s">
        <v>254</v>
      </c>
      <c r="BM118" s="23" t="s">
        <v>424</v>
      </c>
    </row>
    <row r="119" spans="2:65" s="1" customFormat="1" ht="22.5" customHeight="1">
      <c r="B119" s="180"/>
      <c r="C119" s="181" t="s">
        <v>425</v>
      </c>
      <c r="D119" s="181" t="s">
        <v>249</v>
      </c>
      <c r="E119" s="182" t="s">
        <v>3966</v>
      </c>
      <c r="F119" s="183" t="s">
        <v>3967</v>
      </c>
      <c r="G119" s="184" t="s">
        <v>2074</v>
      </c>
      <c r="H119" s="185">
        <v>1</v>
      </c>
      <c r="I119" s="186"/>
      <c r="J119" s="187">
        <f t="shared" si="0"/>
        <v>0</v>
      </c>
      <c r="K119" s="183" t="s">
        <v>5</v>
      </c>
      <c r="L119" s="40"/>
      <c r="M119" s="188" t="s">
        <v>5</v>
      </c>
      <c r="N119" s="189" t="s">
        <v>44</v>
      </c>
      <c r="O119" s="41"/>
      <c r="P119" s="190">
        <f t="shared" si="1"/>
        <v>0</v>
      </c>
      <c r="Q119" s="190">
        <v>0</v>
      </c>
      <c r="R119" s="190">
        <f t="shared" si="2"/>
        <v>0</v>
      </c>
      <c r="S119" s="190">
        <v>0</v>
      </c>
      <c r="T119" s="191">
        <f t="shared" si="3"/>
        <v>0</v>
      </c>
      <c r="AR119" s="23" t="s">
        <v>254</v>
      </c>
      <c r="AT119" s="23" t="s">
        <v>249</v>
      </c>
      <c r="AU119" s="23" t="s">
        <v>80</v>
      </c>
      <c r="AY119" s="23" t="s">
        <v>246</v>
      </c>
      <c r="BE119" s="192">
        <f t="shared" si="4"/>
        <v>0</v>
      </c>
      <c r="BF119" s="192">
        <f t="shared" si="5"/>
        <v>0</v>
      </c>
      <c r="BG119" s="192">
        <f t="shared" si="6"/>
        <v>0</v>
      </c>
      <c r="BH119" s="192">
        <f t="shared" si="7"/>
        <v>0</v>
      </c>
      <c r="BI119" s="192">
        <f t="shared" si="8"/>
        <v>0</v>
      </c>
      <c r="BJ119" s="23" t="s">
        <v>80</v>
      </c>
      <c r="BK119" s="192">
        <f t="shared" si="9"/>
        <v>0</v>
      </c>
      <c r="BL119" s="23" t="s">
        <v>254</v>
      </c>
      <c r="BM119" s="23" t="s">
        <v>428</v>
      </c>
    </row>
    <row r="120" spans="2:65" s="1" customFormat="1" ht="22.5" customHeight="1">
      <c r="B120" s="180"/>
      <c r="C120" s="181" t="s">
        <v>298</v>
      </c>
      <c r="D120" s="181" t="s">
        <v>249</v>
      </c>
      <c r="E120" s="182" t="s">
        <v>3968</v>
      </c>
      <c r="F120" s="183" t="s">
        <v>3969</v>
      </c>
      <c r="G120" s="184" t="s">
        <v>2074</v>
      </c>
      <c r="H120" s="185">
        <v>10</v>
      </c>
      <c r="I120" s="186"/>
      <c r="J120" s="187">
        <f t="shared" si="0"/>
        <v>0</v>
      </c>
      <c r="K120" s="183" t="s">
        <v>5</v>
      </c>
      <c r="L120" s="40"/>
      <c r="M120" s="188" t="s">
        <v>5</v>
      </c>
      <c r="N120" s="189" t="s">
        <v>44</v>
      </c>
      <c r="O120" s="41"/>
      <c r="P120" s="190">
        <f t="shared" si="1"/>
        <v>0</v>
      </c>
      <c r="Q120" s="190">
        <v>0</v>
      </c>
      <c r="R120" s="190">
        <f t="shared" si="2"/>
        <v>0</v>
      </c>
      <c r="S120" s="190">
        <v>0</v>
      </c>
      <c r="T120" s="191">
        <f t="shared" si="3"/>
        <v>0</v>
      </c>
      <c r="AR120" s="23" t="s">
        <v>254</v>
      </c>
      <c r="AT120" s="23" t="s">
        <v>249</v>
      </c>
      <c r="AU120" s="23" t="s">
        <v>80</v>
      </c>
      <c r="AY120" s="23" t="s">
        <v>246</v>
      </c>
      <c r="BE120" s="192">
        <f t="shared" si="4"/>
        <v>0</v>
      </c>
      <c r="BF120" s="192">
        <f t="shared" si="5"/>
        <v>0</v>
      </c>
      <c r="BG120" s="192">
        <f t="shared" si="6"/>
        <v>0</v>
      </c>
      <c r="BH120" s="192">
        <f t="shared" si="7"/>
        <v>0</v>
      </c>
      <c r="BI120" s="192">
        <f t="shared" si="8"/>
        <v>0</v>
      </c>
      <c r="BJ120" s="23" t="s">
        <v>80</v>
      </c>
      <c r="BK120" s="192">
        <f t="shared" si="9"/>
        <v>0</v>
      </c>
      <c r="BL120" s="23" t="s">
        <v>254</v>
      </c>
      <c r="BM120" s="23" t="s">
        <v>431</v>
      </c>
    </row>
    <row r="121" spans="2:65" s="1" customFormat="1" ht="22.5" customHeight="1">
      <c r="B121" s="180"/>
      <c r="C121" s="181" t="s">
        <v>432</v>
      </c>
      <c r="D121" s="181" t="s">
        <v>249</v>
      </c>
      <c r="E121" s="182" t="s">
        <v>3970</v>
      </c>
      <c r="F121" s="183" t="s">
        <v>3971</v>
      </c>
      <c r="G121" s="184" t="s">
        <v>2074</v>
      </c>
      <c r="H121" s="185">
        <v>53</v>
      </c>
      <c r="I121" s="186"/>
      <c r="J121" s="187">
        <f t="shared" si="0"/>
        <v>0</v>
      </c>
      <c r="K121" s="183" t="s">
        <v>5</v>
      </c>
      <c r="L121" s="40"/>
      <c r="M121" s="188" t="s">
        <v>5</v>
      </c>
      <c r="N121" s="189" t="s">
        <v>44</v>
      </c>
      <c r="O121" s="41"/>
      <c r="P121" s="190">
        <f t="shared" si="1"/>
        <v>0</v>
      </c>
      <c r="Q121" s="190">
        <v>0</v>
      </c>
      <c r="R121" s="190">
        <f t="shared" si="2"/>
        <v>0</v>
      </c>
      <c r="S121" s="190">
        <v>0</v>
      </c>
      <c r="T121" s="191">
        <f t="shared" si="3"/>
        <v>0</v>
      </c>
      <c r="AR121" s="23" t="s">
        <v>254</v>
      </c>
      <c r="AT121" s="23" t="s">
        <v>249</v>
      </c>
      <c r="AU121" s="23" t="s">
        <v>80</v>
      </c>
      <c r="AY121" s="23" t="s">
        <v>246</v>
      </c>
      <c r="BE121" s="192">
        <f t="shared" si="4"/>
        <v>0</v>
      </c>
      <c r="BF121" s="192">
        <f t="shared" si="5"/>
        <v>0</v>
      </c>
      <c r="BG121" s="192">
        <f t="shared" si="6"/>
        <v>0</v>
      </c>
      <c r="BH121" s="192">
        <f t="shared" si="7"/>
        <v>0</v>
      </c>
      <c r="BI121" s="192">
        <f t="shared" si="8"/>
        <v>0</v>
      </c>
      <c r="BJ121" s="23" t="s">
        <v>80</v>
      </c>
      <c r="BK121" s="192">
        <f t="shared" si="9"/>
        <v>0</v>
      </c>
      <c r="BL121" s="23" t="s">
        <v>254</v>
      </c>
      <c r="BM121" s="23" t="s">
        <v>435</v>
      </c>
    </row>
    <row r="122" spans="2:65" s="1" customFormat="1" ht="22.5" customHeight="1">
      <c r="B122" s="180"/>
      <c r="C122" s="181" t="s">
        <v>301</v>
      </c>
      <c r="D122" s="181" t="s">
        <v>249</v>
      </c>
      <c r="E122" s="182" t="s">
        <v>3972</v>
      </c>
      <c r="F122" s="183" t="s">
        <v>3973</v>
      </c>
      <c r="G122" s="184" t="s">
        <v>2074</v>
      </c>
      <c r="H122" s="185">
        <v>5</v>
      </c>
      <c r="I122" s="186"/>
      <c r="J122" s="187">
        <f t="shared" si="0"/>
        <v>0</v>
      </c>
      <c r="K122" s="183" t="s">
        <v>5</v>
      </c>
      <c r="L122" s="40"/>
      <c r="M122" s="188" t="s">
        <v>5</v>
      </c>
      <c r="N122" s="189" t="s">
        <v>44</v>
      </c>
      <c r="O122" s="41"/>
      <c r="P122" s="190">
        <f t="shared" si="1"/>
        <v>0</v>
      </c>
      <c r="Q122" s="190">
        <v>0</v>
      </c>
      <c r="R122" s="190">
        <f t="shared" si="2"/>
        <v>0</v>
      </c>
      <c r="S122" s="190">
        <v>0</v>
      </c>
      <c r="T122" s="191">
        <f t="shared" si="3"/>
        <v>0</v>
      </c>
      <c r="AR122" s="23" t="s">
        <v>254</v>
      </c>
      <c r="AT122" s="23" t="s">
        <v>249</v>
      </c>
      <c r="AU122" s="23" t="s">
        <v>80</v>
      </c>
      <c r="AY122" s="23" t="s">
        <v>246</v>
      </c>
      <c r="BE122" s="192">
        <f t="shared" si="4"/>
        <v>0</v>
      </c>
      <c r="BF122" s="192">
        <f t="shared" si="5"/>
        <v>0</v>
      </c>
      <c r="BG122" s="192">
        <f t="shared" si="6"/>
        <v>0</v>
      </c>
      <c r="BH122" s="192">
        <f t="shared" si="7"/>
        <v>0</v>
      </c>
      <c r="BI122" s="192">
        <f t="shared" si="8"/>
        <v>0</v>
      </c>
      <c r="BJ122" s="23" t="s">
        <v>80</v>
      </c>
      <c r="BK122" s="192">
        <f t="shared" si="9"/>
        <v>0</v>
      </c>
      <c r="BL122" s="23" t="s">
        <v>254</v>
      </c>
      <c r="BM122" s="23" t="s">
        <v>440</v>
      </c>
    </row>
    <row r="123" spans="2:65" s="1" customFormat="1" ht="22.5" customHeight="1">
      <c r="B123" s="180"/>
      <c r="C123" s="181" t="s">
        <v>441</v>
      </c>
      <c r="D123" s="181" t="s">
        <v>249</v>
      </c>
      <c r="E123" s="182" t="s">
        <v>3974</v>
      </c>
      <c r="F123" s="183" t="s">
        <v>3975</v>
      </c>
      <c r="G123" s="184" t="s">
        <v>2074</v>
      </c>
      <c r="H123" s="185">
        <v>2</v>
      </c>
      <c r="I123" s="186"/>
      <c r="J123" s="187">
        <f t="shared" si="0"/>
        <v>0</v>
      </c>
      <c r="K123" s="183" t="s">
        <v>5</v>
      </c>
      <c r="L123" s="40"/>
      <c r="M123" s="188" t="s">
        <v>5</v>
      </c>
      <c r="N123" s="189" t="s">
        <v>44</v>
      </c>
      <c r="O123" s="41"/>
      <c r="P123" s="190">
        <f t="shared" si="1"/>
        <v>0</v>
      </c>
      <c r="Q123" s="190">
        <v>0</v>
      </c>
      <c r="R123" s="190">
        <f t="shared" si="2"/>
        <v>0</v>
      </c>
      <c r="S123" s="190">
        <v>0</v>
      </c>
      <c r="T123" s="191">
        <f t="shared" si="3"/>
        <v>0</v>
      </c>
      <c r="AR123" s="23" t="s">
        <v>254</v>
      </c>
      <c r="AT123" s="23" t="s">
        <v>249</v>
      </c>
      <c r="AU123" s="23" t="s">
        <v>80</v>
      </c>
      <c r="AY123" s="23" t="s">
        <v>246</v>
      </c>
      <c r="BE123" s="192">
        <f t="shared" si="4"/>
        <v>0</v>
      </c>
      <c r="BF123" s="192">
        <f t="shared" si="5"/>
        <v>0</v>
      </c>
      <c r="BG123" s="192">
        <f t="shared" si="6"/>
        <v>0</v>
      </c>
      <c r="BH123" s="192">
        <f t="shared" si="7"/>
        <v>0</v>
      </c>
      <c r="BI123" s="192">
        <f t="shared" si="8"/>
        <v>0</v>
      </c>
      <c r="BJ123" s="23" t="s">
        <v>80</v>
      </c>
      <c r="BK123" s="192">
        <f t="shared" si="9"/>
        <v>0</v>
      </c>
      <c r="BL123" s="23" t="s">
        <v>254</v>
      </c>
      <c r="BM123" s="23" t="s">
        <v>444</v>
      </c>
    </row>
    <row r="124" spans="2:65" s="1" customFormat="1" ht="22.5" customHeight="1">
      <c r="B124" s="180"/>
      <c r="C124" s="181" t="s">
        <v>304</v>
      </c>
      <c r="D124" s="181" t="s">
        <v>249</v>
      </c>
      <c r="E124" s="182" t="s">
        <v>3976</v>
      </c>
      <c r="F124" s="183" t="s">
        <v>3977</v>
      </c>
      <c r="G124" s="184" t="s">
        <v>2074</v>
      </c>
      <c r="H124" s="185">
        <v>16</v>
      </c>
      <c r="I124" s="186"/>
      <c r="J124" s="187">
        <f t="shared" si="0"/>
        <v>0</v>
      </c>
      <c r="K124" s="183" t="s">
        <v>5</v>
      </c>
      <c r="L124" s="40"/>
      <c r="M124" s="188" t="s">
        <v>5</v>
      </c>
      <c r="N124" s="189" t="s">
        <v>44</v>
      </c>
      <c r="O124" s="41"/>
      <c r="P124" s="190">
        <f t="shared" si="1"/>
        <v>0</v>
      </c>
      <c r="Q124" s="190">
        <v>0</v>
      </c>
      <c r="R124" s="190">
        <f t="shared" si="2"/>
        <v>0</v>
      </c>
      <c r="S124" s="190">
        <v>0</v>
      </c>
      <c r="T124" s="191">
        <f t="shared" si="3"/>
        <v>0</v>
      </c>
      <c r="AR124" s="23" t="s">
        <v>254</v>
      </c>
      <c r="AT124" s="23" t="s">
        <v>249</v>
      </c>
      <c r="AU124" s="23" t="s">
        <v>80</v>
      </c>
      <c r="AY124" s="23" t="s">
        <v>246</v>
      </c>
      <c r="BE124" s="192">
        <f t="shared" si="4"/>
        <v>0</v>
      </c>
      <c r="BF124" s="192">
        <f t="shared" si="5"/>
        <v>0</v>
      </c>
      <c r="BG124" s="192">
        <f t="shared" si="6"/>
        <v>0</v>
      </c>
      <c r="BH124" s="192">
        <f t="shared" si="7"/>
        <v>0</v>
      </c>
      <c r="BI124" s="192">
        <f t="shared" si="8"/>
        <v>0</v>
      </c>
      <c r="BJ124" s="23" t="s">
        <v>80</v>
      </c>
      <c r="BK124" s="192">
        <f t="shared" si="9"/>
        <v>0</v>
      </c>
      <c r="BL124" s="23" t="s">
        <v>254</v>
      </c>
      <c r="BM124" s="23" t="s">
        <v>447</v>
      </c>
    </row>
    <row r="125" spans="2:65" s="1" customFormat="1" ht="22.5" customHeight="1">
      <c r="B125" s="180"/>
      <c r="C125" s="181" t="s">
        <v>448</v>
      </c>
      <c r="D125" s="181" t="s">
        <v>249</v>
      </c>
      <c r="E125" s="182" t="s">
        <v>3978</v>
      </c>
      <c r="F125" s="183" t="s">
        <v>3979</v>
      </c>
      <c r="G125" s="184" t="s">
        <v>2074</v>
      </c>
      <c r="H125" s="185">
        <v>20</v>
      </c>
      <c r="I125" s="186"/>
      <c r="J125" s="187">
        <f t="shared" si="0"/>
        <v>0</v>
      </c>
      <c r="K125" s="183" t="s">
        <v>5</v>
      </c>
      <c r="L125" s="40"/>
      <c r="M125" s="188" t="s">
        <v>5</v>
      </c>
      <c r="N125" s="189" t="s">
        <v>44</v>
      </c>
      <c r="O125" s="41"/>
      <c r="P125" s="190">
        <f t="shared" si="1"/>
        <v>0</v>
      </c>
      <c r="Q125" s="190">
        <v>0</v>
      </c>
      <c r="R125" s="190">
        <f t="shared" si="2"/>
        <v>0</v>
      </c>
      <c r="S125" s="190">
        <v>0</v>
      </c>
      <c r="T125" s="191">
        <f t="shared" si="3"/>
        <v>0</v>
      </c>
      <c r="AR125" s="23" t="s">
        <v>254</v>
      </c>
      <c r="AT125" s="23" t="s">
        <v>249</v>
      </c>
      <c r="AU125" s="23" t="s">
        <v>80</v>
      </c>
      <c r="AY125" s="23" t="s">
        <v>246</v>
      </c>
      <c r="BE125" s="192">
        <f t="shared" si="4"/>
        <v>0</v>
      </c>
      <c r="BF125" s="192">
        <f t="shared" si="5"/>
        <v>0</v>
      </c>
      <c r="BG125" s="192">
        <f t="shared" si="6"/>
        <v>0</v>
      </c>
      <c r="BH125" s="192">
        <f t="shared" si="7"/>
        <v>0</v>
      </c>
      <c r="BI125" s="192">
        <f t="shared" si="8"/>
        <v>0</v>
      </c>
      <c r="BJ125" s="23" t="s">
        <v>80</v>
      </c>
      <c r="BK125" s="192">
        <f t="shared" si="9"/>
        <v>0</v>
      </c>
      <c r="BL125" s="23" t="s">
        <v>254</v>
      </c>
      <c r="BM125" s="23" t="s">
        <v>451</v>
      </c>
    </row>
    <row r="126" spans="2:65" s="11" customFormat="1" ht="37.35" customHeight="1">
      <c r="B126" s="166"/>
      <c r="D126" s="177" t="s">
        <v>72</v>
      </c>
      <c r="E126" s="231" t="s">
        <v>2179</v>
      </c>
      <c r="F126" s="231" t="s">
        <v>3980</v>
      </c>
      <c r="I126" s="169"/>
      <c r="J126" s="232">
        <f>BK126</f>
        <v>0</v>
      </c>
      <c r="L126" s="166"/>
      <c r="M126" s="171"/>
      <c r="N126" s="172"/>
      <c r="O126" s="172"/>
      <c r="P126" s="173">
        <f>SUM(P127:P134)</f>
        <v>0</v>
      </c>
      <c r="Q126" s="172"/>
      <c r="R126" s="173">
        <f>SUM(R127:R134)</f>
        <v>0</v>
      </c>
      <c r="S126" s="172"/>
      <c r="T126" s="174">
        <f>SUM(T127:T134)</f>
        <v>0</v>
      </c>
      <c r="AR126" s="167" t="s">
        <v>80</v>
      </c>
      <c r="AT126" s="175" t="s">
        <v>72</v>
      </c>
      <c r="AU126" s="175" t="s">
        <v>73</v>
      </c>
      <c r="AY126" s="167" t="s">
        <v>246</v>
      </c>
      <c r="BK126" s="176">
        <f>SUM(BK127:BK134)</f>
        <v>0</v>
      </c>
    </row>
    <row r="127" spans="2:65" s="1" customFormat="1" ht="22.5" customHeight="1">
      <c r="B127" s="180"/>
      <c r="C127" s="181" t="s">
        <v>309</v>
      </c>
      <c r="D127" s="181" t="s">
        <v>249</v>
      </c>
      <c r="E127" s="182" t="s">
        <v>3981</v>
      </c>
      <c r="F127" s="183" t="s">
        <v>3982</v>
      </c>
      <c r="G127" s="184" t="s">
        <v>3097</v>
      </c>
      <c r="H127" s="185">
        <v>18</v>
      </c>
      <c r="I127" s="186"/>
      <c r="J127" s="187">
        <f t="shared" ref="J127:J134" si="10">ROUND(I127*H127,2)</f>
        <v>0</v>
      </c>
      <c r="K127" s="183" t="s">
        <v>5</v>
      </c>
      <c r="L127" s="40"/>
      <c r="M127" s="188" t="s">
        <v>5</v>
      </c>
      <c r="N127" s="189" t="s">
        <v>44</v>
      </c>
      <c r="O127" s="41"/>
      <c r="P127" s="190">
        <f t="shared" ref="P127:P134" si="11">O127*H127</f>
        <v>0</v>
      </c>
      <c r="Q127" s="190">
        <v>0</v>
      </c>
      <c r="R127" s="190">
        <f t="shared" ref="R127:R134" si="12">Q127*H127</f>
        <v>0</v>
      </c>
      <c r="S127" s="190">
        <v>0</v>
      </c>
      <c r="T127" s="191">
        <f t="shared" ref="T127:T134" si="13">S127*H127</f>
        <v>0</v>
      </c>
      <c r="AR127" s="23" t="s">
        <v>254</v>
      </c>
      <c r="AT127" s="23" t="s">
        <v>249</v>
      </c>
      <c r="AU127" s="23" t="s">
        <v>80</v>
      </c>
      <c r="AY127" s="23" t="s">
        <v>246</v>
      </c>
      <c r="BE127" s="192">
        <f t="shared" ref="BE127:BE134" si="14">IF(N127="základní",J127,0)</f>
        <v>0</v>
      </c>
      <c r="BF127" s="192">
        <f t="shared" ref="BF127:BF134" si="15">IF(N127="snížená",J127,0)</f>
        <v>0</v>
      </c>
      <c r="BG127" s="192">
        <f t="shared" ref="BG127:BG134" si="16">IF(N127="zákl. přenesená",J127,0)</f>
        <v>0</v>
      </c>
      <c r="BH127" s="192">
        <f t="shared" ref="BH127:BH134" si="17">IF(N127="sníž. přenesená",J127,0)</f>
        <v>0</v>
      </c>
      <c r="BI127" s="192">
        <f t="shared" ref="BI127:BI134" si="18">IF(N127="nulová",J127,0)</f>
        <v>0</v>
      </c>
      <c r="BJ127" s="23" t="s">
        <v>80</v>
      </c>
      <c r="BK127" s="192">
        <f t="shared" ref="BK127:BK134" si="19">ROUND(I127*H127,2)</f>
        <v>0</v>
      </c>
      <c r="BL127" s="23" t="s">
        <v>254</v>
      </c>
      <c r="BM127" s="23" t="s">
        <v>454</v>
      </c>
    </row>
    <row r="128" spans="2:65" s="1" customFormat="1" ht="22.5" customHeight="1">
      <c r="B128" s="180"/>
      <c r="C128" s="181" t="s">
        <v>456</v>
      </c>
      <c r="D128" s="181" t="s">
        <v>249</v>
      </c>
      <c r="E128" s="182" t="s">
        <v>3983</v>
      </c>
      <c r="F128" s="183" t="s">
        <v>3941</v>
      </c>
      <c r="G128" s="184" t="s">
        <v>376</v>
      </c>
      <c r="H128" s="185">
        <v>10</v>
      </c>
      <c r="I128" s="186"/>
      <c r="J128" s="187">
        <f t="shared" si="10"/>
        <v>0</v>
      </c>
      <c r="K128" s="183" t="s">
        <v>5</v>
      </c>
      <c r="L128" s="40"/>
      <c r="M128" s="188" t="s">
        <v>5</v>
      </c>
      <c r="N128" s="189" t="s">
        <v>44</v>
      </c>
      <c r="O128" s="41"/>
      <c r="P128" s="190">
        <f t="shared" si="11"/>
        <v>0</v>
      </c>
      <c r="Q128" s="190">
        <v>0</v>
      </c>
      <c r="R128" s="190">
        <f t="shared" si="12"/>
        <v>0</v>
      </c>
      <c r="S128" s="190">
        <v>0</v>
      </c>
      <c r="T128" s="191">
        <f t="shared" si="13"/>
        <v>0</v>
      </c>
      <c r="AR128" s="23" t="s">
        <v>254</v>
      </c>
      <c r="AT128" s="23" t="s">
        <v>249</v>
      </c>
      <c r="AU128" s="23" t="s">
        <v>80</v>
      </c>
      <c r="AY128" s="23" t="s">
        <v>246</v>
      </c>
      <c r="BE128" s="192">
        <f t="shared" si="14"/>
        <v>0</v>
      </c>
      <c r="BF128" s="192">
        <f t="shared" si="15"/>
        <v>0</v>
      </c>
      <c r="BG128" s="192">
        <f t="shared" si="16"/>
        <v>0</v>
      </c>
      <c r="BH128" s="192">
        <f t="shared" si="17"/>
        <v>0</v>
      </c>
      <c r="BI128" s="192">
        <f t="shared" si="18"/>
        <v>0</v>
      </c>
      <c r="BJ128" s="23" t="s">
        <v>80</v>
      </c>
      <c r="BK128" s="192">
        <f t="shared" si="19"/>
        <v>0</v>
      </c>
      <c r="BL128" s="23" t="s">
        <v>254</v>
      </c>
      <c r="BM128" s="23" t="s">
        <v>459</v>
      </c>
    </row>
    <row r="129" spans="2:65" s="1" customFormat="1" ht="44.25" customHeight="1">
      <c r="B129" s="180"/>
      <c r="C129" s="181" t="s">
        <v>401</v>
      </c>
      <c r="D129" s="181" t="s">
        <v>249</v>
      </c>
      <c r="E129" s="182" t="s">
        <v>3984</v>
      </c>
      <c r="F129" s="183" t="s">
        <v>3985</v>
      </c>
      <c r="G129" s="184" t="s">
        <v>2074</v>
      </c>
      <c r="H129" s="185">
        <v>2</v>
      </c>
      <c r="I129" s="186"/>
      <c r="J129" s="187">
        <f t="shared" si="10"/>
        <v>0</v>
      </c>
      <c r="K129" s="183" t="s">
        <v>5</v>
      </c>
      <c r="L129" s="40"/>
      <c r="M129" s="188" t="s">
        <v>5</v>
      </c>
      <c r="N129" s="189" t="s">
        <v>44</v>
      </c>
      <c r="O129" s="41"/>
      <c r="P129" s="190">
        <f t="shared" si="11"/>
        <v>0</v>
      </c>
      <c r="Q129" s="190">
        <v>0</v>
      </c>
      <c r="R129" s="190">
        <f t="shared" si="12"/>
        <v>0</v>
      </c>
      <c r="S129" s="190">
        <v>0</v>
      </c>
      <c r="T129" s="191">
        <f t="shared" si="13"/>
        <v>0</v>
      </c>
      <c r="AR129" s="23" t="s">
        <v>254</v>
      </c>
      <c r="AT129" s="23" t="s">
        <v>249</v>
      </c>
      <c r="AU129" s="23" t="s">
        <v>80</v>
      </c>
      <c r="AY129" s="23" t="s">
        <v>246</v>
      </c>
      <c r="BE129" s="192">
        <f t="shared" si="14"/>
        <v>0</v>
      </c>
      <c r="BF129" s="192">
        <f t="shared" si="15"/>
        <v>0</v>
      </c>
      <c r="BG129" s="192">
        <f t="shared" si="16"/>
        <v>0</v>
      </c>
      <c r="BH129" s="192">
        <f t="shared" si="17"/>
        <v>0</v>
      </c>
      <c r="BI129" s="192">
        <f t="shared" si="18"/>
        <v>0</v>
      </c>
      <c r="BJ129" s="23" t="s">
        <v>80</v>
      </c>
      <c r="BK129" s="192">
        <f t="shared" si="19"/>
        <v>0</v>
      </c>
      <c r="BL129" s="23" t="s">
        <v>254</v>
      </c>
      <c r="BM129" s="23" t="s">
        <v>462</v>
      </c>
    </row>
    <row r="130" spans="2:65" s="1" customFormat="1" ht="31.5" customHeight="1">
      <c r="B130" s="180"/>
      <c r="C130" s="181" t="s">
        <v>465</v>
      </c>
      <c r="D130" s="181" t="s">
        <v>249</v>
      </c>
      <c r="E130" s="182" t="s">
        <v>3986</v>
      </c>
      <c r="F130" s="183" t="s">
        <v>3987</v>
      </c>
      <c r="G130" s="184" t="s">
        <v>2074</v>
      </c>
      <c r="H130" s="185">
        <v>6</v>
      </c>
      <c r="I130" s="186"/>
      <c r="J130" s="187">
        <f t="shared" si="10"/>
        <v>0</v>
      </c>
      <c r="K130" s="183" t="s">
        <v>5</v>
      </c>
      <c r="L130" s="40"/>
      <c r="M130" s="188" t="s">
        <v>5</v>
      </c>
      <c r="N130" s="189" t="s">
        <v>44</v>
      </c>
      <c r="O130" s="41"/>
      <c r="P130" s="190">
        <f t="shared" si="11"/>
        <v>0</v>
      </c>
      <c r="Q130" s="190">
        <v>0</v>
      </c>
      <c r="R130" s="190">
        <f t="shared" si="12"/>
        <v>0</v>
      </c>
      <c r="S130" s="190">
        <v>0</v>
      </c>
      <c r="T130" s="191">
        <f t="shared" si="13"/>
        <v>0</v>
      </c>
      <c r="AR130" s="23" t="s">
        <v>254</v>
      </c>
      <c r="AT130" s="23" t="s">
        <v>249</v>
      </c>
      <c r="AU130" s="23" t="s">
        <v>80</v>
      </c>
      <c r="AY130" s="23" t="s">
        <v>246</v>
      </c>
      <c r="BE130" s="192">
        <f t="shared" si="14"/>
        <v>0</v>
      </c>
      <c r="BF130" s="192">
        <f t="shared" si="15"/>
        <v>0</v>
      </c>
      <c r="BG130" s="192">
        <f t="shared" si="16"/>
        <v>0</v>
      </c>
      <c r="BH130" s="192">
        <f t="shared" si="17"/>
        <v>0</v>
      </c>
      <c r="BI130" s="192">
        <f t="shared" si="18"/>
        <v>0</v>
      </c>
      <c r="BJ130" s="23" t="s">
        <v>80</v>
      </c>
      <c r="BK130" s="192">
        <f t="shared" si="19"/>
        <v>0</v>
      </c>
      <c r="BL130" s="23" t="s">
        <v>254</v>
      </c>
      <c r="BM130" s="23" t="s">
        <v>468</v>
      </c>
    </row>
    <row r="131" spans="2:65" s="1" customFormat="1" ht="31.5" customHeight="1">
      <c r="B131" s="180"/>
      <c r="C131" s="181" t="s">
        <v>314</v>
      </c>
      <c r="D131" s="181" t="s">
        <v>249</v>
      </c>
      <c r="E131" s="182" t="s">
        <v>3988</v>
      </c>
      <c r="F131" s="183" t="s">
        <v>3989</v>
      </c>
      <c r="G131" s="184" t="s">
        <v>2074</v>
      </c>
      <c r="H131" s="185">
        <v>1</v>
      </c>
      <c r="I131" s="186"/>
      <c r="J131" s="187">
        <f t="shared" si="10"/>
        <v>0</v>
      </c>
      <c r="K131" s="183" t="s">
        <v>5</v>
      </c>
      <c r="L131" s="40"/>
      <c r="M131" s="188" t="s">
        <v>5</v>
      </c>
      <c r="N131" s="189" t="s">
        <v>44</v>
      </c>
      <c r="O131" s="41"/>
      <c r="P131" s="190">
        <f t="shared" si="11"/>
        <v>0</v>
      </c>
      <c r="Q131" s="190">
        <v>0</v>
      </c>
      <c r="R131" s="190">
        <f t="shared" si="12"/>
        <v>0</v>
      </c>
      <c r="S131" s="190">
        <v>0</v>
      </c>
      <c r="T131" s="191">
        <f t="shared" si="13"/>
        <v>0</v>
      </c>
      <c r="AR131" s="23" t="s">
        <v>254</v>
      </c>
      <c r="AT131" s="23" t="s">
        <v>249</v>
      </c>
      <c r="AU131" s="23" t="s">
        <v>80</v>
      </c>
      <c r="AY131" s="23" t="s">
        <v>246</v>
      </c>
      <c r="BE131" s="192">
        <f t="shared" si="14"/>
        <v>0</v>
      </c>
      <c r="BF131" s="192">
        <f t="shared" si="15"/>
        <v>0</v>
      </c>
      <c r="BG131" s="192">
        <f t="shared" si="16"/>
        <v>0</v>
      </c>
      <c r="BH131" s="192">
        <f t="shared" si="17"/>
        <v>0</v>
      </c>
      <c r="BI131" s="192">
        <f t="shared" si="18"/>
        <v>0</v>
      </c>
      <c r="BJ131" s="23" t="s">
        <v>80</v>
      </c>
      <c r="BK131" s="192">
        <f t="shared" si="19"/>
        <v>0</v>
      </c>
      <c r="BL131" s="23" t="s">
        <v>254</v>
      </c>
      <c r="BM131" s="23" t="s">
        <v>473</v>
      </c>
    </row>
    <row r="132" spans="2:65" s="1" customFormat="1" ht="31.5" customHeight="1">
      <c r="B132" s="180"/>
      <c r="C132" s="181" t="s">
        <v>474</v>
      </c>
      <c r="D132" s="181" t="s">
        <v>249</v>
      </c>
      <c r="E132" s="182" t="s">
        <v>3990</v>
      </c>
      <c r="F132" s="183" t="s">
        <v>3991</v>
      </c>
      <c r="G132" s="184" t="s">
        <v>2074</v>
      </c>
      <c r="H132" s="185">
        <v>1</v>
      </c>
      <c r="I132" s="186"/>
      <c r="J132" s="187">
        <f t="shared" si="10"/>
        <v>0</v>
      </c>
      <c r="K132" s="183" t="s">
        <v>5</v>
      </c>
      <c r="L132" s="40"/>
      <c r="M132" s="188" t="s">
        <v>5</v>
      </c>
      <c r="N132" s="189" t="s">
        <v>44</v>
      </c>
      <c r="O132" s="41"/>
      <c r="P132" s="190">
        <f t="shared" si="11"/>
        <v>0</v>
      </c>
      <c r="Q132" s="190">
        <v>0</v>
      </c>
      <c r="R132" s="190">
        <f t="shared" si="12"/>
        <v>0</v>
      </c>
      <c r="S132" s="190">
        <v>0</v>
      </c>
      <c r="T132" s="191">
        <f t="shared" si="13"/>
        <v>0</v>
      </c>
      <c r="AR132" s="23" t="s">
        <v>254</v>
      </c>
      <c r="AT132" s="23" t="s">
        <v>249</v>
      </c>
      <c r="AU132" s="23" t="s">
        <v>80</v>
      </c>
      <c r="AY132" s="23" t="s">
        <v>246</v>
      </c>
      <c r="BE132" s="192">
        <f t="shared" si="14"/>
        <v>0</v>
      </c>
      <c r="BF132" s="192">
        <f t="shared" si="15"/>
        <v>0</v>
      </c>
      <c r="BG132" s="192">
        <f t="shared" si="16"/>
        <v>0</v>
      </c>
      <c r="BH132" s="192">
        <f t="shared" si="17"/>
        <v>0</v>
      </c>
      <c r="BI132" s="192">
        <f t="shared" si="18"/>
        <v>0</v>
      </c>
      <c r="BJ132" s="23" t="s">
        <v>80</v>
      </c>
      <c r="BK132" s="192">
        <f t="shared" si="19"/>
        <v>0</v>
      </c>
      <c r="BL132" s="23" t="s">
        <v>254</v>
      </c>
      <c r="BM132" s="23" t="s">
        <v>477</v>
      </c>
    </row>
    <row r="133" spans="2:65" s="1" customFormat="1" ht="22.5" customHeight="1">
      <c r="B133" s="180"/>
      <c r="C133" s="181" t="s">
        <v>318</v>
      </c>
      <c r="D133" s="181" t="s">
        <v>249</v>
      </c>
      <c r="E133" s="182" t="s">
        <v>3992</v>
      </c>
      <c r="F133" s="183" t="s">
        <v>3993</v>
      </c>
      <c r="G133" s="184" t="s">
        <v>2074</v>
      </c>
      <c r="H133" s="185">
        <v>5</v>
      </c>
      <c r="I133" s="186"/>
      <c r="J133" s="187">
        <f t="shared" si="10"/>
        <v>0</v>
      </c>
      <c r="K133" s="183" t="s">
        <v>5</v>
      </c>
      <c r="L133" s="40"/>
      <c r="M133" s="188" t="s">
        <v>5</v>
      </c>
      <c r="N133" s="189" t="s">
        <v>44</v>
      </c>
      <c r="O133" s="41"/>
      <c r="P133" s="190">
        <f t="shared" si="11"/>
        <v>0</v>
      </c>
      <c r="Q133" s="190">
        <v>0</v>
      </c>
      <c r="R133" s="190">
        <f t="shared" si="12"/>
        <v>0</v>
      </c>
      <c r="S133" s="190">
        <v>0</v>
      </c>
      <c r="T133" s="191">
        <f t="shared" si="13"/>
        <v>0</v>
      </c>
      <c r="AR133" s="23" t="s">
        <v>254</v>
      </c>
      <c r="AT133" s="23" t="s">
        <v>249</v>
      </c>
      <c r="AU133" s="23" t="s">
        <v>80</v>
      </c>
      <c r="AY133" s="23" t="s">
        <v>246</v>
      </c>
      <c r="BE133" s="192">
        <f t="shared" si="14"/>
        <v>0</v>
      </c>
      <c r="BF133" s="192">
        <f t="shared" si="15"/>
        <v>0</v>
      </c>
      <c r="BG133" s="192">
        <f t="shared" si="16"/>
        <v>0</v>
      </c>
      <c r="BH133" s="192">
        <f t="shared" si="17"/>
        <v>0</v>
      </c>
      <c r="BI133" s="192">
        <f t="shared" si="18"/>
        <v>0</v>
      </c>
      <c r="BJ133" s="23" t="s">
        <v>80</v>
      </c>
      <c r="BK133" s="192">
        <f t="shared" si="19"/>
        <v>0</v>
      </c>
      <c r="BL133" s="23" t="s">
        <v>254</v>
      </c>
      <c r="BM133" s="23" t="s">
        <v>480</v>
      </c>
    </row>
    <row r="134" spans="2:65" s="1" customFormat="1" ht="22.5" customHeight="1">
      <c r="B134" s="180"/>
      <c r="C134" s="181" t="s">
        <v>483</v>
      </c>
      <c r="D134" s="181" t="s">
        <v>249</v>
      </c>
      <c r="E134" s="182" t="s">
        <v>3994</v>
      </c>
      <c r="F134" s="183" t="s">
        <v>3965</v>
      </c>
      <c r="G134" s="184" t="s">
        <v>2074</v>
      </c>
      <c r="H134" s="185">
        <v>2</v>
      </c>
      <c r="I134" s="186"/>
      <c r="J134" s="187">
        <f t="shared" si="10"/>
        <v>0</v>
      </c>
      <c r="K134" s="183" t="s">
        <v>5</v>
      </c>
      <c r="L134" s="40"/>
      <c r="M134" s="188" t="s">
        <v>5</v>
      </c>
      <c r="N134" s="189" t="s">
        <v>44</v>
      </c>
      <c r="O134" s="41"/>
      <c r="P134" s="190">
        <f t="shared" si="11"/>
        <v>0</v>
      </c>
      <c r="Q134" s="190">
        <v>0</v>
      </c>
      <c r="R134" s="190">
        <f t="shared" si="12"/>
        <v>0</v>
      </c>
      <c r="S134" s="190">
        <v>0</v>
      </c>
      <c r="T134" s="191">
        <f t="shared" si="13"/>
        <v>0</v>
      </c>
      <c r="AR134" s="23" t="s">
        <v>254</v>
      </c>
      <c r="AT134" s="23" t="s">
        <v>249</v>
      </c>
      <c r="AU134" s="23" t="s">
        <v>80</v>
      </c>
      <c r="AY134" s="23" t="s">
        <v>246</v>
      </c>
      <c r="BE134" s="192">
        <f t="shared" si="14"/>
        <v>0</v>
      </c>
      <c r="BF134" s="192">
        <f t="shared" si="15"/>
        <v>0</v>
      </c>
      <c r="BG134" s="192">
        <f t="shared" si="16"/>
        <v>0</v>
      </c>
      <c r="BH134" s="192">
        <f t="shared" si="17"/>
        <v>0</v>
      </c>
      <c r="BI134" s="192">
        <f t="shared" si="18"/>
        <v>0</v>
      </c>
      <c r="BJ134" s="23" t="s">
        <v>80</v>
      </c>
      <c r="BK134" s="192">
        <f t="shared" si="19"/>
        <v>0</v>
      </c>
      <c r="BL134" s="23" t="s">
        <v>254</v>
      </c>
      <c r="BM134" s="23" t="s">
        <v>486</v>
      </c>
    </row>
    <row r="135" spans="2:65" s="11" customFormat="1" ht="37.35" customHeight="1">
      <c r="B135" s="166"/>
      <c r="D135" s="177" t="s">
        <v>72</v>
      </c>
      <c r="E135" s="231" t="s">
        <v>2297</v>
      </c>
      <c r="F135" s="231" t="s">
        <v>3995</v>
      </c>
      <c r="I135" s="169"/>
      <c r="J135" s="232">
        <f>BK135</f>
        <v>0</v>
      </c>
      <c r="L135" s="166"/>
      <c r="M135" s="171"/>
      <c r="N135" s="172"/>
      <c r="O135" s="172"/>
      <c r="P135" s="173">
        <f>SUM(P136:P159)</f>
        <v>0</v>
      </c>
      <c r="Q135" s="172"/>
      <c r="R135" s="173">
        <f>SUM(R136:R159)</f>
        <v>0</v>
      </c>
      <c r="S135" s="172"/>
      <c r="T135" s="174">
        <f>SUM(T136:T159)</f>
        <v>0</v>
      </c>
      <c r="AR135" s="167" t="s">
        <v>80</v>
      </c>
      <c r="AT135" s="175" t="s">
        <v>72</v>
      </c>
      <c r="AU135" s="175" t="s">
        <v>73</v>
      </c>
      <c r="AY135" s="167" t="s">
        <v>246</v>
      </c>
      <c r="BK135" s="176">
        <f>SUM(BK136:BK159)</f>
        <v>0</v>
      </c>
    </row>
    <row r="136" spans="2:65" s="1" customFormat="1" ht="22.5" customHeight="1">
      <c r="B136" s="180"/>
      <c r="C136" s="181" t="s">
        <v>323</v>
      </c>
      <c r="D136" s="181" t="s">
        <v>249</v>
      </c>
      <c r="E136" s="182" t="s">
        <v>3996</v>
      </c>
      <c r="F136" s="183" t="s">
        <v>3997</v>
      </c>
      <c r="G136" s="184" t="s">
        <v>376</v>
      </c>
      <c r="H136" s="185">
        <v>260</v>
      </c>
      <c r="I136" s="186"/>
      <c r="J136" s="187">
        <f t="shared" ref="J136:J159" si="20">ROUND(I136*H136,2)</f>
        <v>0</v>
      </c>
      <c r="K136" s="183" t="s">
        <v>5</v>
      </c>
      <c r="L136" s="40"/>
      <c r="M136" s="188" t="s">
        <v>5</v>
      </c>
      <c r="N136" s="189" t="s">
        <v>44</v>
      </c>
      <c r="O136" s="41"/>
      <c r="P136" s="190">
        <f t="shared" ref="P136:P159" si="21">O136*H136</f>
        <v>0</v>
      </c>
      <c r="Q136" s="190">
        <v>0</v>
      </c>
      <c r="R136" s="190">
        <f t="shared" ref="R136:R159" si="22">Q136*H136</f>
        <v>0</v>
      </c>
      <c r="S136" s="190">
        <v>0</v>
      </c>
      <c r="T136" s="191">
        <f t="shared" ref="T136:T159" si="23">S136*H136</f>
        <v>0</v>
      </c>
      <c r="AR136" s="23" t="s">
        <v>254</v>
      </c>
      <c r="AT136" s="23" t="s">
        <v>249</v>
      </c>
      <c r="AU136" s="23" t="s">
        <v>80</v>
      </c>
      <c r="AY136" s="23" t="s">
        <v>246</v>
      </c>
      <c r="BE136" s="192">
        <f t="shared" ref="BE136:BE159" si="24">IF(N136="základní",J136,0)</f>
        <v>0</v>
      </c>
      <c r="BF136" s="192">
        <f t="shared" ref="BF136:BF159" si="25">IF(N136="snížená",J136,0)</f>
        <v>0</v>
      </c>
      <c r="BG136" s="192">
        <f t="shared" ref="BG136:BG159" si="26">IF(N136="zákl. přenesená",J136,0)</f>
        <v>0</v>
      </c>
      <c r="BH136" s="192">
        <f t="shared" ref="BH136:BH159" si="27">IF(N136="sníž. přenesená",J136,0)</f>
        <v>0</v>
      </c>
      <c r="BI136" s="192">
        <f t="shared" ref="BI136:BI159" si="28">IF(N136="nulová",J136,0)</f>
        <v>0</v>
      </c>
      <c r="BJ136" s="23" t="s">
        <v>80</v>
      </c>
      <c r="BK136" s="192">
        <f t="shared" ref="BK136:BK159" si="29">ROUND(I136*H136,2)</f>
        <v>0</v>
      </c>
      <c r="BL136" s="23" t="s">
        <v>254</v>
      </c>
      <c r="BM136" s="23" t="s">
        <v>489</v>
      </c>
    </row>
    <row r="137" spans="2:65" s="1" customFormat="1" ht="22.5" customHeight="1">
      <c r="B137" s="180"/>
      <c r="C137" s="181" t="s">
        <v>490</v>
      </c>
      <c r="D137" s="181" t="s">
        <v>249</v>
      </c>
      <c r="E137" s="182" t="s">
        <v>3998</v>
      </c>
      <c r="F137" s="183" t="s">
        <v>3999</v>
      </c>
      <c r="G137" s="184" t="s">
        <v>376</v>
      </c>
      <c r="H137" s="185">
        <v>180</v>
      </c>
      <c r="I137" s="186"/>
      <c r="J137" s="187">
        <f t="shared" si="20"/>
        <v>0</v>
      </c>
      <c r="K137" s="183" t="s">
        <v>5</v>
      </c>
      <c r="L137" s="40"/>
      <c r="M137" s="188" t="s">
        <v>5</v>
      </c>
      <c r="N137" s="189" t="s">
        <v>44</v>
      </c>
      <c r="O137" s="41"/>
      <c r="P137" s="190">
        <f t="shared" si="21"/>
        <v>0</v>
      </c>
      <c r="Q137" s="190">
        <v>0</v>
      </c>
      <c r="R137" s="190">
        <f t="shared" si="22"/>
        <v>0</v>
      </c>
      <c r="S137" s="190">
        <v>0</v>
      </c>
      <c r="T137" s="191">
        <f t="shared" si="23"/>
        <v>0</v>
      </c>
      <c r="AR137" s="23" t="s">
        <v>254</v>
      </c>
      <c r="AT137" s="23" t="s">
        <v>249</v>
      </c>
      <c r="AU137" s="23" t="s">
        <v>80</v>
      </c>
      <c r="AY137" s="23" t="s">
        <v>246</v>
      </c>
      <c r="BE137" s="192">
        <f t="shared" si="24"/>
        <v>0</v>
      </c>
      <c r="BF137" s="192">
        <f t="shared" si="25"/>
        <v>0</v>
      </c>
      <c r="BG137" s="192">
        <f t="shared" si="26"/>
        <v>0</v>
      </c>
      <c r="BH137" s="192">
        <f t="shared" si="27"/>
        <v>0</v>
      </c>
      <c r="BI137" s="192">
        <f t="shared" si="28"/>
        <v>0</v>
      </c>
      <c r="BJ137" s="23" t="s">
        <v>80</v>
      </c>
      <c r="BK137" s="192">
        <f t="shared" si="29"/>
        <v>0</v>
      </c>
      <c r="BL137" s="23" t="s">
        <v>254</v>
      </c>
      <c r="BM137" s="23" t="s">
        <v>493</v>
      </c>
    </row>
    <row r="138" spans="2:65" s="1" customFormat="1" ht="22.5" customHeight="1">
      <c r="B138" s="180"/>
      <c r="C138" s="181" t="s">
        <v>326</v>
      </c>
      <c r="D138" s="181" t="s">
        <v>249</v>
      </c>
      <c r="E138" s="182" t="s">
        <v>4000</v>
      </c>
      <c r="F138" s="183" t="s">
        <v>4001</v>
      </c>
      <c r="G138" s="184" t="s">
        <v>404</v>
      </c>
      <c r="H138" s="185">
        <v>1</v>
      </c>
      <c r="I138" s="186"/>
      <c r="J138" s="187">
        <f t="shared" si="20"/>
        <v>0</v>
      </c>
      <c r="K138" s="183" t="s">
        <v>5</v>
      </c>
      <c r="L138" s="40"/>
      <c r="M138" s="188" t="s">
        <v>5</v>
      </c>
      <c r="N138" s="189" t="s">
        <v>44</v>
      </c>
      <c r="O138" s="41"/>
      <c r="P138" s="190">
        <f t="shared" si="21"/>
        <v>0</v>
      </c>
      <c r="Q138" s="190">
        <v>0</v>
      </c>
      <c r="R138" s="190">
        <f t="shared" si="22"/>
        <v>0</v>
      </c>
      <c r="S138" s="190">
        <v>0</v>
      </c>
      <c r="T138" s="191">
        <f t="shared" si="23"/>
        <v>0</v>
      </c>
      <c r="AR138" s="23" t="s">
        <v>254</v>
      </c>
      <c r="AT138" s="23" t="s">
        <v>249</v>
      </c>
      <c r="AU138" s="23" t="s">
        <v>80</v>
      </c>
      <c r="AY138" s="23" t="s">
        <v>246</v>
      </c>
      <c r="BE138" s="192">
        <f t="shared" si="24"/>
        <v>0</v>
      </c>
      <c r="BF138" s="192">
        <f t="shared" si="25"/>
        <v>0</v>
      </c>
      <c r="BG138" s="192">
        <f t="shared" si="26"/>
        <v>0</v>
      </c>
      <c r="BH138" s="192">
        <f t="shared" si="27"/>
        <v>0</v>
      </c>
      <c r="BI138" s="192">
        <f t="shared" si="28"/>
        <v>0</v>
      </c>
      <c r="BJ138" s="23" t="s">
        <v>80</v>
      </c>
      <c r="BK138" s="192">
        <f t="shared" si="29"/>
        <v>0</v>
      </c>
      <c r="BL138" s="23" t="s">
        <v>254</v>
      </c>
      <c r="BM138" s="23" t="s">
        <v>498</v>
      </c>
    </row>
    <row r="139" spans="2:65" s="1" customFormat="1" ht="31.5" customHeight="1">
      <c r="B139" s="180"/>
      <c r="C139" s="181" t="s">
        <v>499</v>
      </c>
      <c r="D139" s="181" t="s">
        <v>249</v>
      </c>
      <c r="E139" s="182" t="s">
        <v>4002</v>
      </c>
      <c r="F139" s="183" t="s">
        <v>4003</v>
      </c>
      <c r="G139" s="184" t="s">
        <v>2074</v>
      </c>
      <c r="H139" s="185">
        <v>1</v>
      </c>
      <c r="I139" s="186"/>
      <c r="J139" s="187">
        <f t="shared" si="20"/>
        <v>0</v>
      </c>
      <c r="K139" s="183" t="s">
        <v>5</v>
      </c>
      <c r="L139" s="40"/>
      <c r="M139" s="188" t="s">
        <v>5</v>
      </c>
      <c r="N139" s="189" t="s">
        <v>44</v>
      </c>
      <c r="O139" s="41"/>
      <c r="P139" s="190">
        <f t="shared" si="21"/>
        <v>0</v>
      </c>
      <c r="Q139" s="190">
        <v>0</v>
      </c>
      <c r="R139" s="190">
        <f t="shared" si="22"/>
        <v>0</v>
      </c>
      <c r="S139" s="190">
        <v>0</v>
      </c>
      <c r="T139" s="191">
        <f t="shared" si="23"/>
        <v>0</v>
      </c>
      <c r="AR139" s="23" t="s">
        <v>254</v>
      </c>
      <c r="AT139" s="23" t="s">
        <v>249</v>
      </c>
      <c r="AU139" s="23" t="s">
        <v>80</v>
      </c>
      <c r="AY139" s="23" t="s">
        <v>246</v>
      </c>
      <c r="BE139" s="192">
        <f t="shared" si="24"/>
        <v>0</v>
      </c>
      <c r="BF139" s="192">
        <f t="shared" si="25"/>
        <v>0</v>
      </c>
      <c r="BG139" s="192">
        <f t="shared" si="26"/>
        <v>0</v>
      </c>
      <c r="BH139" s="192">
        <f t="shared" si="27"/>
        <v>0</v>
      </c>
      <c r="BI139" s="192">
        <f t="shared" si="28"/>
        <v>0</v>
      </c>
      <c r="BJ139" s="23" t="s">
        <v>80</v>
      </c>
      <c r="BK139" s="192">
        <f t="shared" si="29"/>
        <v>0</v>
      </c>
      <c r="BL139" s="23" t="s">
        <v>254</v>
      </c>
      <c r="BM139" s="23" t="s">
        <v>502</v>
      </c>
    </row>
    <row r="140" spans="2:65" s="1" customFormat="1" ht="31.5" customHeight="1">
      <c r="B140" s="180"/>
      <c r="C140" s="181" t="s">
        <v>414</v>
      </c>
      <c r="D140" s="181" t="s">
        <v>249</v>
      </c>
      <c r="E140" s="182" t="s">
        <v>4004</v>
      </c>
      <c r="F140" s="183" t="s">
        <v>4005</v>
      </c>
      <c r="G140" s="184" t="s">
        <v>2074</v>
      </c>
      <c r="H140" s="185">
        <v>1</v>
      </c>
      <c r="I140" s="186"/>
      <c r="J140" s="187">
        <f t="shared" si="20"/>
        <v>0</v>
      </c>
      <c r="K140" s="183" t="s">
        <v>5</v>
      </c>
      <c r="L140" s="40"/>
      <c r="M140" s="188" t="s">
        <v>5</v>
      </c>
      <c r="N140" s="189" t="s">
        <v>44</v>
      </c>
      <c r="O140" s="41"/>
      <c r="P140" s="190">
        <f t="shared" si="21"/>
        <v>0</v>
      </c>
      <c r="Q140" s="190">
        <v>0</v>
      </c>
      <c r="R140" s="190">
        <f t="shared" si="22"/>
        <v>0</v>
      </c>
      <c r="S140" s="190">
        <v>0</v>
      </c>
      <c r="T140" s="191">
        <f t="shared" si="23"/>
        <v>0</v>
      </c>
      <c r="AR140" s="23" t="s">
        <v>254</v>
      </c>
      <c r="AT140" s="23" t="s">
        <v>249</v>
      </c>
      <c r="AU140" s="23" t="s">
        <v>80</v>
      </c>
      <c r="AY140" s="23" t="s">
        <v>246</v>
      </c>
      <c r="BE140" s="192">
        <f t="shared" si="24"/>
        <v>0</v>
      </c>
      <c r="BF140" s="192">
        <f t="shared" si="25"/>
        <v>0</v>
      </c>
      <c r="BG140" s="192">
        <f t="shared" si="26"/>
        <v>0</v>
      </c>
      <c r="BH140" s="192">
        <f t="shared" si="27"/>
        <v>0</v>
      </c>
      <c r="BI140" s="192">
        <f t="shared" si="28"/>
        <v>0</v>
      </c>
      <c r="BJ140" s="23" t="s">
        <v>80</v>
      </c>
      <c r="BK140" s="192">
        <f t="shared" si="29"/>
        <v>0</v>
      </c>
      <c r="BL140" s="23" t="s">
        <v>254</v>
      </c>
      <c r="BM140" s="23" t="s">
        <v>505</v>
      </c>
    </row>
    <row r="141" spans="2:65" s="1" customFormat="1" ht="31.5" customHeight="1">
      <c r="B141" s="180"/>
      <c r="C141" s="181" t="s">
        <v>506</v>
      </c>
      <c r="D141" s="181" t="s">
        <v>249</v>
      </c>
      <c r="E141" s="182" t="s">
        <v>4006</v>
      </c>
      <c r="F141" s="183" t="s">
        <v>4007</v>
      </c>
      <c r="G141" s="184" t="s">
        <v>2074</v>
      </c>
      <c r="H141" s="185">
        <v>1</v>
      </c>
      <c r="I141" s="186"/>
      <c r="J141" s="187">
        <f t="shared" si="20"/>
        <v>0</v>
      </c>
      <c r="K141" s="183" t="s">
        <v>5</v>
      </c>
      <c r="L141" s="40"/>
      <c r="M141" s="188" t="s">
        <v>5</v>
      </c>
      <c r="N141" s="189" t="s">
        <v>44</v>
      </c>
      <c r="O141" s="41"/>
      <c r="P141" s="190">
        <f t="shared" si="21"/>
        <v>0</v>
      </c>
      <c r="Q141" s="190">
        <v>0</v>
      </c>
      <c r="R141" s="190">
        <f t="shared" si="22"/>
        <v>0</v>
      </c>
      <c r="S141" s="190">
        <v>0</v>
      </c>
      <c r="T141" s="191">
        <f t="shared" si="23"/>
        <v>0</v>
      </c>
      <c r="AR141" s="23" t="s">
        <v>254</v>
      </c>
      <c r="AT141" s="23" t="s">
        <v>249</v>
      </c>
      <c r="AU141" s="23" t="s">
        <v>80</v>
      </c>
      <c r="AY141" s="23" t="s">
        <v>246</v>
      </c>
      <c r="BE141" s="192">
        <f t="shared" si="24"/>
        <v>0</v>
      </c>
      <c r="BF141" s="192">
        <f t="shared" si="25"/>
        <v>0</v>
      </c>
      <c r="BG141" s="192">
        <f t="shared" si="26"/>
        <v>0</v>
      </c>
      <c r="BH141" s="192">
        <f t="shared" si="27"/>
        <v>0</v>
      </c>
      <c r="BI141" s="192">
        <f t="shared" si="28"/>
        <v>0</v>
      </c>
      <c r="BJ141" s="23" t="s">
        <v>80</v>
      </c>
      <c r="BK141" s="192">
        <f t="shared" si="29"/>
        <v>0</v>
      </c>
      <c r="BL141" s="23" t="s">
        <v>254</v>
      </c>
      <c r="BM141" s="23" t="s">
        <v>509</v>
      </c>
    </row>
    <row r="142" spans="2:65" s="1" customFormat="1" ht="31.5" customHeight="1">
      <c r="B142" s="180"/>
      <c r="C142" s="181" t="s">
        <v>418</v>
      </c>
      <c r="D142" s="181" t="s">
        <v>249</v>
      </c>
      <c r="E142" s="182" t="s">
        <v>4008</v>
      </c>
      <c r="F142" s="183" t="s">
        <v>4009</v>
      </c>
      <c r="G142" s="184" t="s">
        <v>2074</v>
      </c>
      <c r="H142" s="185">
        <v>1</v>
      </c>
      <c r="I142" s="186"/>
      <c r="J142" s="187">
        <f t="shared" si="20"/>
        <v>0</v>
      </c>
      <c r="K142" s="183" t="s">
        <v>5</v>
      </c>
      <c r="L142" s="40"/>
      <c r="M142" s="188" t="s">
        <v>5</v>
      </c>
      <c r="N142" s="189" t="s">
        <v>44</v>
      </c>
      <c r="O142" s="41"/>
      <c r="P142" s="190">
        <f t="shared" si="21"/>
        <v>0</v>
      </c>
      <c r="Q142" s="190">
        <v>0</v>
      </c>
      <c r="R142" s="190">
        <f t="shared" si="22"/>
        <v>0</v>
      </c>
      <c r="S142" s="190">
        <v>0</v>
      </c>
      <c r="T142" s="191">
        <f t="shared" si="23"/>
        <v>0</v>
      </c>
      <c r="AR142" s="23" t="s">
        <v>254</v>
      </c>
      <c r="AT142" s="23" t="s">
        <v>249</v>
      </c>
      <c r="AU142" s="23" t="s">
        <v>80</v>
      </c>
      <c r="AY142" s="23" t="s">
        <v>246</v>
      </c>
      <c r="BE142" s="192">
        <f t="shared" si="24"/>
        <v>0</v>
      </c>
      <c r="BF142" s="192">
        <f t="shared" si="25"/>
        <v>0</v>
      </c>
      <c r="BG142" s="192">
        <f t="shared" si="26"/>
        <v>0</v>
      </c>
      <c r="BH142" s="192">
        <f t="shared" si="27"/>
        <v>0</v>
      </c>
      <c r="BI142" s="192">
        <f t="shared" si="28"/>
        <v>0</v>
      </c>
      <c r="BJ142" s="23" t="s">
        <v>80</v>
      </c>
      <c r="BK142" s="192">
        <f t="shared" si="29"/>
        <v>0</v>
      </c>
      <c r="BL142" s="23" t="s">
        <v>254</v>
      </c>
      <c r="BM142" s="23" t="s">
        <v>514</v>
      </c>
    </row>
    <row r="143" spans="2:65" s="1" customFormat="1" ht="31.5" customHeight="1">
      <c r="B143" s="180"/>
      <c r="C143" s="181" t="s">
        <v>515</v>
      </c>
      <c r="D143" s="181" t="s">
        <v>249</v>
      </c>
      <c r="E143" s="182" t="s">
        <v>4010</v>
      </c>
      <c r="F143" s="183" t="s">
        <v>4011</v>
      </c>
      <c r="G143" s="184" t="s">
        <v>2074</v>
      </c>
      <c r="H143" s="185">
        <v>1</v>
      </c>
      <c r="I143" s="186"/>
      <c r="J143" s="187">
        <f t="shared" si="20"/>
        <v>0</v>
      </c>
      <c r="K143" s="183" t="s">
        <v>5</v>
      </c>
      <c r="L143" s="40"/>
      <c r="M143" s="188" t="s">
        <v>5</v>
      </c>
      <c r="N143" s="189" t="s">
        <v>44</v>
      </c>
      <c r="O143" s="41"/>
      <c r="P143" s="190">
        <f t="shared" si="21"/>
        <v>0</v>
      </c>
      <c r="Q143" s="190">
        <v>0</v>
      </c>
      <c r="R143" s="190">
        <f t="shared" si="22"/>
        <v>0</v>
      </c>
      <c r="S143" s="190">
        <v>0</v>
      </c>
      <c r="T143" s="191">
        <f t="shared" si="23"/>
        <v>0</v>
      </c>
      <c r="AR143" s="23" t="s">
        <v>254</v>
      </c>
      <c r="AT143" s="23" t="s">
        <v>249</v>
      </c>
      <c r="AU143" s="23" t="s">
        <v>80</v>
      </c>
      <c r="AY143" s="23" t="s">
        <v>246</v>
      </c>
      <c r="BE143" s="192">
        <f t="shared" si="24"/>
        <v>0</v>
      </c>
      <c r="BF143" s="192">
        <f t="shared" si="25"/>
        <v>0</v>
      </c>
      <c r="BG143" s="192">
        <f t="shared" si="26"/>
        <v>0</v>
      </c>
      <c r="BH143" s="192">
        <f t="shared" si="27"/>
        <v>0</v>
      </c>
      <c r="BI143" s="192">
        <f t="shared" si="28"/>
        <v>0</v>
      </c>
      <c r="BJ143" s="23" t="s">
        <v>80</v>
      </c>
      <c r="BK143" s="192">
        <f t="shared" si="29"/>
        <v>0</v>
      </c>
      <c r="BL143" s="23" t="s">
        <v>254</v>
      </c>
      <c r="BM143" s="23" t="s">
        <v>463</v>
      </c>
    </row>
    <row r="144" spans="2:65" s="1" customFormat="1" ht="31.5" customHeight="1">
      <c r="B144" s="180"/>
      <c r="C144" s="181" t="s">
        <v>424</v>
      </c>
      <c r="D144" s="181" t="s">
        <v>249</v>
      </c>
      <c r="E144" s="182" t="s">
        <v>4012</v>
      </c>
      <c r="F144" s="183" t="s">
        <v>4013</v>
      </c>
      <c r="G144" s="184" t="s">
        <v>2074</v>
      </c>
      <c r="H144" s="185">
        <v>1</v>
      </c>
      <c r="I144" s="186"/>
      <c r="J144" s="187">
        <f t="shared" si="20"/>
        <v>0</v>
      </c>
      <c r="K144" s="183" t="s">
        <v>5</v>
      </c>
      <c r="L144" s="40"/>
      <c r="M144" s="188" t="s">
        <v>5</v>
      </c>
      <c r="N144" s="189" t="s">
        <v>44</v>
      </c>
      <c r="O144" s="41"/>
      <c r="P144" s="190">
        <f t="shared" si="21"/>
        <v>0</v>
      </c>
      <c r="Q144" s="190">
        <v>0</v>
      </c>
      <c r="R144" s="190">
        <f t="shared" si="22"/>
        <v>0</v>
      </c>
      <c r="S144" s="190">
        <v>0</v>
      </c>
      <c r="T144" s="191">
        <f t="shared" si="23"/>
        <v>0</v>
      </c>
      <c r="AR144" s="23" t="s">
        <v>254</v>
      </c>
      <c r="AT144" s="23" t="s">
        <v>249</v>
      </c>
      <c r="AU144" s="23" t="s">
        <v>80</v>
      </c>
      <c r="AY144" s="23" t="s">
        <v>246</v>
      </c>
      <c r="BE144" s="192">
        <f t="shared" si="24"/>
        <v>0</v>
      </c>
      <c r="BF144" s="192">
        <f t="shared" si="25"/>
        <v>0</v>
      </c>
      <c r="BG144" s="192">
        <f t="shared" si="26"/>
        <v>0</v>
      </c>
      <c r="BH144" s="192">
        <f t="shared" si="27"/>
        <v>0</v>
      </c>
      <c r="BI144" s="192">
        <f t="shared" si="28"/>
        <v>0</v>
      </c>
      <c r="BJ144" s="23" t="s">
        <v>80</v>
      </c>
      <c r="BK144" s="192">
        <f t="shared" si="29"/>
        <v>0</v>
      </c>
      <c r="BL144" s="23" t="s">
        <v>254</v>
      </c>
      <c r="BM144" s="23" t="s">
        <v>481</v>
      </c>
    </row>
    <row r="145" spans="2:65" s="1" customFormat="1" ht="31.5" customHeight="1">
      <c r="B145" s="180"/>
      <c r="C145" s="181" t="s">
        <v>521</v>
      </c>
      <c r="D145" s="181" t="s">
        <v>249</v>
      </c>
      <c r="E145" s="182" t="s">
        <v>4014</v>
      </c>
      <c r="F145" s="183" t="s">
        <v>4015</v>
      </c>
      <c r="G145" s="184" t="s">
        <v>2074</v>
      </c>
      <c r="H145" s="185">
        <v>4</v>
      </c>
      <c r="I145" s="186"/>
      <c r="J145" s="187">
        <f t="shared" si="20"/>
        <v>0</v>
      </c>
      <c r="K145" s="183" t="s">
        <v>5</v>
      </c>
      <c r="L145" s="40"/>
      <c r="M145" s="188" t="s">
        <v>5</v>
      </c>
      <c r="N145" s="189" t="s">
        <v>44</v>
      </c>
      <c r="O145" s="41"/>
      <c r="P145" s="190">
        <f t="shared" si="21"/>
        <v>0</v>
      </c>
      <c r="Q145" s="190">
        <v>0</v>
      </c>
      <c r="R145" s="190">
        <f t="shared" si="22"/>
        <v>0</v>
      </c>
      <c r="S145" s="190">
        <v>0</v>
      </c>
      <c r="T145" s="191">
        <f t="shared" si="23"/>
        <v>0</v>
      </c>
      <c r="AR145" s="23" t="s">
        <v>254</v>
      </c>
      <c r="AT145" s="23" t="s">
        <v>249</v>
      </c>
      <c r="AU145" s="23" t="s">
        <v>80</v>
      </c>
      <c r="AY145" s="23" t="s">
        <v>246</v>
      </c>
      <c r="BE145" s="192">
        <f t="shared" si="24"/>
        <v>0</v>
      </c>
      <c r="BF145" s="192">
        <f t="shared" si="25"/>
        <v>0</v>
      </c>
      <c r="BG145" s="192">
        <f t="shared" si="26"/>
        <v>0</v>
      </c>
      <c r="BH145" s="192">
        <f t="shared" si="27"/>
        <v>0</v>
      </c>
      <c r="BI145" s="192">
        <f t="shared" si="28"/>
        <v>0</v>
      </c>
      <c r="BJ145" s="23" t="s">
        <v>80</v>
      </c>
      <c r="BK145" s="192">
        <f t="shared" si="29"/>
        <v>0</v>
      </c>
      <c r="BL145" s="23" t="s">
        <v>254</v>
      </c>
      <c r="BM145" s="23" t="s">
        <v>524</v>
      </c>
    </row>
    <row r="146" spans="2:65" s="1" customFormat="1" ht="31.5" customHeight="1">
      <c r="B146" s="180"/>
      <c r="C146" s="181" t="s">
        <v>428</v>
      </c>
      <c r="D146" s="181" t="s">
        <v>249</v>
      </c>
      <c r="E146" s="182" t="s">
        <v>4016</v>
      </c>
      <c r="F146" s="183" t="s">
        <v>4017</v>
      </c>
      <c r="G146" s="184" t="s">
        <v>2074</v>
      </c>
      <c r="H146" s="185">
        <v>4</v>
      </c>
      <c r="I146" s="186"/>
      <c r="J146" s="187">
        <f t="shared" si="20"/>
        <v>0</v>
      </c>
      <c r="K146" s="183" t="s">
        <v>5</v>
      </c>
      <c r="L146" s="40"/>
      <c r="M146" s="188" t="s">
        <v>5</v>
      </c>
      <c r="N146" s="189" t="s">
        <v>44</v>
      </c>
      <c r="O146" s="41"/>
      <c r="P146" s="190">
        <f t="shared" si="21"/>
        <v>0</v>
      </c>
      <c r="Q146" s="190">
        <v>0</v>
      </c>
      <c r="R146" s="190">
        <f t="shared" si="22"/>
        <v>0</v>
      </c>
      <c r="S146" s="190">
        <v>0</v>
      </c>
      <c r="T146" s="191">
        <f t="shared" si="23"/>
        <v>0</v>
      </c>
      <c r="AR146" s="23" t="s">
        <v>254</v>
      </c>
      <c r="AT146" s="23" t="s">
        <v>249</v>
      </c>
      <c r="AU146" s="23" t="s">
        <v>80</v>
      </c>
      <c r="AY146" s="23" t="s">
        <v>246</v>
      </c>
      <c r="BE146" s="192">
        <f t="shared" si="24"/>
        <v>0</v>
      </c>
      <c r="BF146" s="192">
        <f t="shared" si="25"/>
        <v>0</v>
      </c>
      <c r="BG146" s="192">
        <f t="shared" si="26"/>
        <v>0</v>
      </c>
      <c r="BH146" s="192">
        <f t="shared" si="27"/>
        <v>0</v>
      </c>
      <c r="BI146" s="192">
        <f t="shared" si="28"/>
        <v>0</v>
      </c>
      <c r="BJ146" s="23" t="s">
        <v>80</v>
      </c>
      <c r="BK146" s="192">
        <f t="shared" si="29"/>
        <v>0</v>
      </c>
      <c r="BL146" s="23" t="s">
        <v>254</v>
      </c>
      <c r="BM146" s="23" t="s">
        <v>527</v>
      </c>
    </row>
    <row r="147" spans="2:65" s="1" customFormat="1" ht="31.5" customHeight="1">
      <c r="B147" s="180"/>
      <c r="C147" s="181" t="s">
        <v>528</v>
      </c>
      <c r="D147" s="181" t="s">
        <v>249</v>
      </c>
      <c r="E147" s="182" t="s">
        <v>4018</v>
      </c>
      <c r="F147" s="183" t="s">
        <v>4019</v>
      </c>
      <c r="G147" s="184" t="s">
        <v>2074</v>
      </c>
      <c r="H147" s="185">
        <v>1</v>
      </c>
      <c r="I147" s="186"/>
      <c r="J147" s="187">
        <f t="shared" si="20"/>
        <v>0</v>
      </c>
      <c r="K147" s="183" t="s">
        <v>5</v>
      </c>
      <c r="L147" s="40"/>
      <c r="M147" s="188" t="s">
        <v>5</v>
      </c>
      <c r="N147" s="189" t="s">
        <v>44</v>
      </c>
      <c r="O147" s="41"/>
      <c r="P147" s="190">
        <f t="shared" si="21"/>
        <v>0</v>
      </c>
      <c r="Q147" s="190">
        <v>0</v>
      </c>
      <c r="R147" s="190">
        <f t="shared" si="22"/>
        <v>0</v>
      </c>
      <c r="S147" s="190">
        <v>0</v>
      </c>
      <c r="T147" s="191">
        <f t="shared" si="23"/>
        <v>0</v>
      </c>
      <c r="AR147" s="23" t="s">
        <v>254</v>
      </c>
      <c r="AT147" s="23" t="s">
        <v>249</v>
      </c>
      <c r="AU147" s="23" t="s">
        <v>80</v>
      </c>
      <c r="AY147" s="23" t="s">
        <v>246</v>
      </c>
      <c r="BE147" s="192">
        <f t="shared" si="24"/>
        <v>0</v>
      </c>
      <c r="BF147" s="192">
        <f t="shared" si="25"/>
        <v>0</v>
      </c>
      <c r="BG147" s="192">
        <f t="shared" si="26"/>
        <v>0</v>
      </c>
      <c r="BH147" s="192">
        <f t="shared" si="27"/>
        <v>0</v>
      </c>
      <c r="BI147" s="192">
        <f t="shared" si="28"/>
        <v>0</v>
      </c>
      <c r="BJ147" s="23" t="s">
        <v>80</v>
      </c>
      <c r="BK147" s="192">
        <f t="shared" si="29"/>
        <v>0</v>
      </c>
      <c r="BL147" s="23" t="s">
        <v>254</v>
      </c>
      <c r="BM147" s="23" t="s">
        <v>531</v>
      </c>
    </row>
    <row r="148" spans="2:65" s="1" customFormat="1" ht="31.5" customHeight="1">
      <c r="B148" s="180"/>
      <c r="C148" s="181" t="s">
        <v>431</v>
      </c>
      <c r="D148" s="181" t="s">
        <v>249</v>
      </c>
      <c r="E148" s="182" t="s">
        <v>4020</v>
      </c>
      <c r="F148" s="183" t="s">
        <v>4021</v>
      </c>
      <c r="G148" s="184" t="s">
        <v>2074</v>
      </c>
      <c r="H148" s="185">
        <v>1</v>
      </c>
      <c r="I148" s="186"/>
      <c r="J148" s="187">
        <f t="shared" si="20"/>
        <v>0</v>
      </c>
      <c r="K148" s="183" t="s">
        <v>5</v>
      </c>
      <c r="L148" s="40"/>
      <c r="M148" s="188" t="s">
        <v>5</v>
      </c>
      <c r="N148" s="189" t="s">
        <v>44</v>
      </c>
      <c r="O148" s="41"/>
      <c r="P148" s="190">
        <f t="shared" si="21"/>
        <v>0</v>
      </c>
      <c r="Q148" s="190">
        <v>0</v>
      </c>
      <c r="R148" s="190">
        <f t="shared" si="22"/>
        <v>0</v>
      </c>
      <c r="S148" s="190">
        <v>0</v>
      </c>
      <c r="T148" s="191">
        <f t="shared" si="23"/>
        <v>0</v>
      </c>
      <c r="AR148" s="23" t="s">
        <v>254</v>
      </c>
      <c r="AT148" s="23" t="s">
        <v>249</v>
      </c>
      <c r="AU148" s="23" t="s">
        <v>80</v>
      </c>
      <c r="AY148" s="23" t="s">
        <v>246</v>
      </c>
      <c r="BE148" s="192">
        <f t="shared" si="24"/>
        <v>0</v>
      </c>
      <c r="BF148" s="192">
        <f t="shared" si="25"/>
        <v>0</v>
      </c>
      <c r="BG148" s="192">
        <f t="shared" si="26"/>
        <v>0</v>
      </c>
      <c r="BH148" s="192">
        <f t="shared" si="27"/>
        <v>0</v>
      </c>
      <c r="BI148" s="192">
        <f t="shared" si="28"/>
        <v>0</v>
      </c>
      <c r="BJ148" s="23" t="s">
        <v>80</v>
      </c>
      <c r="BK148" s="192">
        <f t="shared" si="29"/>
        <v>0</v>
      </c>
      <c r="BL148" s="23" t="s">
        <v>254</v>
      </c>
      <c r="BM148" s="23" t="s">
        <v>534</v>
      </c>
    </row>
    <row r="149" spans="2:65" s="1" customFormat="1" ht="22.5" customHeight="1">
      <c r="B149" s="180"/>
      <c r="C149" s="181" t="s">
        <v>537</v>
      </c>
      <c r="D149" s="181" t="s">
        <v>249</v>
      </c>
      <c r="E149" s="182" t="s">
        <v>4022</v>
      </c>
      <c r="F149" s="183" t="s">
        <v>4023</v>
      </c>
      <c r="G149" s="184" t="s">
        <v>2074</v>
      </c>
      <c r="H149" s="185">
        <v>8</v>
      </c>
      <c r="I149" s="186"/>
      <c r="J149" s="187">
        <f t="shared" si="20"/>
        <v>0</v>
      </c>
      <c r="K149" s="183" t="s">
        <v>5</v>
      </c>
      <c r="L149" s="40"/>
      <c r="M149" s="188" t="s">
        <v>5</v>
      </c>
      <c r="N149" s="189" t="s">
        <v>44</v>
      </c>
      <c r="O149" s="41"/>
      <c r="P149" s="190">
        <f t="shared" si="21"/>
        <v>0</v>
      </c>
      <c r="Q149" s="190">
        <v>0</v>
      </c>
      <c r="R149" s="190">
        <f t="shared" si="22"/>
        <v>0</v>
      </c>
      <c r="S149" s="190">
        <v>0</v>
      </c>
      <c r="T149" s="191">
        <f t="shared" si="23"/>
        <v>0</v>
      </c>
      <c r="AR149" s="23" t="s">
        <v>254</v>
      </c>
      <c r="AT149" s="23" t="s">
        <v>249</v>
      </c>
      <c r="AU149" s="23" t="s">
        <v>80</v>
      </c>
      <c r="AY149" s="23" t="s">
        <v>246</v>
      </c>
      <c r="BE149" s="192">
        <f t="shared" si="24"/>
        <v>0</v>
      </c>
      <c r="BF149" s="192">
        <f t="shared" si="25"/>
        <v>0</v>
      </c>
      <c r="BG149" s="192">
        <f t="shared" si="26"/>
        <v>0</v>
      </c>
      <c r="BH149" s="192">
        <f t="shared" si="27"/>
        <v>0</v>
      </c>
      <c r="BI149" s="192">
        <f t="shared" si="28"/>
        <v>0</v>
      </c>
      <c r="BJ149" s="23" t="s">
        <v>80</v>
      </c>
      <c r="BK149" s="192">
        <f t="shared" si="29"/>
        <v>0</v>
      </c>
      <c r="BL149" s="23" t="s">
        <v>254</v>
      </c>
      <c r="BM149" s="23" t="s">
        <v>540</v>
      </c>
    </row>
    <row r="150" spans="2:65" s="1" customFormat="1" ht="22.5" customHeight="1">
      <c r="B150" s="180"/>
      <c r="C150" s="181" t="s">
        <v>435</v>
      </c>
      <c r="D150" s="181" t="s">
        <v>249</v>
      </c>
      <c r="E150" s="182" t="s">
        <v>4024</v>
      </c>
      <c r="F150" s="183" t="s">
        <v>4025</v>
      </c>
      <c r="G150" s="184" t="s">
        <v>2074</v>
      </c>
      <c r="H150" s="185">
        <v>1</v>
      </c>
      <c r="I150" s="186"/>
      <c r="J150" s="187">
        <f t="shared" si="20"/>
        <v>0</v>
      </c>
      <c r="K150" s="183" t="s">
        <v>5</v>
      </c>
      <c r="L150" s="40"/>
      <c r="M150" s="188" t="s">
        <v>5</v>
      </c>
      <c r="N150" s="189" t="s">
        <v>44</v>
      </c>
      <c r="O150" s="41"/>
      <c r="P150" s="190">
        <f t="shared" si="21"/>
        <v>0</v>
      </c>
      <c r="Q150" s="190">
        <v>0</v>
      </c>
      <c r="R150" s="190">
        <f t="shared" si="22"/>
        <v>0</v>
      </c>
      <c r="S150" s="190">
        <v>0</v>
      </c>
      <c r="T150" s="191">
        <f t="shared" si="23"/>
        <v>0</v>
      </c>
      <c r="AR150" s="23" t="s">
        <v>254</v>
      </c>
      <c r="AT150" s="23" t="s">
        <v>249</v>
      </c>
      <c r="AU150" s="23" t="s">
        <v>80</v>
      </c>
      <c r="AY150" s="23" t="s">
        <v>246</v>
      </c>
      <c r="BE150" s="192">
        <f t="shared" si="24"/>
        <v>0</v>
      </c>
      <c r="BF150" s="192">
        <f t="shared" si="25"/>
        <v>0</v>
      </c>
      <c r="BG150" s="192">
        <f t="shared" si="26"/>
        <v>0</v>
      </c>
      <c r="BH150" s="192">
        <f t="shared" si="27"/>
        <v>0</v>
      </c>
      <c r="BI150" s="192">
        <f t="shared" si="28"/>
        <v>0</v>
      </c>
      <c r="BJ150" s="23" t="s">
        <v>80</v>
      </c>
      <c r="BK150" s="192">
        <f t="shared" si="29"/>
        <v>0</v>
      </c>
      <c r="BL150" s="23" t="s">
        <v>254</v>
      </c>
      <c r="BM150" s="23" t="s">
        <v>547</v>
      </c>
    </row>
    <row r="151" spans="2:65" s="1" customFormat="1" ht="22.5" customHeight="1">
      <c r="B151" s="180"/>
      <c r="C151" s="181" t="s">
        <v>548</v>
      </c>
      <c r="D151" s="181" t="s">
        <v>249</v>
      </c>
      <c r="E151" s="182" t="s">
        <v>4026</v>
      </c>
      <c r="F151" s="183" t="s">
        <v>4027</v>
      </c>
      <c r="G151" s="184" t="s">
        <v>2074</v>
      </c>
      <c r="H151" s="185">
        <v>1</v>
      </c>
      <c r="I151" s="186"/>
      <c r="J151" s="187">
        <f t="shared" si="20"/>
        <v>0</v>
      </c>
      <c r="K151" s="183" t="s">
        <v>5</v>
      </c>
      <c r="L151" s="40"/>
      <c r="M151" s="188" t="s">
        <v>5</v>
      </c>
      <c r="N151" s="189" t="s">
        <v>44</v>
      </c>
      <c r="O151" s="41"/>
      <c r="P151" s="190">
        <f t="shared" si="21"/>
        <v>0</v>
      </c>
      <c r="Q151" s="190">
        <v>0</v>
      </c>
      <c r="R151" s="190">
        <f t="shared" si="22"/>
        <v>0</v>
      </c>
      <c r="S151" s="190">
        <v>0</v>
      </c>
      <c r="T151" s="191">
        <f t="shared" si="23"/>
        <v>0</v>
      </c>
      <c r="AR151" s="23" t="s">
        <v>254</v>
      </c>
      <c r="AT151" s="23" t="s">
        <v>249</v>
      </c>
      <c r="AU151" s="23" t="s">
        <v>80</v>
      </c>
      <c r="AY151" s="23" t="s">
        <v>246</v>
      </c>
      <c r="BE151" s="192">
        <f t="shared" si="24"/>
        <v>0</v>
      </c>
      <c r="BF151" s="192">
        <f t="shared" si="25"/>
        <v>0</v>
      </c>
      <c r="BG151" s="192">
        <f t="shared" si="26"/>
        <v>0</v>
      </c>
      <c r="BH151" s="192">
        <f t="shared" si="27"/>
        <v>0</v>
      </c>
      <c r="BI151" s="192">
        <f t="shared" si="28"/>
        <v>0</v>
      </c>
      <c r="BJ151" s="23" t="s">
        <v>80</v>
      </c>
      <c r="BK151" s="192">
        <f t="shared" si="29"/>
        <v>0</v>
      </c>
      <c r="BL151" s="23" t="s">
        <v>254</v>
      </c>
      <c r="BM151" s="23" t="s">
        <v>552</v>
      </c>
    </row>
    <row r="152" spans="2:65" s="1" customFormat="1" ht="22.5" customHeight="1">
      <c r="B152" s="180"/>
      <c r="C152" s="181" t="s">
        <v>440</v>
      </c>
      <c r="D152" s="181" t="s">
        <v>249</v>
      </c>
      <c r="E152" s="182" t="s">
        <v>4028</v>
      </c>
      <c r="F152" s="183" t="s">
        <v>4029</v>
      </c>
      <c r="G152" s="184" t="s">
        <v>2074</v>
      </c>
      <c r="H152" s="185">
        <v>1</v>
      </c>
      <c r="I152" s="186"/>
      <c r="J152" s="187">
        <f t="shared" si="20"/>
        <v>0</v>
      </c>
      <c r="K152" s="183" t="s">
        <v>5</v>
      </c>
      <c r="L152" s="40"/>
      <c r="M152" s="188" t="s">
        <v>5</v>
      </c>
      <c r="N152" s="189" t="s">
        <v>44</v>
      </c>
      <c r="O152" s="41"/>
      <c r="P152" s="190">
        <f t="shared" si="21"/>
        <v>0</v>
      </c>
      <c r="Q152" s="190">
        <v>0</v>
      </c>
      <c r="R152" s="190">
        <f t="shared" si="22"/>
        <v>0</v>
      </c>
      <c r="S152" s="190">
        <v>0</v>
      </c>
      <c r="T152" s="191">
        <f t="shared" si="23"/>
        <v>0</v>
      </c>
      <c r="AR152" s="23" t="s">
        <v>254</v>
      </c>
      <c r="AT152" s="23" t="s">
        <v>249</v>
      </c>
      <c r="AU152" s="23" t="s">
        <v>80</v>
      </c>
      <c r="AY152" s="23" t="s">
        <v>246</v>
      </c>
      <c r="BE152" s="192">
        <f t="shared" si="24"/>
        <v>0</v>
      </c>
      <c r="BF152" s="192">
        <f t="shared" si="25"/>
        <v>0</v>
      </c>
      <c r="BG152" s="192">
        <f t="shared" si="26"/>
        <v>0</v>
      </c>
      <c r="BH152" s="192">
        <f t="shared" si="27"/>
        <v>0</v>
      </c>
      <c r="BI152" s="192">
        <f t="shared" si="28"/>
        <v>0</v>
      </c>
      <c r="BJ152" s="23" t="s">
        <v>80</v>
      </c>
      <c r="BK152" s="192">
        <f t="shared" si="29"/>
        <v>0</v>
      </c>
      <c r="BL152" s="23" t="s">
        <v>254</v>
      </c>
      <c r="BM152" s="23" t="s">
        <v>557</v>
      </c>
    </row>
    <row r="153" spans="2:65" s="1" customFormat="1" ht="22.5" customHeight="1">
      <c r="B153" s="180"/>
      <c r="C153" s="181" t="s">
        <v>558</v>
      </c>
      <c r="D153" s="181" t="s">
        <v>249</v>
      </c>
      <c r="E153" s="182" t="s">
        <v>4030</v>
      </c>
      <c r="F153" s="183" t="s">
        <v>4031</v>
      </c>
      <c r="G153" s="184" t="s">
        <v>2074</v>
      </c>
      <c r="H153" s="185">
        <v>2</v>
      </c>
      <c r="I153" s="186"/>
      <c r="J153" s="187">
        <f t="shared" si="20"/>
        <v>0</v>
      </c>
      <c r="K153" s="183" t="s">
        <v>5</v>
      </c>
      <c r="L153" s="40"/>
      <c r="M153" s="188" t="s">
        <v>5</v>
      </c>
      <c r="N153" s="189" t="s">
        <v>44</v>
      </c>
      <c r="O153" s="41"/>
      <c r="P153" s="190">
        <f t="shared" si="21"/>
        <v>0</v>
      </c>
      <c r="Q153" s="190">
        <v>0</v>
      </c>
      <c r="R153" s="190">
        <f t="shared" si="22"/>
        <v>0</v>
      </c>
      <c r="S153" s="190">
        <v>0</v>
      </c>
      <c r="T153" s="191">
        <f t="shared" si="23"/>
        <v>0</v>
      </c>
      <c r="AR153" s="23" t="s">
        <v>254</v>
      </c>
      <c r="AT153" s="23" t="s">
        <v>249</v>
      </c>
      <c r="AU153" s="23" t="s">
        <v>80</v>
      </c>
      <c r="AY153" s="23" t="s">
        <v>246</v>
      </c>
      <c r="BE153" s="192">
        <f t="shared" si="24"/>
        <v>0</v>
      </c>
      <c r="BF153" s="192">
        <f t="shared" si="25"/>
        <v>0</v>
      </c>
      <c r="BG153" s="192">
        <f t="shared" si="26"/>
        <v>0</v>
      </c>
      <c r="BH153" s="192">
        <f t="shared" si="27"/>
        <v>0</v>
      </c>
      <c r="BI153" s="192">
        <f t="shared" si="28"/>
        <v>0</v>
      </c>
      <c r="BJ153" s="23" t="s">
        <v>80</v>
      </c>
      <c r="BK153" s="192">
        <f t="shared" si="29"/>
        <v>0</v>
      </c>
      <c r="BL153" s="23" t="s">
        <v>254</v>
      </c>
      <c r="BM153" s="23" t="s">
        <v>559</v>
      </c>
    </row>
    <row r="154" spans="2:65" s="1" customFormat="1" ht="22.5" customHeight="1">
      <c r="B154" s="180"/>
      <c r="C154" s="181" t="s">
        <v>444</v>
      </c>
      <c r="D154" s="181" t="s">
        <v>249</v>
      </c>
      <c r="E154" s="182" t="s">
        <v>4032</v>
      </c>
      <c r="F154" s="183" t="s">
        <v>4033</v>
      </c>
      <c r="G154" s="184" t="s">
        <v>2074</v>
      </c>
      <c r="H154" s="185">
        <v>1</v>
      </c>
      <c r="I154" s="186"/>
      <c r="J154" s="187">
        <f t="shared" si="20"/>
        <v>0</v>
      </c>
      <c r="K154" s="183" t="s">
        <v>5</v>
      </c>
      <c r="L154" s="40"/>
      <c r="M154" s="188" t="s">
        <v>5</v>
      </c>
      <c r="N154" s="189" t="s">
        <v>44</v>
      </c>
      <c r="O154" s="41"/>
      <c r="P154" s="190">
        <f t="shared" si="21"/>
        <v>0</v>
      </c>
      <c r="Q154" s="190">
        <v>0</v>
      </c>
      <c r="R154" s="190">
        <f t="shared" si="22"/>
        <v>0</v>
      </c>
      <c r="S154" s="190">
        <v>0</v>
      </c>
      <c r="T154" s="191">
        <f t="shared" si="23"/>
        <v>0</v>
      </c>
      <c r="AR154" s="23" t="s">
        <v>254</v>
      </c>
      <c r="AT154" s="23" t="s">
        <v>249</v>
      </c>
      <c r="AU154" s="23" t="s">
        <v>80</v>
      </c>
      <c r="AY154" s="23" t="s">
        <v>246</v>
      </c>
      <c r="BE154" s="192">
        <f t="shared" si="24"/>
        <v>0</v>
      </c>
      <c r="BF154" s="192">
        <f t="shared" si="25"/>
        <v>0</v>
      </c>
      <c r="BG154" s="192">
        <f t="shared" si="26"/>
        <v>0</v>
      </c>
      <c r="BH154" s="192">
        <f t="shared" si="27"/>
        <v>0</v>
      </c>
      <c r="BI154" s="192">
        <f t="shared" si="28"/>
        <v>0</v>
      </c>
      <c r="BJ154" s="23" t="s">
        <v>80</v>
      </c>
      <c r="BK154" s="192">
        <f t="shared" si="29"/>
        <v>0</v>
      </c>
      <c r="BL154" s="23" t="s">
        <v>254</v>
      </c>
      <c r="BM154" s="23" t="s">
        <v>563</v>
      </c>
    </row>
    <row r="155" spans="2:65" s="1" customFormat="1" ht="31.5" customHeight="1">
      <c r="B155" s="180"/>
      <c r="C155" s="181" t="s">
        <v>564</v>
      </c>
      <c r="D155" s="181" t="s">
        <v>249</v>
      </c>
      <c r="E155" s="182" t="s">
        <v>4034</v>
      </c>
      <c r="F155" s="183" t="s">
        <v>4035</v>
      </c>
      <c r="G155" s="184" t="s">
        <v>2074</v>
      </c>
      <c r="H155" s="185">
        <v>17</v>
      </c>
      <c r="I155" s="186"/>
      <c r="J155" s="187">
        <f t="shared" si="20"/>
        <v>0</v>
      </c>
      <c r="K155" s="183" t="s">
        <v>5</v>
      </c>
      <c r="L155" s="40"/>
      <c r="M155" s="188" t="s">
        <v>5</v>
      </c>
      <c r="N155" s="189" t="s">
        <v>44</v>
      </c>
      <c r="O155" s="41"/>
      <c r="P155" s="190">
        <f t="shared" si="21"/>
        <v>0</v>
      </c>
      <c r="Q155" s="190">
        <v>0</v>
      </c>
      <c r="R155" s="190">
        <f t="shared" si="22"/>
        <v>0</v>
      </c>
      <c r="S155" s="190">
        <v>0</v>
      </c>
      <c r="T155" s="191">
        <f t="shared" si="23"/>
        <v>0</v>
      </c>
      <c r="AR155" s="23" t="s">
        <v>254</v>
      </c>
      <c r="AT155" s="23" t="s">
        <v>249</v>
      </c>
      <c r="AU155" s="23" t="s">
        <v>80</v>
      </c>
      <c r="AY155" s="23" t="s">
        <v>246</v>
      </c>
      <c r="BE155" s="192">
        <f t="shared" si="24"/>
        <v>0</v>
      </c>
      <c r="BF155" s="192">
        <f t="shared" si="25"/>
        <v>0</v>
      </c>
      <c r="BG155" s="192">
        <f t="shared" si="26"/>
        <v>0</v>
      </c>
      <c r="BH155" s="192">
        <f t="shared" si="27"/>
        <v>0</v>
      </c>
      <c r="BI155" s="192">
        <f t="shared" si="28"/>
        <v>0</v>
      </c>
      <c r="BJ155" s="23" t="s">
        <v>80</v>
      </c>
      <c r="BK155" s="192">
        <f t="shared" si="29"/>
        <v>0</v>
      </c>
      <c r="BL155" s="23" t="s">
        <v>254</v>
      </c>
      <c r="BM155" s="23" t="s">
        <v>567</v>
      </c>
    </row>
    <row r="156" spans="2:65" s="1" customFormat="1" ht="31.5" customHeight="1">
      <c r="B156" s="180"/>
      <c r="C156" s="181" t="s">
        <v>447</v>
      </c>
      <c r="D156" s="181" t="s">
        <v>249</v>
      </c>
      <c r="E156" s="182" t="s">
        <v>4036</v>
      </c>
      <c r="F156" s="183" t="s">
        <v>4037</v>
      </c>
      <c r="G156" s="184" t="s">
        <v>2074</v>
      </c>
      <c r="H156" s="185">
        <v>1</v>
      </c>
      <c r="I156" s="186"/>
      <c r="J156" s="187">
        <f t="shared" si="20"/>
        <v>0</v>
      </c>
      <c r="K156" s="183" t="s">
        <v>5</v>
      </c>
      <c r="L156" s="40"/>
      <c r="M156" s="188" t="s">
        <v>5</v>
      </c>
      <c r="N156" s="189" t="s">
        <v>44</v>
      </c>
      <c r="O156" s="41"/>
      <c r="P156" s="190">
        <f t="shared" si="21"/>
        <v>0</v>
      </c>
      <c r="Q156" s="190">
        <v>0</v>
      </c>
      <c r="R156" s="190">
        <f t="shared" si="22"/>
        <v>0</v>
      </c>
      <c r="S156" s="190">
        <v>0</v>
      </c>
      <c r="T156" s="191">
        <f t="shared" si="23"/>
        <v>0</v>
      </c>
      <c r="AR156" s="23" t="s">
        <v>254</v>
      </c>
      <c r="AT156" s="23" t="s">
        <v>249</v>
      </c>
      <c r="AU156" s="23" t="s">
        <v>80</v>
      </c>
      <c r="AY156" s="23" t="s">
        <v>246</v>
      </c>
      <c r="BE156" s="192">
        <f t="shared" si="24"/>
        <v>0</v>
      </c>
      <c r="BF156" s="192">
        <f t="shared" si="25"/>
        <v>0</v>
      </c>
      <c r="BG156" s="192">
        <f t="shared" si="26"/>
        <v>0</v>
      </c>
      <c r="BH156" s="192">
        <f t="shared" si="27"/>
        <v>0</v>
      </c>
      <c r="BI156" s="192">
        <f t="shared" si="28"/>
        <v>0</v>
      </c>
      <c r="BJ156" s="23" t="s">
        <v>80</v>
      </c>
      <c r="BK156" s="192">
        <f t="shared" si="29"/>
        <v>0</v>
      </c>
      <c r="BL156" s="23" t="s">
        <v>254</v>
      </c>
      <c r="BM156" s="23" t="s">
        <v>570</v>
      </c>
    </row>
    <row r="157" spans="2:65" s="1" customFormat="1" ht="31.5" customHeight="1">
      <c r="B157" s="180"/>
      <c r="C157" s="181" t="s">
        <v>419</v>
      </c>
      <c r="D157" s="181" t="s">
        <v>249</v>
      </c>
      <c r="E157" s="182" t="s">
        <v>4038</v>
      </c>
      <c r="F157" s="183" t="s">
        <v>4039</v>
      </c>
      <c r="G157" s="184" t="s">
        <v>2074</v>
      </c>
      <c r="H157" s="185">
        <v>2</v>
      </c>
      <c r="I157" s="186"/>
      <c r="J157" s="187">
        <f t="shared" si="20"/>
        <v>0</v>
      </c>
      <c r="K157" s="183" t="s">
        <v>5</v>
      </c>
      <c r="L157" s="40"/>
      <c r="M157" s="188" t="s">
        <v>5</v>
      </c>
      <c r="N157" s="189" t="s">
        <v>44</v>
      </c>
      <c r="O157" s="41"/>
      <c r="P157" s="190">
        <f t="shared" si="21"/>
        <v>0</v>
      </c>
      <c r="Q157" s="190">
        <v>0</v>
      </c>
      <c r="R157" s="190">
        <f t="shared" si="22"/>
        <v>0</v>
      </c>
      <c r="S157" s="190">
        <v>0</v>
      </c>
      <c r="T157" s="191">
        <f t="shared" si="23"/>
        <v>0</v>
      </c>
      <c r="AR157" s="23" t="s">
        <v>254</v>
      </c>
      <c r="AT157" s="23" t="s">
        <v>249</v>
      </c>
      <c r="AU157" s="23" t="s">
        <v>80</v>
      </c>
      <c r="AY157" s="23" t="s">
        <v>246</v>
      </c>
      <c r="BE157" s="192">
        <f t="shared" si="24"/>
        <v>0</v>
      </c>
      <c r="BF157" s="192">
        <f t="shared" si="25"/>
        <v>0</v>
      </c>
      <c r="BG157" s="192">
        <f t="shared" si="26"/>
        <v>0</v>
      </c>
      <c r="BH157" s="192">
        <f t="shared" si="27"/>
        <v>0</v>
      </c>
      <c r="BI157" s="192">
        <f t="shared" si="28"/>
        <v>0</v>
      </c>
      <c r="BJ157" s="23" t="s">
        <v>80</v>
      </c>
      <c r="BK157" s="192">
        <f t="shared" si="29"/>
        <v>0</v>
      </c>
      <c r="BL157" s="23" t="s">
        <v>254</v>
      </c>
      <c r="BM157" s="23" t="s">
        <v>571</v>
      </c>
    </row>
    <row r="158" spans="2:65" s="1" customFormat="1" ht="22.5" customHeight="1">
      <c r="B158" s="180"/>
      <c r="C158" s="181" t="s">
        <v>451</v>
      </c>
      <c r="D158" s="181" t="s">
        <v>249</v>
      </c>
      <c r="E158" s="182" t="s">
        <v>4040</v>
      </c>
      <c r="F158" s="183" t="s">
        <v>4041</v>
      </c>
      <c r="G158" s="184" t="s">
        <v>2074</v>
      </c>
      <c r="H158" s="185">
        <v>1</v>
      </c>
      <c r="I158" s="186"/>
      <c r="J158" s="187">
        <f t="shared" si="20"/>
        <v>0</v>
      </c>
      <c r="K158" s="183" t="s">
        <v>5</v>
      </c>
      <c r="L158" s="40"/>
      <c r="M158" s="188" t="s">
        <v>5</v>
      </c>
      <c r="N158" s="189" t="s">
        <v>44</v>
      </c>
      <c r="O158" s="41"/>
      <c r="P158" s="190">
        <f t="shared" si="21"/>
        <v>0</v>
      </c>
      <c r="Q158" s="190">
        <v>0</v>
      </c>
      <c r="R158" s="190">
        <f t="shared" si="22"/>
        <v>0</v>
      </c>
      <c r="S158" s="190">
        <v>0</v>
      </c>
      <c r="T158" s="191">
        <f t="shared" si="23"/>
        <v>0</v>
      </c>
      <c r="AR158" s="23" t="s">
        <v>254</v>
      </c>
      <c r="AT158" s="23" t="s">
        <v>249</v>
      </c>
      <c r="AU158" s="23" t="s">
        <v>80</v>
      </c>
      <c r="AY158" s="23" t="s">
        <v>246</v>
      </c>
      <c r="BE158" s="192">
        <f t="shared" si="24"/>
        <v>0</v>
      </c>
      <c r="BF158" s="192">
        <f t="shared" si="25"/>
        <v>0</v>
      </c>
      <c r="BG158" s="192">
        <f t="shared" si="26"/>
        <v>0</v>
      </c>
      <c r="BH158" s="192">
        <f t="shared" si="27"/>
        <v>0</v>
      </c>
      <c r="BI158" s="192">
        <f t="shared" si="28"/>
        <v>0</v>
      </c>
      <c r="BJ158" s="23" t="s">
        <v>80</v>
      </c>
      <c r="BK158" s="192">
        <f t="shared" si="29"/>
        <v>0</v>
      </c>
      <c r="BL158" s="23" t="s">
        <v>254</v>
      </c>
      <c r="BM158" s="23" t="s">
        <v>575</v>
      </c>
    </row>
    <row r="159" spans="2:65" s="1" customFormat="1" ht="22.5" customHeight="1">
      <c r="B159" s="180"/>
      <c r="C159" s="181" t="s">
        <v>436</v>
      </c>
      <c r="D159" s="181" t="s">
        <v>249</v>
      </c>
      <c r="E159" s="182" t="s">
        <v>4042</v>
      </c>
      <c r="F159" s="183" t="s">
        <v>4043</v>
      </c>
      <c r="G159" s="184" t="s">
        <v>2074</v>
      </c>
      <c r="H159" s="185">
        <v>1</v>
      </c>
      <c r="I159" s="186"/>
      <c r="J159" s="187">
        <f t="shared" si="20"/>
        <v>0</v>
      </c>
      <c r="K159" s="183" t="s">
        <v>5</v>
      </c>
      <c r="L159" s="40"/>
      <c r="M159" s="188" t="s">
        <v>5</v>
      </c>
      <c r="N159" s="189" t="s">
        <v>44</v>
      </c>
      <c r="O159" s="41"/>
      <c r="P159" s="190">
        <f t="shared" si="21"/>
        <v>0</v>
      </c>
      <c r="Q159" s="190">
        <v>0</v>
      </c>
      <c r="R159" s="190">
        <f t="shared" si="22"/>
        <v>0</v>
      </c>
      <c r="S159" s="190">
        <v>0</v>
      </c>
      <c r="T159" s="191">
        <f t="shared" si="23"/>
        <v>0</v>
      </c>
      <c r="AR159" s="23" t="s">
        <v>254</v>
      </c>
      <c r="AT159" s="23" t="s">
        <v>249</v>
      </c>
      <c r="AU159" s="23" t="s">
        <v>80</v>
      </c>
      <c r="AY159" s="23" t="s">
        <v>246</v>
      </c>
      <c r="BE159" s="192">
        <f t="shared" si="24"/>
        <v>0</v>
      </c>
      <c r="BF159" s="192">
        <f t="shared" si="25"/>
        <v>0</v>
      </c>
      <c r="BG159" s="192">
        <f t="shared" si="26"/>
        <v>0</v>
      </c>
      <c r="BH159" s="192">
        <f t="shared" si="27"/>
        <v>0</v>
      </c>
      <c r="BI159" s="192">
        <f t="shared" si="28"/>
        <v>0</v>
      </c>
      <c r="BJ159" s="23" t="s">
        <v>80</v>
      </c>
      <c r="BK159" s="192">
        <f t="shared" si="29"/>
        <v>0</v>
      </c>
      <c r="BL159" s="23" t="s">
        <v>254</v>
      </c>
      <c r="BM159" s="23" t="s">
        <v>578</v>
      </c>
    </row>
    <row r="160" spans="2:65" s="11" customFormat="1" ht="37.35" customHeight="1">
      <c r="B160" s="166"/>
      <c r="D160" s="177" t="s">
        <v>72</v>
      </c>
      <c r="E160" s="231" t="s">
        <v>2503</v>
      </c>
      <c r="F160" s="231" t="s">
        <v>4044</v>
      </c>
      <c r="I160" s="169"/>
      <c r="J160" s="232">
        <f>BK160</f>
        <v>0</v>
      </c>
      <c r="L160" s="166"/>
      <c r="M160" s="171"/>
      <c r="N160" s="172"/>
      <c r="O160" s="172"/>
      <c r="P160" s="173">
        <f>SUM(P161:P168)</f>
        <v>0</v>
      </c>
      <c r="Q160" s="172"/>
      <c r="R160" s="173">
        <f>SUM(R161:R168)</f>
        <v>0</v>
      </c>
      <c r="S160" s="172"/>
      <c r="T160" s="174">
        <f>SUM(T161:T168)</f>
        <v>0</v>
      </c>
      <c r="AR160" s="167" t="s">
        <v>80</v>
      </c>
      <c r="AT160" s="175" t="s">
        <v>72</v>
      </c>
      <c r="AU160" s="175" t="s">
        <v>73</v>
      </c>
      <c r="AY160" s="167" t="s">
        <v>246</v>
      </c>
      <c r="BK160" s="176">
        <f>SUM(BK161:BK168)</f>
        <v>0</v>
      </c>
    </row>
    <row r="161" spans="2:65" s="1" customFormat="1" ht="22.5" customHeight="1">
      <c r="B161" s="180"/>
      <c r="C161" s="181" t="s">
        <v>454</v>
      </c>
      <c r="D161" s="181" t="s">
        <v>249</v>
      </c>
      <c r="E161" s="182" t="s">
        <v>4045</v>
      </c>
      <c r="F161" s="183" t="s">
        <v>4046</v>
      </c>
      <c r="G161" s="184" t="s">
        <v>376</v>
      </c>
      <c r="H161" s="185">
        <v>28</v>
      </c>
      <c r="I161" s="186"/>
      <c r="J161" s="187">
        <f t="shared" ref="J161:J168" si="30">ROUND(I161*H161,2)</f>
        <v>0</v>
      </c>
      <c r="K161" s="183" t="s">
        <v>5</v>
      </c>
      <c r="L161" s="40"/>
      <c r="M161" s="188" t="s">
        <v>5</v>
      </c>
      <c r="N161" s="189" t="s">
        <v>44</v>
      </c>
      <c r="O161" s="41"/>
      <c r="P161" s="190">
        <f t="shared" ref="P161:P168" si="31">O161*H161</f>
        <v>0</v>
      </c>
      <c r="Q161" s="190">
        <v>0</v>
      </c>
      <c r="R161" s="190">
        <f t="shared" ref="R161:R168" si="32">Q161*H161</f>
        <v>0</v>
      </c>
      <c r="S161" s="190">
        <v>0</v>
      </c>
      <c r="T161" s="191">
        <f t="shared" ref="T161:T168" si="33">S161*H161</f>
        <v>0</v>
      </c>
      <c r="AR161" s="23" t="s">
        <v>254</v>
      </c>
      <c r="AT161" s="23" t="s">
        <v>249</v>
      </c>
      <c r="AU161" s="23" t="s">
        <v>80</v>
      </c>
      <c r="AY161" s="23" t="s">
        <v>246</v>
      </c>
      <c r="BE161" s="192">
        <f t="shared" ref="BE161:BE168" si="34">IF(N161="základní",J161,0)</f>
        <v>0</v>
      </c>
      <c r="BF161" s="192">
        <f t="shared" ref="BF161:BF168" si="35">IF(N161="snížená",J161,0)</f>
        <v>0</v>
      </c>
      <c r="BG161" s="192">
        <f t="shared" ref="BG161:BG168" si="36">IF(N161="zákl. přenesená",J161,0)</f>
        <v>0</v>
      </c>
      <c r="BH161" s="192">
        <f t="shared" ref="BH161:BH168" si="37">IF(N161="sníž. přenesená",J161,0)</f>
        <v>0</v>
      </c>
      <c r="BI161" s="192">
        <f t="shared" ref="BI161:BI168" si="38">IF(N161="nulová",J161,0)</f>
        <v>0</v>
      </c>
      <c r="BJ161" s="23" t="s">
        <v>80</v>
      </c>
      <c r="BK161" s="192">
        <f t="shared" ref="BK161:BK168" si="39">ROUND(I161*H161,2)</f>
        <v>0</v>
      </c>
      <c r="BL161" s="23" t="s">
        <v>254</v>
      </c>
      <c r="BM161" s="23" t="s">
        <v>581</v>
      </c>
    </row>
    <row r="162" spans="2:65" s="1" customFormat="1" ht="22.5" customHeight="1">
      <c r="B162" s="180"/>
      <c r="C162" s="181" t="s">
        <v>582</v>
      </c>
      <c r="D162" s="181" t="s">
        <v>249</v>
      </c>
      <c r="E162" s="182" t="s">
        <v>4047</v>
      </c>
      <c r="F162" s="183" t="s">
        <v>4048</v>
      </c>
      <c r="G162" s="184" t="s">
        <v>404</v>
      </c>
      <c r="H162" s="185">
        <v>1</v>
      </c>
      <c r="I162" s="186"/>
      <c r="J162" s="187">
        <f t="shared" si="30"/>
        <v>0</v>
      </c>
      <c r="K162" s="183" t="s">
        <v>5</v>
      </c>
      <c r="L162" s="40"/>
      <c r="M162" s="188" t="s">
        <v>5</v>
      </c>
      <c r="N162" s="189" t="s">
        <v>44</v>
      </c>
      <c r="O162" s="41"/>
      <c r="P162" s="190">
        <f t="shared" si="31"/>
        <v>0</v>
      </c>
      <c r="Q162" s="190">
        <v>0</v>
      </c>
      <c r="R162" s="190">
        <f t="shared" si="32"/>
        <v>0</v>
      </c>
      <c r="S162" s="190">
        <v>0</v>
      </c>
      <c r="T162" s="191">
        <f t="shared" si="33"/>
        <v>0</v>
      </c>
      <c r="AR162" s="23" t="s">
        <v>254</v>
      </c>
      <c r="AT162" s="23" t="s">
        <v>249</v>
      </c>
      <c r="AU162" s="23" t="s">
        <v>80</v>
      </c>
      <c r="AY162" s="23" t="s">
        <v>246</v>
      </c>
      <c r="BE162" s="192">
        <f t="shared" si="34"/>
        <v>0</v>
      </c>
      <c r="BF162" s="192">
        <f t="shared" si="35"/>
        <v>0</v>
      </c>
      <c r="BG162" s="192">
        <f t="shared" si="36"/>
        <v>0</v>
      </c>
      <c r="BH162" s="192">
        <f t="shared" si="37"/>
        <v>0</v>
      </c>
      <c r="BI162" s="192">
        <f t="shared" si="38"/>
        <v>0</v>
      </c>
      <c r="BJ162" s="23" t="s">
        <v>80</v>
      </c>
      <c r="BK162" s="192">
        <f t="shared" si="39"/>
        <v>0</v>
      </c>
      <c r="BL162" s="23" t="s">
        <v>254</v>
      </c>
      <c r="BM162" s="23" t="s">
        <v>583</v>
      </c>
    </row>
    <row r="163" spans="2:65" s="1" customFormat="1" ht="31.5" customHeight="1">
      <c r="B163" s="180"/>
      <c r="C163" s="181" t="s">
        <v>459</v>
      </c>
      <c r="D163" s="181" t="s">
        <v>249</v>
      </c>
      <c r="E163" s="182" t="s">
        <v>4049</v>
      </c>
      <c r="F163" s="183" t="s">
        <v>4050</v>
      </c>
      <c r="G163" s="184" t="s">
        <v>2074</v>
      </c>
      <c r="H163" s="185">
        <v>1</v>
      </c>
      <c r="I163" s="186"/>
      <c r="J163" s="187">
        <f t="shared" si="30"/>
        <v>0</v>
      </c>
      <c r="K163" s="183" t="s">
        <v>5</v>
      </c>
      <c r="L163" s="40"/>
      <c r="M163" s="188" t="s">
        <v>5</v>
      </c>
      <c r="N163" s="189" t="s">
        <v>44</v>
      </c>
      <c r="O163" s="41"/>
      <c r="P163" s="190">
        <f t="shared" si="31"/>
        <v>0</v>
      </c>
      <c r="Q163" s="190">
        <v>0</v>
      </c>
      <c r="R163" s="190">
        <f t="shared" si="32"/>
        <v>0</v>
      </c>
      <c r="S163" s="190">
        <v>0</v>
      </c>
      <c r="T163" s="191">
        <f t="shared" si="33"/>
        <v>0</v>
      </c>
      <c r="AR163" s="23" t="s">
        <v>254</v>
      </c>
      <c r="AT163" s="23" t="s">
        <v>249</v>
      </c>
      <c r="AU163" s="23" t="s">
        <v>80</v>
      </c>
      <c r="AY163" s="23" t="s">
        <v>246</v>
      </c>
      <c r="BE163" s="192">
        <f t="shared" si="34"/>
        <v>0</v>
      </c>
      <c r="BF163" s="192">
        <f t="shared" si="35"/>
        <v>0</v>
      </c>
      <c r="BG163" s="192">
        <f t="shared" si="36"/>
        <v>0</v>
      </c>
      <c r="BH163" s="192">
        <f t="shared" si="37"/>
        <v>0</v>
      </c>
      <c r="BI163" s="192">
        <f t="shared" si="38"/>
        <v>0</v>
      </c>
      <c r="BJ163" s="23" t="s">
        <v>80</v>
      </c>
      <c r="BK163" s="192">
        <f t="shared" si="39"/>
        <v>0</v>
      </c>
      <c r="BL163" s="23" t="s">
        <v>254</v>
      </c>
      <c r="BM163" s="23" t="s">
        <v>587</v>
      </c>
    </row>
    <row r="164" spans="2:65" s="1" customFormat="1" ht="31.5" customHeight="1">
      <c r="B164" s="180"/>
      <c r="C164" s="181" t="s">
        <v>590</v>
      </c>
      <c r="D164" s="181" t="s">
        <v>249</v>
      </c>
      <c r="E164" s="182" t="s">
        <v>4051</v>
      </c>
      <c r="F164" s="183" t="s">
        <v>4052</v>
      </c>
      <c r="G164" s="184" t="s">
        <v>2074</v>
      </c>
      <c r="H164" s="185">
        <v>1</v>
      </c>
      <c r="I164" s="186"/>
      <c r="J164" s="187">
        <f t="shared" si="30"/>
        <v>0</v>
      </c>
      <c r="K164" s="183" t="s">
        <v>5</v>
      </c>
      <c r="L164" s="40"/>
      <c r="M164" s="188" t="s">
        <v>5</v>
      </c>
      <c r="N164" s="189" t="s">
        <v>44</v>
      </c>
      <c r="O164" s="41"/>
      <c r="P164" s="190">
        <f t="shared" si="31"/>
        <v>0</v>
      </c>
      <c r="Q164" s="190">
        <v>0</v>
      </c>
      <c r="R164" s="190">
        <f t="shared" si="32"/>
        <v>0</v>
      </c>
      <c r="S164" s="190">
        <v>0</v>
      </c>
      <c r="T164" s="191">
        <f t="shared" si="33"/>
        <v>0</v>
      </c>
      <c r="AR164" s="23" t="s">
        <v>254</v>
      </c>
      <c r="AT164" s="23" t="s">
        <v>249</v>
      </c>
      <c r="AU164" s="23" t="s">
        <v>80</v>
      </c>
      <c r="AY164" s="23" t="s">
        <v>246</v>
      </c>
      <c r="BE164" s="192">
        <f t="shared" si="34"/>
        <v>0</v>
      </c>
      <c r="BF164" s="192">
        <f t="shared" si="35"/>
        <v>0</v>
      </c>
      <c r="BG164" s="192">
        <f t="shared" si="36"/>
        <v>0</v>
      </c>
      <c r="BH164" s="192">
        <f t="shared" si="37"/>
        <v>0</v>
      </c>
      <c r="BI164" s="192">
        <f t="shared" si="38"/>
        <v>0</v>
      </c>
      <c r="BJ164" s="23" t="s">
        <v>80</v>
      </c>
      <c r="BK164" s="192">
        <f t="shared" si="39"/>
        <v>0</v>
      </c>
      <c r="BL164" s="23" t="s">
        <v>254</v>
      </c>
      <c r="BM164" s="23" t="s">
        <v>593</v>
      </c>
    </row>
    <row r="165" spans="2:65" s="1" customFormat="1" ht="31.5" customHeight="1">
      <c r="B165" s="180"/>
      <c r="C165" s="181" t="s">
        <v>462</v>
      </c>
      <c r="D165" s="181" t="s">
        <v>249</v>
      </c>
      <c r="E165" s="182" t="s">
        <v>4053</v>
      </c>
      <c r="F165" s="183" t="s">
        <v>4054</v>
      </c>
      <c r="G165" s="184" t="s">
        <v>2074</v>
      </c>
      <c r="H165" s="185">
        <v>1</v>
      </c>
      <c r="I165" s="186"/>
      <c r="J165" s="187">
        <f t="shared" si="30"/>
        <v>0</v>
      </c>
      <c r="K165" s="183" t="s">
        <v>5</v>
      </c>
      <c r="L165" s="40"/>
      <c r="M165" s="188" t="s">
        <v>5</v>
      </c>
      <c r="N165" s="189" t="s">
        <v>44</v>
      </c>
      <c r="O165" s="41"/>
      <c r="P165" s="190">
        <f t="shared" si="31"/>
        <v>0</v>
      </c>
      <c r="Q165" s="190">
        <v>0</v>
      </c>
      <c r="R165" s="190">
        <f t="shared" si="32"/>
        <v>0</v>
      </c>
      <c r="S165" s="190">
        <v>0</v>
      </c>
      <c r="T165" s="191">
        <f t="shared" si="33"/>
        <v>0</v>
      </c>
      <c r="AR165" s="23" t="s">
        <v>254</v>
      </c>
      <c r="AT165" s="23" t="s">
        <v>249</v>
      </c>
      <c r="AU165" s="23" t="s">
        <v>80</v>
      </c>
      <c r="AY165" s="23" t="s">
        <v>246</v>
      </c>
      <c r="BE165" s="192">
        <f t="shared" si="34"/>
        <v>0</v>
      </c>
      <c r="BF165" s="192">
        <f t="shared" si="35"/>
        <v>0</v>
      </c>
      <c r="BG165" s="192">
        <f t="shared" si="36"/>
        <v>0</v>
      </c>
      <c r="BH165" s="192">
        <f t="shared" si="37"/>
        <v>0</v>
      </c>
      <c r="BI165" s="192">
        <f t="shared" si="38"/>
        <v>0</v>
      </c>
      <c r="BJ165" s="23" t="s">
        <v>80</v>
      </c>
      <c r="BK165" s="192">
        <f t="shared" si="39"/>
        <v>0</v>
      </c>
      <c r="BL165" s="23" t="s">
        <v>254</v>
      </c>
      <c r="BM165" s="23" t="s">
        <v>596</v>
      </c>
    </row>
    <row r="166" spans="2:65" s="1" customFormat="1" ht="31.5" customHeight="1">
      <c r="B166" s="180"/>
      <c r="C166" s="181" t="s">
        <v>599</v>
      </c>
      <c r="D166" s="181" t="s">
        <v>249</v>
      </c>
      <c r="E166" s="182" t="s">
        <v>4055</v>
      </c>
      <c r="F166" s="183" t="s">
        <v>4056</v>
      </c>
      <c r="G166" s="184" t="s">
        <v>2074</v>
      </c>
      <c r="H166" s="185">
        <v>1</v>
      </c>
      <c r="I166" s="186"/>
      <c r="J166" s="187">
        <f t="shared" si="30"/>
        <v>0</v>
      </c>
      <c r="K166" s="183" t="s">
        <v>5</v>
      </c>
      <c r="L166" s="40"/>
      <c r="M166" s="188" t="s">
        <v>5</v>
      </c>
      <c r="N166" s="189" t="s">
        <v>44</v>
      </c>
      <c r="O166" s="41"/>
      <c r="P166" s="190">
        <f t="shared" si="31"/>
        <v>0</v>
      </c>
      <c r="Q166" s="190">
        <v>0</v>
      </c>
      <c r="R166" s="190">
        <f t="shared" si="32"/>
        <v>0</v>
      </c>
      <c r="S166" s="190">
        <v>0</v>
      </c>
      <c r="T166" s="191">
        <f t="shared" si="33"/>
        <v>0</v>
      </c>
      <c r="AR166" s="23" t="s">
        <v>254</v>
      </c>
      <c r="AT166" s="23" t="s">
        <v>249</v>
      </c>
      <c r="AU166" s="23" t="s">
        <v>80</v>
      </c>
      <c r="AY166" s="23" t="s">
        <v>246</v>
      </c>
      <c r="BE166" s="192">
        <f t="shared" si="34"/>
        <v>0</v>
      </c>
      <c r="BF166" s="192">
        <f t="shared" si="35"/>
        <v>0</v>
      </c>
      <c r="BG166" s="192">
        <f t="shared" si="36"/>
        <v>0</v>
      </c>
      <c r="BH166" s="192">
        <f t="shared" si="37"/>
        <v>0</v>
      </c>
      <c r="BI166" s="192">
        <f t="shared" si="38"/>
        <v>0</v>
      </c>
      <c r="BJ166" s="23" t="s">
        <v>80</v>
      </c>
      <c r="BK166" s="192">
        <f t="shared" si="39"/>
        <v>0</v>
      </c>
      <c r="BL166" s="23" t="s">
        <v>254</v>
      </c>
      <c r="BM166" s="23" t="s">
        <v>602</v>
      </c>
    </row>
    <row r="167" spans="2:65" s="1" customFormat="1" ht="22.5" customHeight="1">
      <c r="B167" s="180"/>
      <c r="C167" s="181" t="s">
        <v>468</v>
      </c>
      <c r="D167" s="181" t="s">
        <v>249</v>
      </c>
      <c r="E167" s="182" t="s">
        <v>4057</v>
      </c>
      <c r="F167" s="183" t="s">
        <v>4058</v>
      </c>
      <c r="G167" s="184" t="s">
        <v>2074</v>
      </c>
      <c r="H167" s="185">
        <v>1</v>
      </c>
      <c r="I167" s="186"/>
      <c r="J167" s="187">
        <f t="shared" si="30"/>
        <v>0</v>
      </c>
      <c r="K167" s="183" t="s">
        <v>5</v>
      </c>
      <c r="L167" s="40"/>
      <c r="M167" s="188" t="s">
        <v>5</v>
      </c>
      <c r="N167" s="189" t="s">
        <v>44</v>
      </c>
      <c r="O167" s="41"/>
      <c r="P167" s="190">
        <f t="shared" si="31"/>
        <v>0</v>
      </c>
      <c r="Q167" s="190">
        <v>0</v>
      </c>
      <c r="R167" s="190">
        <f t="shared" si="32"/>
        <v>0</v>
      </c>
      <c r="S167" s="190">
        <v>0</v>
      </c>
      <c r="T167" s="191">
        <f t="shared" si="33"/>
        <v>0</v>
      </c>
      <c r="AR167" s="23" t="s">
        <v>254</v>
      </c>
      <c r="AT167" s="23" t="s">
        <v>249</v>
      </c>
      <c r="AU167" s="23" t="s">
        <v>80</v>
      </c>
      <c r="AY167" s="23" t="s">
        <v>246</v>
      </c>
      <c r="BE167" s="192">
        <f t="shared" si="34"/>
        <v>0</v>
      </c>
      <c r="BF167" s="192">
        <f t="shared" si="35"/>
        <v>0</v>
      </c>
      <c r="BG167" s="192">
        <f t="shared" si="36"/>
        <v>0</v>
      </c>
      <c r="BH167" s="192">
        <f t="shared" si="37"/>
        <v>0</v>
      </c>
      <c r="BI167" s="192">
        <f t="shared" si="38"/>
        <v>0</v>
      </c>
      <c r="BJ167" s="23" t="s">
        <v>80</v>
      </c>
      <c r="BK167" s="192">
        <f t="shared" si="39"/>
        <v>0</v>
      </c>
      <c r="BL167" s="23" t="s">
        <v>254</v>
      </c>
      <c r="BM167" s="23" t="s">
        <v>605</v>
      </c>
    </row>
    <row r="168" spans="2:65" s="1" customFormat="1" ht="31.5" customHeight="1">
      <c r="B168" s="180"/>
      <c r="C168" s="181" t="s">
        <v>608</v>
      </c>
      <c r="D168" s="181" t="s">
        <v>249</v>
      </c>
      <c r="E168" s="182" t="s">
        <v>4059</v>
      </c>
      <c r="F168" s="183" t="s">
        <v>4060</v>
      </c>
      <c r="G168" s="184" t="s">
        <v>2074</v>
      </c>
      <c r="H168" s="185">
        <v>1</v>
      </c>
      <c r="I168" s="186"/>
      <c r="J168" s="187">
        <f t="shared" si="30"/>
        <v>0</v>
      </c>
      <c r="K168" s="183" t="s">
        <v>5</v>
      </c>
      <c r="L168" s="40"/>
      <c r="M168" s="188" t="s">
        <v>5</v>
      </c>
      <c r="N168" s="189" t="s">
        <v>44</v>
      </c>
      <c r="O168" s="41"/>
      <c r="P168" s="190">
        <f t="shared" si="31"/>
        <v>0</v>
      </c>
      <c r="Q168" s="190">
        <v>0</v>
      </c>
      <c r="R168" s="190">
        <f t="shared" si="32"/>
        <v>0</v>
      </c>
      <c r="S168" s="190">
        <v>0</v>
      </c>
      <c r="T168" s="191">
        <f t="shared" si="33"/>
        <v>0</v>
      </c>
      <c r="AR168" s="23" t="s">
        <v>254</v>
      </c>
      <c r="AT168" s="23" t="s">
        <v>249</v>
      </c>
      <c r="AU168" s="23" t="s">
        <v>80</v>
      </c>
      <c r="AY168" s="23" t="s">
        <v>246</v>
      </c>
      <c r="BE168" s="192">
        <f t="shared" si="34"/>
        <v>0</v>
      </c>
      <c r="BF168" s="192">
        <f t="shared" si="35"/>
        <v>0</v>
      </c>
      <c r="BG168" s="192">
        <f t="shared" si="36"/>
        <v>0</v>
      </c>
      <c r="BH168" s="192">
        <f t="shared" si="37"/>
        <v>0</v>
      </c>
      <c r="BI168" s="192">
        <f t="shared" si="38"/>
        <v>0</v>
      </c>
      <c r="BJ168" s="23" t="s">
        <v>80</v>
      </c>
      <c r="BK168" s="192">
        <f t="shared" si="39"/>
        <v>0</v>
      </c>
      <c r="BL168" s="23" t="s">
        <v>254</v>
      </c>
      <c r="BM168" s="23" t="s">
        <v>611</v>
      </c>
    </row>
    <row r="169" spans="2:65" s="11" customFormat="1" ht="37.35" customHeight="1">
      <c r="B169" s="166"/>
      <c r="D169" s="177" t="s">
        <v>72</v>
      </c>
      <c r="E169" s="231" t="s">
        <v>3002</v>
      </c>
      <c r="F169" s="231" t="s">
        <v>4061</v>
      </c>
      <c r="I169" s="169"/>
      <c r="J169" s="232">
        <f>BK169</f>
        <v>0</v>
      </c>
      <c r="L169" s="166"/>
      <c r="M169" s="171"/>
      <c r="N169" s="172"/>
      <c r="O169" s="172"/>
      <c r="P169" s="173">
        <f>SUM(P170:P207)</f>
        <v>0</v>
      </c>
      <c r="Q169" s="172"/>
      <c r="R169" s="173">
        <f>SUM(R170:R207)</f>
        <v>0</v>
      </c>
      <c r="S169" s="172"/>
      <c r="T169" s="174">
        <f>SUM(T170:T207)</f>
        <v>0</v>
      </c>
      <c r="AR169" s="167" t="s">
        <v>80</v>
      </c>
      <c r="AT169" s="175" t="s">
        <v>72</v>
      </c>
      <c r="AU169" s="175" t="s">
        <v>73</v>
      </c>
      <c r="AY169" s="167" t="s">
        <v>246</v>
      </c>
      <c r="BK169" s="176">
        <f>SUM(BK170:BK207)</f>
        <v>0</v>
      </c>
    </row>
    <row r="170" spans="2:65" s="1" customFormat="1" ht="44.25" customHeight="1">
      <c r="B170" s="180"/>
      <c r="C170" s="181" t="s">
        <v>473</v>
      </c>
      <c r="D170" s="181" t="s">
        <v>249</v>
      </c>
      <c r="E170" s="182" t="s">
        <v>4062</v>
      </c>
      <c r="F170" s="183" t="s">
        <v>4063</v>
      </c>
      <c r="G170" s="184" t="s">
        <v>2074</v>
      </c>
      <c r="H170" s="185">
        <v>1</v>
      </c>
      <c r="I170" s="186"/>
      <c r="J170" s="187">
        <f t="shared" ref="J170:J207" si="40">ROUND(I170*H170,2)</f>
        <v>0</v>
      </c>
      <c r="K170" s="183" t="s">
        <v>5</v>
      </c>
      <c r="L170" s="40"/>
      <c r="M170" s="188" t="s">
        <v>5</v>
      </c>
      <c r="N170" s="189" t="s">
        <v>44</v>
      </c>
      <c r="O170" s="41"/>
      <c r="P170" s="190">
        <f t="shared" ref="P170:P207" si="41">O170*H170</f>
        <v>0</v>
      </c>
      <c r="Q170" s="190">
        <v>0</v>
      </c>
      <c r="R170" s="190">
        <f t="shared" ref="R170:R207" si="42">Q170*H170</f>
        <v>0</v>
      </c>
      <c r="S170" s="190">
        <v>0</v>
      </c>
      <c r="T170" s="191">
        <f t="shared" ref="T170:T207" si="43">S170*H170</f>
        <v>0</v>
      </c>
      <c r="AR170" s="23" t="s">
        <v>254</v>
      </c>
      <c r="AT170" s="23" t="s">
        <v>249</v>
      </c>
      <c r="AU170" s="23" t="s">
        <v>80</v>
      </c>
      <c r="AY170" s="23" t="s">
        <v>246</v>
      </c>
      <c r="BE170" s="192">
        <f t="shared" ref="BE170:BE207" si="44">IF(N170="základní",J170,0)</f>
        <v>0</v>
      </c>
      <c r="BF170" s="192">
        <f t="shared" ref="BF170:BF207" si="45">IF(N170="snížená",J170,0)</f>
        <v>0</v>
      </c>
      <c r="BG170" s="192">
        <f t="shared" ref="BG170:BG207" si="46">IF(N170="zákl. přenesená",J170,0)</f>
        <v>0</v>
      </c>
      <c r="BH170" s="192">
        <f t="shared" ref="BH170:BH207" si="47">IF(N170="sníž. přenesená",J170,0)</f>
        <v>0</v>
      </c>
      <c r="BI170" s="192">
        <f t="shared" ref="BI170:BI207" si="48">IF(N170="nulová",J170,0)</f>
        <v>0</v>
      </c>
      <c r="BJ170" s="23" t="s">
        <v>80</v>
      </c>
      <c r="BK170" s="192">
        <f t="shared" ref="BK170:BK207" si="49">ROUND(I170*H170,2)</f>
        <v>0</v>
      </c>
      <c r="BL170" s="23" t="s">
        <v>254</v>
      </c>
      <c r="BM170" s="23" t="s">
        <v>614</v>
      </c>
    </row>
    <row r="171" spans="2:65" s="1" customFormat="1" ht="44.25" customHeight="1">
      <c r="B171" s="180"/>
      <c r="C171" s="181" t="s">
        <v>617</v>
      </c>
      <c r="D171" s="181" t="s">
        <v>249</v>
      </c>
      <c r="E171" s="182" t="s">
        <v>4064</v>
      </c>
      <c r="F171" s="183" t="s">
        <v>4065</v>
      </c>
      <c r="G171" s="184" t="s">
        <v>404</v>
      </c>
      <c r="H171" s="185">
        <v>1</v>
      </c>
      <c r="I171" s="186"/>
      <c r="J171" s="187">
        <f t="shared" si="40"/>
        <v>0</v>
      </c>
      <c r="K171" s="183" t="s">
        <v>5</v>
      </c>
      <c r="L171" s="40"/>
      <c r="M171" s="188" t="s">
        <v>5</v>
      </c>
      <c r="N171" s="189" t="s">
        <v>44</v>
      </c>
      <c r="O171" s="41"/>
      <c r="P171" s="190">
        <f t="shared" si="41"/>
        <v>0</v>
      </c>
      <c r="Q171" s="190">
        <v>0</v>
      </c>
      <c r="R171" s="190">
        <f t="shared" si="42"/>
        <v>0</v>
      </c>
      <c r="S171" s="190">
        <v>0</v>
      </c>
      <c r="T171" s="191">
        <f t="shared" si="43"/>
        <v>0</v>
      </c>
      <c r="AR171" s="23" t="s">
        <v>254</v>
      </c>
      <c r="AT171" s="23" t="s">
        <v>249</v>
      </c>
      <c r="AU171" s="23" t="s">
        <v>80</v>
      </c>
      <c r="AY171" s="23" t="s">
        <v>246</v>
      </c>
      <c r="BE171" s="192">
        <f t="shared" si="44"/>
        <v>0</v>
      </c>
      <c r="BF171" s="192">
        <f t="shared" si="45"/>
        <v>0</v>
      </c>
      <c r="BG171" s="192">
        <f t="shared" si="46"/>
        <v>0</v>
      </c>
      <c r="BH171" s="192">
        <f t="shared" si="47"/>
        <v>0</v>
      </c>
      <c r="BI171" s="192">
        <f t="shared" si="48"/>
        <v>0</v>
      </c>
      <c r="BJ171" s="23" t="s">
        <v>80</v>
      </c>
      <c r="BK171" s="192">
        <f t="shared" si="49"/>
        <v>0</v>
      </c>
      <c r="BL171" s="23" t="s">
        <v>254</v>
      </c>
      <c r="BM171" s="23" t="s">
        <v>620</v>
      </c>
    </row>
    <row r="172" spans="2:65" s="1" customFormat="1" ht="22.5" customHeight="1">
      <c r="B172" s="180"/>
      <c r="C172" s="181" t="s">
        <v>477</v>
      </c>
      <c r="D172" s="181" t="s">
        <v>249</v>
      </c>
      <c r="E172" s="182" t="s">
        <v>4066</v>
      </c>
      <c r="F172" s="183" t="s">
        <v>4067</v>
      </c>
      <c r="G172" s="184" t="s">
        <v>404</v>
      </c>
      <c r="H172" s="185">
        <v>1</v>
      </c>
      <c r="I172" s="186"/>
      <c r="J172" s="187">
        <f t="shared" si="40"/>
        <v>0</v>
      </c>
      <c r="K172" s="183" t="s">
        <v>5</v>
      </c>
      <c r="L172" s="40"/>
      <c r="M172" s="188" t="s">
        <v>5</v>
      </c>
      <c r="N172" s="189" t="s">
        <v>44</v>
      </c>
      <c r="O172" s="41"/>
      <c r="P172" s="190">
        <f t="shared" si="41"/>
        <v>0</v>
      </c>
      <c r="Q172" s="190">
        <v>0</v>
      </c>
      <c r="R172" s="190">
        <f t="shared" si="42"/>
        <v>0</v>
      </c>
      <c r="S172" s="190">
        <v>0</v>
      </c>
      <c r="T172" s="191">
        <f t="shared" si="43"/>
        <v>0</v>
      </c>
      <c r="AR172" s="23" t="s">
        <v>254</v>
      </c>
      <c r="AT172" s="23" t="s">
        <v>249</v>
      </c>
      <c r="AU172" s="23" t="s">
        <v>80</v>
      </c>
      <c r="AY172" s="23" t="s">
        <v>246</v>
      </c>
      <c r="BE172" s="192">
        <f t="shared" si="44"/>
        <v>0</v>
      </c>
      <c r="BF172" s="192">
        <f t="shared" si="45"/>
        <v>0</v>
      </c>
      <c r="BG172" s="192">
        <f t="shared" si="46"/>
        <v>0</v>
      </c>
      <c r="BH172" s="192">
        <f t="shared" si="47"/>
        <v>0</v>
      </c>
      <c r="BI172" s="192">
        <f t="shared" si="48"/>
        <v>0</v>
      </c>
      <c r="BJ172" s="23" t="s">
        <v>80</v>
      </c>
      <c r="BK172" s="192">
        <f t="shared" si="49"/>
        <v>0</v>
      </c>
      <c r="BL172" s="23" t="s">
        <v>254</v>
      </c>
      <c r="BM172" s="23" t="s">
        <v>623</v>
      </c>
    </row>
    <row r="173" spans="2:65" s="1" customFormat="1" ht="31.5" customHeight="1">
      <c r="B173" s="180"/>
      <c r="C173" s="181" t="s">
        <v>624</v>
      </c>
      <c r="D173" s="181" t="s">
        <v>249</v>
      </c>
      <c r="E173" s="182" t="s">
        <v>4068</v>
      </c>
      <c r="F173" s="183" t="s">
        <v>4069</v>
      </c>
      <c r="G173" s="184" t="s">
        <v>404</v>
      </c>
      <c r="H173" s="185">
        <v>1</v>
      </c>
      <c r="I173" s="186"/>
      <c r="J173" s="187">
        <f t="shared" si="40"/>
        <v>0</v>
      </c>
      <c r="K173" s="183" t="s">
        <v>5</v>
      </c>
      <c r="L173" s="40"/>
      <c r="M173" s="188" t="s">
        <v>5</v>
      </c>
      <c r="N173" s="189" t="s">
        <v>44</v>
      </c>
      <c r="O173" s="41"/>
      <c r="P173" s="190">
        <f t="shared" si="41"/>
        <v>0</v>
      </c>
      <c r="Q173" s="190">
        <v>0</v>
      </c>
      <c r="R173" s="190">
        <f t="shared" si="42"/>
        <v>0</v>
      </c>
      <c r="S173" s="190">
        <v>0</v>
      </c>
      <c r="T173" s="191">
        <f t="shared" si="43"/>
        <v>0</v>
      </c>
      <c r="AR173" s="23" t="s">
        <v>254</v>
      </c>
      <c r="AT173" s="23" t="s">
        <v>249</v>
      </c>
      <c r="AU173" s="23" t="s">
        <v>80</v>
      </c>
      <c r="AY173" s="23" t="s">
        <v>246</v>
      </c>
      <c r="BE173" s="192">
        <f t="shared" si="44"/>
        <v>0</v>
      </c>
      <c r="BF173" s="192">
        <f t="shared" si="45"/>
        <v>0</v>
      </c>
      <c r="BG173" s="192">
        <f t="shared" si="46"/>
        <v>0</v>
      </c>
      <c r="BH173" s="192">
        <f t="shared" si="47"/>
        <v>0</v>
      </c>
      <c r="BI173" s="192">
        <f t="shared" si="48"/>
        <v>0</v>
      </c>
      <c r="BJ173" s="23" t="s">
        <v>80</v>
      </c>
      <c r="BK173" s="192">
        <f t="shared" si="49"/>
        <v>0</v>
      </c>
      <c r="BL173" s="23" t="s">
        <v>254</v>
      </c>
      <c r="BM173" s="23" t="s">
        <v>627</v>
      </c>
    </row>
    <row r="174" spans="2:65" s="1" customFormat="1" ht="22.5" customHeight="1">
      <c r="B174" s="180"/>
      <c r="C174" s="181" t="s">
        <v>480</v>
      </c>
      <c r="D174" s="181" t="s">
        <v>249</v>
      </c>
      <c r="E174" s="182" t="s">
        <v>4070</v>
      </c>
      <c r="F174" s="183" t="s">
        <v>4071</v>
      </c>
      <c r="G174" s="184" t="s">
        <v>3097</v>
      </c>
      <c r="H174" s="185">
        <v>40</v>
      </c>
      <c r="I174" s="186"/>
      <c r="J174" s="187">
        <f t="shared" si="40"/>
        <v>0</v>
      </c>
      <c r="K174" s="183" t="s">
        <v>5</v>
      </c>
      <c r="L174" s="40"/>
      <c r="M174" s="188" t="s">
        <v>5</v>
      </c>
      <c r="N174" s="189" t="s">
        <v>44</v>
      </c>
      <c r="O174" s="41"/>
      <c r="P174" s="190">
        <f t="shared" si="41"/>
        <v>0</v>
      </c>
      <c r="Q174" s="190">
        <v>0</v>
      </c>
      <c r="R174" s="190">
        <f t="shared" si="42"/>
        <v>0</v>
      </c>
      <c r="S174" s="190">
        <v>0</v>
      </c>
      <c r="T174" s="191">
        <f t="shared" si="43"/>
        <v>0</v>
      </c>
      <c r="AR174" s="23" t="s">
        <v>254</v>
      </c>
      <c r="AT174" s="23" t="s">
        <v>249</v>
      </c>
      <c r="AU174" s="23" t="s">
        <v>80</v>
      </c>
      <c r="AY174" s="23" t="s">
        <v>246</v>
      </c>
      <c r="BE174" s="192">
        <f t="shared" si="44"/>
        <v>0</v>
      </c>
      <c r="BF174" s="192">
        <f t="shared" si="45"/>
        <v>0</v>
      </c>
      <c r="BG174" s="192">
        <f t="shared" si="46"/>
        <v>0</v>
      </c>
      <c r="BH174" s="192">
        <f t="shared" si="47"/>
        <v>0</v>
      </c>
      <c r="BI174" s="192">
        <f t="shared" si="48"/>
        <v>0</v>
      </c>
      <c r="BJ174" s="23" t="s">
        <v>80</v>
      </c>
      <c r="BK174" s="192">
        <f t="shared" si="49"/>
        <v>0</v>
      </c>
      <c r="BL174" s="23" t="s">
        <v>254</v>
      </c>
      <c r="BM174" s="23" t="s">
        <v>632</v>
      </c>
    </row>
    <row r="175" spans="2:65" s="1" customFormat="1" ht="22.5" customHeight="1">
      <c r="B175" s="180"/>
      <c r="C175" s="181" t="s">
        <v>633</v>
      </c>
      <c r="D175" s="181" t="s">
        <v>249</v>
      </c>
      <c r="E175" s="182" t="s">
        <v>4072</v>
      </c>
      <c r="F175" s="183" t="s">
        <v>4046</v>
      </c>
      <c r="G175" s="184" t="s">
        <v>376</v>
      </c>
      <c r="H175" s="185">
        <v>575</v>
      </c>
      <c r="I175" s="186"/>
      <c r="J175" s="187">
        <f t="shared" si="40"/>
        <v>0</v>
      </c>
      <c r="K175" s="183" t="s">
        <v>5</v>
      </c>
      <c r="L175" s="40"/>
      <c r="M175" s="188" t="s">
        <v>5</v>
      </c>
      <c r="N175" s="189" t="s">
        <v>44</v>
      </c>
      <c r="O175" s="41"/>
      <c r="P175" s="190">
        <f t="shared" si="41"/>
        <v>0</v>
      </c>
      <c r="Q175" s="190">
        <v>0</v>
      </c>
      <c r="R175" s="190">
        <f t="shared" si="42"/>
        <v>0</v>
      </c>
      <c r="S175" s="190">
        <v>0</v>
      </c>
      <c r="T175" s="191">
        <f t="shared" si="43"/>
        <v>0</v>
      </c>
      <c r="AR175" s="23" t="s">
        <v>254</v>
      </c>
      <c r="AT175" s="23" t="s">
        <v>249</v>
      </c>
      <c r="AU175" s="23" t="s">
        <v>80</v>
      </c>
      <c r="AY175" s="23" t="s">
        <v>246</v>
      </c>
      <c r="BE175" s="192">
        <f t="shared" si="44"/>
        <v>0</v>
      </c>
      <c r="BF175" s="192">
        <f t="shared" si="45"/>
        <v>0</v>
      </c>
      <c r="BG175" s="192">
        <f t="shared" si="46"/>
        <v>0</v>
      </c>
      <c r="BH175" s="192">
        <f t="shared" si="47"/>
        <v>0</v>
      </c>
      <c r="BI175" s="192">
        <f t="shared" si="48"/>
        <v>0</v>
      </c>
      <c r="BJ175" s="23" t="s">
        <v>80</v>
      </c>
      <c r="BK175" s="192">
        <f t="shared" si="49"/>
        <v>0</v>
      </c>
      <c r="BL175" s="23" t="s">
        <v>254</v>
      </c>
      <c r="BM175" s="23" t="s">
        <v>636</v>
      </c>
    </row>
    <row r="176" spans="2:65" s="1" customFormat="1" ht="22.5" customHeight="1">
      <c r="B176" s="180"/>
      <c r="C176" s="181" t="s">
        <v>486</v>
      </c>
      <c r="D176" s="181" t="s">
        <v>249</v>
      </c>
      <c r="E176" s="182" t="s">
        <v>4073</v>
      </c>
      <c r="F176" s="183" t="s">
        <v>4074</v>
      </c>
      <c r="G176" s="184" t="s">
        <v>3097</v>
      </c>
      <c r="H176" s="185">
        <v>120</v>
      </c>
      <c r="I176" s="186"/>
      <c r="J176" s="187">
        <f t="shared" si="40"/>
        <v>0</v>
      </c>
      <c r="K176" s="183" t="s">
        <v>5</v>
      </c>
      <c r="L176" s="40"/>
      <c r="M176" s="188" t="s">
        <v>5</v>
      </c>
      <c r="N176" s="189" t="s">
        <v>44</v>
      </c>
      <c r="O176" s="41"/>
      <c r="P176" s="190">
        <f t="shared" si="41"/>
        <v>0</v>
      </c>
      <c r="Q176" s="190">
        <v>0</v>
      </c>
      <c r="R176" s="190">
        <f t="shared" si="42"/>
        <v>0</v>
      </c>
      <c r="S176" s="190">
        <v>0</v>
      </c>
      <c r="T176" s="191">
        <f t="shared" si="43"/>
        <v>0</v>
      </c>
      <c r="AR176" s="23" t="s">
        <v>254</v>
      </c>
      <c r="AT176" s="23" t="s">
        <v>249</v>
      </c>
      <c r="AU176" s="23" t="s">
        <v>80</v>
      </c>
      <c r="AY176" s="23" t="s">
        <v>246</v>
      </c>
      <c r="BE176" s="192">
        <f t="shared" si="44"/>
        <v>0</v>
      </c>
      <c r="BF176" s="192">
        <f t="shared" si="45"/>
        <v>0</v>
      </c>
      <c r="BG176" s="192">
        <f t="shared" si="46"/>
        <v>0</v>
      </c>
      <c r="BH176" s="192">
        <f t="shared" si="47"/>
        <v>0</v>
      </c>
      <c r="BI176" s="192">
        <f t="shared" si="48"/>
        <v>0</v>
      </c>
      <c r="BJ176" s="23" t="s">
        <v>80</v>
      </c>
      <c r="BK176" s="192">
        <f t="shared" si="49"/>
        <v>0</v>
      </c>
      <c r="BL176" s="23" t="s">
        <v>254</v>
      </c>
      <c r="BM176" s="23" t="s">
        <v>639</v>
      </c>
    </row>
    <row r="177" spans="2:65" s="1" customFormat="1" ht="22.5" customHeight="1">
      <c r="B177" s="180"/>
      <c r="C177" s="181" t="s">
        <v>640</v>
      </c>
      <c r="D177" s="181" t="s">
        <v>249</v>
      </c>
      <c r="E177" s="182" t="s">
        <v>4075</v>
      </c>
      <c r="F177" s="183" t="s">
        <v>4076</v>
      </c>
      <c r="G177" s="184" t="s">
        <v>3097</v>
      </c>
      <c r="H177" s="185">
        <v>12</v>
      </c>
      <c r="I177" s="186"/>
      <c r="J177" s="187">
        <f t="shared" si="40"/>
        <v>0</v>
      </c>
      <c r="K177" s="183" t="s">
        <v>5</v>
      </c>
      <c r="L177" s="40"/>
      <c r="M177" s="188" t="s">
        <v>5</v>
      </c>
      <c r="N177" s="189" t="s">
        <v>44</v>
      </c>
      <c r="O177" s="41"/>
      <c r="P177" s="190">
        <f t="shared" si="41"/>
        <v>0</v>
      </c>
      <c r="Q177" s="190">
        <v>0</v>
      </c>
      <c r="R177" s="190">
        <f t="shared" si="42"/>
        <v>0</v>
      </c>
      <c r="S177" s="190">
        <v>0</v>
      </c>
      <c r="T177" s="191">
        <f t="shared" si="43"/>
        <v>0</v>
      </c>
      <c r="AR177" s="23" t="s">
        <v>254</v>
      </c>
      <c r="AT177" s="23" t="s">
        <v>249</v>
      </c>
      <c r="AU177" s="23" t="s">
        <v>80</v>
      </c>
      <c r="AY177" s="23" t="s">
        <v>246</v>
      </c>
      <c r="BE177" s="192">
        <f t="shared" si="44"/>
        <v>0</v>
      </c>
      <c r="BF177" s="192">
        <f t="shared" si="45"/>
        <v>0</v>
      </c>
      <c r="BG177" s="192">
        <f t="shared" si="46"/>
        <v>0</v>
      </c>
      <c r="BH177" s="192">
        <f t="shared" si="47"/>
        <v>0</v>
      </c>
      <c r="BI177" s="192">
        <f t="shared" si="48"/>
        <v>0</v>
      </c>
      <c r="BJ177" s="23" t="s">
        <v>80</v>
      </c>
      <c r="BK177" s="192">
        <f t="shared" si="49"/>
        <v>0</v>
      </c>
      <c r="BL177" s="23" t="s">
        <v>254</v>
      </c>
      <c r="BM177" s="23" t="s">
        <v>643</v>
      </c>
    </row>
    <row r="178" spans="2:65" s="1" customFormat="1" ht="22.5" customHeight="1">
      <c r="B178" s="180"/>
      <c r="C178" s="181" t="s">
        <v>489</v>
      </c>
      <c r="D178" s="181" t="s">
        <v>249</v>
      </c>
      <c r="E178" s="182" t="s">
        <v>4077</v>
      </c>
      <c r="F178" s="183" t="s">
        <v>4078</v>
      </c>
      <c r="G178" s="184" t="s">
        <v>3097</v>
      </c>
      <c r="H178" s="185">
        <v>50</v>
      </c>
      <c r="I178" s="186"/>
      <c r="J178" s="187">
        <f t="shared" si="40"/>
        <v>0</v>
      </c>
      <c r="K178" s="183" t="s">
        <v>5</v>
      </c>
      <c r="L178" s="40"/>
      <c r="M178" s="188" t="s">
        <v>5</v>
      </c>
      <c r="N178" s="189" t="s">
        <v>44</v>
      </c>
      <c r="O178" s="41"/>
      <c r="P178" s="190">
        <f t="shared" si="41"/>
        <v>0</v>
      </c>
      <c r="Q178" s="190">
        <v>0</v>
      </c>
      <c r="R178" s="190">
        <f t="shared" si="42"/>
        <v>0</v>
      </c>
      <c r="S178" s="190">
        <v>0</v>
      </c>
      <c r="T178" s="191">
        <f t="shared" si="43"/>
        <v>0</v>
      </c>
      <c r="AR178" s="23" t="s">
        <v>254</v>
      </c>
      <c r="AT178" s="23" t="s">
        <v>249</v>
      </c>
      <c r="AU178" s="23" t="s">
        <v>80</v>
      </c>
      <c r="AY178" s="23" t="s">
        <v>246</v>
      </c>
      <c r="BE178" s="192">
        <f t="shared" si="44"/>
        <v>0</v>
      </c>
      <c r="BF178" s="192">
        <f t="shared" si="45"/>
        <v>0</v>
      </c>
      <c r="BG178" s="192">
        <f t="shared" si="46"/>
        <v>0</v>
      </c>
      <c r="BH178" s="192">
        <f t="shared" si="47"/>
        <v>0</v>
      </c>
      <c r="BI178" s="192">
        <f t="shared" si="48"/>
        <v>0</v>
      </c>
      <c r="BJ178" s="23" t="s">
        <v>80</v>
      </c>
      <c r="BK178" s="192">
        <f t="shared" si="49"/>
        <v>0</v>
      </c>
      <c r="BL178" s="23" t="s">
        <v>254</v>
      </c>
      <c r="BM178" s="23" t="s">
        <v>646</v>
      </c>
    </row>
    <row r="179" spans="2:65" s="1" customFormat="1" ht="22.5" customHeight="1">
      <c r="B179" s="180"/>
      <c r="C179" s="181" t="s">
        <v>647</v>
      </c>
      <c r="D179" s="181" t="s">
        <v>249</v>
      </c>
      <c r="E179" s="182" t="s">
        <v>4079</v>
      </c>
      <c r="F179" s="183" t="s">
        <v>4080</v>
      </c>
      <c r="G179" s="184" t="s">
        <v>3097</v>
      </c>
      <c r="H179" s="185">
        <v>30</v>
      </c>
      <c r="I179" s="186"/>
      <c r="J179" s="187">
        <f t="shared" si="40"/>
        <v>0</v>
      </c>
      <c r="K179" s="183" t="s">
        <v>5</v>
      </c>
      <c r="L179" s="40"/>
      <c r="M179" s="188" t="s">
        <v>5</v>
      </c>
      <c r="N179" s="189" t="s">
        <v>44</v>
      </c>
      <c r="O179" s="41"/>
      <c r="P179" s="190">
        <f t="shared" si="41"/>
        <v>0</v>
      </c>
      <c r="Q179" s="190">
        <v>0</v>
      </c>
      <c r="R179" s="190">
        <f t="shared" si="42"/>
        <v>0</v>
      </c>
      <c r="S179" s="190">
        <v>0</v>
      </c>
      <c r="T179" s="191">
        <f t="shared" si="43"/>
        <v>0</v>
      </c>
      <c r="AR179" s="23" t="s">
        <v>254</v>
      </c>
      <c r="AT179" s="23" t="s">
        <v>249</v>
      </c>
      <c r="AU179" s="23" t="s">
        <v>80</v>
      </c>
      <c r="AY179" s="23" t="s">
        <v>246</v>
      </c>
      <c r="BE179" s="192">
        <f t="shared" si="44"/>
        <v>0</v>
      </c>
      <c r="BF179" s="192">
        <f t="shared" si="45"/>
        <v>0</v>
      </c>
      <c r="BG179" s="192">
        <f t="shared" si="46"/>
        <v>0</v>
      </c>
      <c r="BH179" s="192">
        <f t="shared" si="47"/>
        <v>0</v>
      </c>
      <c r="BI179" s="192">
        <f t="shared" si="48"/>
        <v>0</v>
      </c>
      <c r="BJ179" s="23" t="s">
        <v>80</v>
      </c>
      <c r="BK179" s="192">
        <f t="shared" si="49"/>
        <v>0</v>
      </c>
      <c r="BL179" s="23" t="s">
        <v>254</v>
      </c>
      <c r="BM179" s="23" t="s">
        <v>650</v>
      </c>
    </row>
    <row r="180" spans="2:65" s="1" customFormat="1" ht="57" customHeight="1">
      <c r="B180" s="180"/>
      <c r="C180" s="181" t="s">
        <v>493</v>
      </c>
      <c r="D180" s="181" t="s">
        <v>249</v>
      </c>
      <c r="E180" s="182" t="s">
        <v>4081</v>
      </c>
      <c r="F180" s="183" t="s">
        <v>4082</v>
      </c>
      <c r="G180" s="184" t="s">
        <v>376</v>
      </c>
      <c r="H180" s="185">
        <v>180</v>
      </c>
      <c r="I180" s="186"/>
      <c r="J180" s="187">
        <f t="shared" si="40"/>
        <v>0</v>
      </c>
      <c r="K180" s="183" t="s">
        <v>5</v>
      </c>
      <c r="L180" s="40"/>
      <c r="M180" s="188" t="s">
        <v>5</v>
      </c>
      <c r="N180" s="189" t="s">
        <v>44</v>
      </c>
      <c r="O180" s="41"/>
      <c r="P180" s="190">
        <f t="shared" si="41"/>
        <v>0</v>
      </c>
      <c r="Q180" s="190">
        <v>0</v>
      </c>
      <c r="R180" s="190">
        <f t="shared" si="42"/>
        <v>0</v>
      </c>
      <c r="S180" s="190">
        <v>0</v>
      </c>
      <c r="T180" s="191">
        <f t="shared" si="43"/>
        <v>0</v>
      </c>
      <c r="AR180" s="23" t="s">
        <v>254</v>
      </c>
      <c r="AT180" s="23" t="s">
        <v>249</v>
      </c>
      <c r="AU180" s="23" t="s">
        <v>80</v>
      </c>
      <c r="AY180" s="23" t="s">
        <v>246</v>
      </c>
      <c r="BE180" s="192">
        <f t="shared" si="44"/>
        <v>0</v>
      </c>
      <c r="BF180" s="192">
        <f t="shared" si="45"/>
        <v>0</v>
      </c>
      <c r="BG180" s="192">
        <f t="shared" si="46"/>
        <v>0</v>
      </c>
      <c r="BH180" s="192">
        <f t="shared" si="47"/>
        <v>0</v>
      </c>
      <c r="BI180" s="192">
        <f t="shared" si="48"/>
        <v>0</v>
      </c>
      <c r="BJ180" s="23" t="s">
        <v>80</v>
      </c>
      <c r="BK180" s="192">
        <f t="shared" si="49"/>
        <v>0</v>
      </c>
      <c r="BL180" s="23" t="s">
        <v>254</v>
      </c>
      <c r="BM180" s="23" t="s">
        <v>655</v>
      </c>
    </row>
    <row r="181" spans="2:65" s="1" customFormat="1" ht="22.5" customHeight="1">
      <c r="B181" s="180"/>
      <c r="C181" s="181" t="s">
        <v>656</v>
      </c>
      <c r="D181" s="181" t="s">
        <v>249</v>
      </c>
      <c r="E181" s="182" t="s">
        <v>4083</v>
      </c>
      <c r="F181" s="183" t="s">
        <v>4084</v>
      </c>
      <c r="G181" s="184" t="s">
        <v>376</v>
      </c>
      <c r="H181" s="185">
        <v>3</v>
      </c>
      <c r="I181" s="186"/>
      <c r="J181" s="187">
        <f t="shared" si="40"/>
        <v>0</v>
      </c>
      <c r="K181" s="183" t="s">
        <v>5</v>
      </c>
      <c r="L181" s="40"/>
      <c r="M181" s="188" t="s">
        <v>5</v>
      </c>
      <c r="N181" s="189" t="s">
        <v>44</v>
      </c>
      <c r="O181" s="41"/>
      <c r="P181" s="190">
        <f t="shared" si="41"/>
        <v>0</v>
      </c>
      <c r="Q181" s="190">
        <v>0</v>
      </c>
      <c r="R181" s="190">
        <f t="shared" si="42"/>
        <v>0</v>
      </c>
      <c r="S181" s="190">
        <v>0</v>
      </c>
      <c r="T181" s="191">
        <f t="shared" si="43"/>
        <v>0</v>
      </c>
      <c r="AR181" s="23" t="s">
        <v>254</v>
      </c>
      <c r="AT181" s="23" t="s">
        <v>249</v>
      </c>
      <c r="AU181" s="23" t="s">
        <v>80</v>
      </c>
      <c r="AY181" s="23" t="s">
        <v>246</v>
      </c>
      <c r="BE181" s="192">
        <f t="shared" si="44"/>
        <v>0</v>
      </c>
      <c r="BF181" s="192">
        <f t="shared" si="45"/>
        <v>0</v>
      </c>
      <c r="BG181" s="192">
        <f t="shared" si="46"/>
        <v>0</v>
      </c>
      <c r="BH181" s="192">
        <f t="shared" si="47"/>
        <v>0</v>
      </c>
      <c r="BI181" s="192">
        <f t="shared" si="48"/>
        <v>0</v>
      </c>
      <c r="BJ181" s="23" t="s">
        <v>80</v>
      </c>
      <c r="BK181" s="192">
        <f t="shared" si="49"/>
        <v>0</v>
      </c>
      <c r="BL181" s="23" t="s">
        <v>254</v>
      </c>
      <c r="BM181" s="23" t="s">
        <v>659</v>
      </c>
    </row>
    <row r="182" spans="2:65" s="1" customFormat="1" ht="22.5" customHeight="1">
      <c r="B182" s="180"/>
      <c r="C182" s="181" t="s">
        <v>498</v>
      </c>
      <c r="D182" s="181" t="s">
        <v>249</v>
      </c>
      <c r="E182" s="182" t="s">
        <v>4085</v>
      </c>
      <c r="F182" s="183" t="s">
        <v>4086</v>
      </c>
      <c r="G182" s="184" t="s">
        <v>404</v>
      </c>
      <c r="H182" s="185">
        <v>1</v>
      </c>
      <c r="I182" s="186"/>
      <c r="J182" s="187">
        <f t="shared" si="40"/>
        <v>0</v>
      </c>
      <c r="K182" s="183" t="s">
        <v>5</v>
      </c>
      <c r="L182" s="40"/>
      <c r="M182" s="188" t="s">
        <v>5</v>
      </c>
      <c r="N182" s="189" t="s">
        <v>44</v>
      </c>
      <c r="O182" s="41"/>
      <c r="P182" s="190">
        <f t="shared" si="41"/>
        <v>0</v>
      </c>
      <c r="Q182" s="190">
        <v>0</v>
      </c>
      <c r="R182" s="190">
        <f t="shared" si="42"/>
        <v>0</v>
      </c>
      <c r="S182" s="190">
        <v>0</v>
      </c>
      <c r="T182" s="191">
        <f t="shared" si="43"/>
        <v>0</v>
      </c>
      <c r="AR182" s="23" t="s">
        <v>254</v>
      </c>
      <c r="AT182" s="23" t="s">
        <v>249</v>
      </c>
      <c r="AU182" s="23" t="s">
        <v>80</v>
      </c>
      <c r="AY182" s="23" t="s">
        <v>246</v>
      </c>
      <c r="BE182" s="192">
        <f t="shared" si="44"/>
        <v>0</v>
      </c>
      <c r="BF182" s="192">
        <f t="shared" si="45"/>
        <v>0</v>
      </c>
      <c r="BG182" s="192">
        <f t="shared" si="46"/>
        <v>0</v>
      </c>
      <c r="BH182" s="192">
        <f t="shared" si="47"/>
        <v>0</v>
      </c>
      <c r="BI182" s="192">
        <f t="shared" si="48"/>
        <v>0</v>
      </c>
      <c r="BJ182" s="23" t="s">
        <v>80</v>
      </c>
      <c r="BK182" s="192">
        <f t="shared" si="49"/>
        <v>0</v>
      </c>
      <c r="BL182" s="23" t="s">
        <v>254</v>
      </c>
      <c r="BM182" s="23" t="s">
        <v>664</v>
      </c>
    </row>
    <row r="183" spans="2:65" s="1" customFormat="1" ht="22.5" customHeight="1">
      <c r="B183" s="180"/>
      <c r="C183" s="181" t="s">
        <v>665</v>
      </c>
      <c r="D183" s="181" t="s">
        <v>249</v>
      </c>
      <c r="E183" s="182" t="s">
        <v>4087</v>
      </c>
      <c r="F183" s="183" t="s">
        <v>4088</v>
      </c>
      <c r="G183" s="184" t="s">
        <v>404</v>
      </c>
      <c r="H183" s="185">
        <v>1</v>
      </c>
      <c r="I183" s="186"/>
      <c r="J183" s="187">
        <f t="shared" si="40"/>
        <v>0</v>
      </c>
      <c r="K183" s="183" t="s">
        <v>5</v>
      </c>
      <c r="L183" s="40"/>
      <c r="M183" s="188" t="s">
        <v>5</v>
      </c>
      <c r="N183" s="189" t="s">
        <v>44</v>
      </c>
      <c r="O183" s="41"/>
      <c r="P183" s="190">
        <f t="shared" si="41"/>
        <v>0</v>
      </c>
      <c r="Q183" s="190">
        <v>0</v>
      </c>
      <c r="R183" s="190">
        <f t="shared" si="42"/>
        <v>0</v>
      </c>
      <c r="S183" s="190">
        <v>0</v>
      </c>
      <c r="T183" s="191">
        <f t="shared" si="43"/>
        <v>0</v>
      </c>
      <c r="AR183" s="23" t="s">
        <v>254</v>
      </c>
      <c r="AT183" s="23" t="s">
        <v>249</v>
      </c>
      <c r="AU183" s="23" t="s">
        <v>80</v>
      </c>
      <c r="AY183" s="23" t="s">
        <v>246</v>
      </c>
      <c r="BE183" s="192">
        <f t="shared" si="44"/>
        <v>0</v>
      </c>
      <c r="BF183" s="192">
        <f t="shared" si="45"/>
        <v>0</v>
      </c>
      <c r="BG183" s="192">
        <f t="shared" si="46"/>
        <v>0</v>
      </c>
      <c r="BH183" s="192">
        <f t="shared" si="47"/>
        <v>0</v>
      </c>
      <c r="BI183" s="192">
        <f t="shared" si="48"/>
        <v>0</v>
      </c>
      <c r="BJ183" s="23" t="s">
        <v>80</v>
      </c>
      <c r="BK183" s="192">
        <f t="shared" si="49"/>
        <v>0</v>
      </c>
      <c r="BL183" s="23" t="s">
        <v>254</v>
      </c>
      <c r="BM183" s="23" t="s">
        <v>668</v>
      </c>
    </row>
    <row r="184" spans="2:65" s="1" customFormat="1" ht="22.5" customHeight="1">
      <c r="B184" s="180"/>
      <c r="C184" s="181" t="s">
        <v>502</v>
      </c>
      <c r="D184" s="181" t="s">
        <v>249</v>
      </c>
      <c r="E184" s="182" t="s">
        <v>4089</v>
      </c>
      <c r="F184" s="183" t="s">
        <v>4090</v>
      </c>
      <c r="G184" s="184" t="s">
        <v>2074</v>
      </c>
      <c r="H184" s="185">
        <v>1</v>
      </c>
      <c r="I184" s="186"/>
      <c r="J184" s="187">
        <f t="shared" si="40"/>
        <v>0</v>
      </c>
      <c r="K184" s="183" t="s">
        <v>5</v>
      </c>
      <c r="L184" s="40"/>
      <c r="M184" s="188" t="s">
        <v>5</v>
      </c>
      <c r="N184" s="189" t="s">
        <v>44</v>
      </c>
      <c r="O184" s="41"/>
      <c r="P184" s="190">
        <f t="shared" si="41"/>
        <v>0</v>
      </c>
      <c r="Q184" s="190">
        <v>0</v>
      </c>
      <c r="R184" s="190">
        <f t="shared" si="42"/>
        <v>0</v>
      </c>
      <c r="S184" s="190">
        <v>0</v>
      </c>
      <c r="T184" s="191">
        <f t="shared" si="43"/>
        <v>0</v>
      </c>
      <c r="AR184" s="23" t="s">
        <v>254</v>
      </c>
      <c r="AT184" s="23" t="s">
        <v>249</v>
      </c>
      <c r="AU184" s="23" t="s">
        <v>80</v>
      </c>
      <c r="AY184" s="23" t="s">
        <v>246</v>
      </c>
      <c r="BE184" s="192">
        <f t="shared" si="44"/>
        <v>0</v>
      </c>
      <c r="BF184" s="192">
        <f t="shared" si="45"/>
        <v>0</v>
      </c>
      <c r="BG184" s="192">
        <f t="shared" si="46"/>
        <v>0</v>
      </c>
      <c r="BH184" s="192">
        <f t="shared" si="47"/>
        <v>0</v>
      </c>
      <c r="BI184" s="192">
        <f t="shared" si="48"/>
        <v>0</v>
      </c>
      <c r="BJ184" s="23" t="s">
        <v>80</v>
      </c>
      <c r="BK184" s="192">
        <f t="shared" si="49"/>
        <v>0</v>
      </c>
      <c r="BL184" s="23" t="s">
        <v>254</v>
      </c>
      <c r="BM184" s="23" t="s">
        <v>671</v>
      </c>
    </row>
    <row r="185" spans="2:65" s="1" customFormat="1" ht="22.5" customHeight="1">
      <c r="B185" s="180"/>
      <c r="C185" s="181" t="s">
        <v>672</v>
      </c>
      <c r="D185" s="181" t="s">
        <v>249</v>
      </c>
      <c r="E185" s="182" t="s">
        <v>4091</v>
      </c>
      <c r="F185" s="183" t="s">
        <v>4092</v>
      </c>
      <c r="G185" s="184" t="s">
        <v>2074</v>
      </c>
      <c r="H185" s="185">
        <v>2</v>
      </c>
      <c r="I185" s="186"/>
      <c r="J185" s="187">
        <f t="shared" si="40"/>
        <v>0</v>
      </c>
      <c r="K185" s="183" t="s">
        <v>5</v>
      </c>
      <c r="L185" s="40"/>
      <c r="M185" s="188" t="s">
        <v>5</v>
      </c>
      <c r="N185" s="189" t="s">
        <v>44</v>
      </c>
      <c r="O185" s="41"/>
      <c r="P185" s="190">
        <f t="shared" si="41"/>
        <v>0</v>
      </c>
      <c r="Q185" s="190">
        <v>0</v>
      </c>
      <c r="R185" s="190">
        <f t="shared" si="42"/>
        <v>0</v>
      </c>
      <c r="S185" s="190">
        <v>0</v>
      </c>
      <c r="T185" s="191">
        <f t="shared" si="43"/>
        <v>0</v>
      </c>
      <c r="AR185" s="23" t="s">
        <v>254</v>
      </c>
      <c r="AT185" s="23" t="s">
        <v>249</v>
      </c>
      <c r="AU185" s="23" t="s">
        <v>80</v>
      </c>
      <c r="AY185" s="23" t="s">
        <v>246</v>
      </c>
      <c r="BE185" s="192">
        <f t="shared" si="44"/>
        <v>0</v>
      </c>
      <c r="BF185" s="192">
        <f t="shared" si="45"/>
        <v>0</v>
      </c>
      <c r="BG185" s="192">
        <f t="shared" si="46"/>
        <v>0</v>
      </c>
      <c r="BH185" s="192">
        <f t="shared" si="47"/>
        <v>0</v>
      </c>
      <c r="BI185" s="192">
        <f t="shared" si="48"/>
        <v>0</v>
      </c>
      <c r="BJ185" s="23" t="s">
        <v>80</v>
      </c>
      <c r="BK185" s="192">
        <f t="shared" si="49"/>
        <v>0</v>
      </c>
      <c r="BL185" s="23" t="s">
        <v>254</v>
      </c>
      <c r="BM185" s="23" t="s">
        <v>675</v>
      </c>
    </row>
    <row r="186" spans="2:65" s="1" customFormat="1" ht="22.5" customHeight="1">
      <c r="B186" s="180"/>
      <c r="C186" s="181" t="s">
        <v>505</v>
      </c>
      <c r="D186" s="181" t="s">
        <v>249</v>
      </c>
      <c r="E186" s="182" t="s">
        <v>4093</v>
      </c>
      <c r="F186" s="183" t="s">
        <v>4094</v>
      </c>
      <c r="G186" s="184" t="s">
        <v>2074</v>
      </c>
      <c r="H186" s="185">
        <v>1</v>
      </c>
      <c r="I186" s="186"/>
      <c r="J186" s="187">
        <f t="shared" si="40"/>
        <v>0</v>
      </c>
      <c r="K186" s="183" t="s">
        <v>5</v>
      </c>
      <c r="L186" s="40"/>
      <c r="M186" s="188" t="s">
        <v>5</v>
      </c>
      <c r="N186" s="189" t="s">
        <v>44</v>
      </c>
      <c r="O186" s="41"/>
      <c r="P186" s="190">
        <f t="shared" si="41"/>
        <v>0</v>
      </c>
      <c r="Q186" s="190">
        <v>0</v>
      </c>
      <c r="R186" s="190">
        <f t="shared" si="42"/>
        <v>0</v>
      </c>
      <c r="S186" s="190">
        <v>0</v>
      </c>
      <c r="T186" s="191">
        <f t="shared" si="43"/>
        <v>0</v>
      </c>
      <c r="AR186" s="23" t="s">
        <v>254</v>
      </c>
      <c r="AT186" s="23" t="s">
        <v>249</v>
      </c>
      <c r="AU186" s="23" t="s">
        <v>80</v>
      </c>
      <c r="AY186" s="23" t="s">
        <v>246</v>
      </c>
      <c r="BE186" s="192">
        <f t="shared" si="44"/>
        <v>0</v>
      </c>
      <c r="BF186" s="192">
        <f t="shared" si="45"/>
        <v>0</v>
      </c>
      <c r="BG186" s="192">
        <f t="shared" si="46"/>
        <v>0</v>
      </c>
      <c r="BH186" s="192">
        <f t="shared" si="47"/>
        <v>0</v>
      </c>
      <c r="BI186" s="192">
        <f t="shared" si="48"/>
        <v>0</v>
      </c>
      <c r="BJ186" s="23" t="s">
        <v>80</v>
      </c>
      <c r="BK186" s="192">
        <f t="shared" si="49"/>
        <v>0</v>
      </c>
      <c r="BL186" s="23" t="s">
        <v>254</v>
      </c>
      <c r="BM186" s="23" t="s">
        <v>678</v>
      </c>
    </row>
    <row r="187" spans="2:65" s="1" customFormat="1" ht="22.5" customHeight="1">
      <c r="B187" s="180"/>
      <c r="C187" s="181" t="s">
        <v>681</v>
      </c>
      <c r="D187" s="181" t="s">
        <v>249</v>
      </c>
      <c r="E187" s="182" t="s">
        <v>4095</v>
      </c>
      <c r="F187" s="183" t="s">
        <v>4096</v>
      </c>
      <c r="G187" s="184" t="s">
        <v>2074</v>
      </c>
      <c r="H187" s="185">
        <v>2</v>
      </c>
      <c r="I187" s="186"/>
      <c r="J187" s="187">
        <f t="shared" si="40"/>
        <v>0</v>
      </c>
      <c r="K187" s="183" t="s">
        <v>5</v>
      </c>
      <c r="L187" s="40"/>
      <c r="M187" s="188" t="s">
        <v>5</v>
      </c>
      <c r="N187" s="189" t="s">
        <v>44</v>
      </c>
      <c r="O187" s="41"/>
      <c r="P187" s="190">
        <f t="shared" si="41"/>
        <v>0</v>
      </c>
      <c r="Q187" s="190">
        <v>0</v>
      </c>
      <c r="R187" s="190">
        <f t="shared" si="42"/>
        <v>0</v>
      </c>
      <c r="S187" s="190">
        <v>0</v>
      </c>
      <c r="T187" s="191">
        <f t="shared" si="43"/>
        <v>0</v>
      </c>
      <c r="AR187" s="23" t="s">
        <v>254</v>
      </c>
      <c r="AT187" s="23" t="s">
        <v>249</v>
      </c>
      <c r="AU187" s="23" t="s">
        <v>80</v>
      </c>
      <c r="AY187" s="23" t="s">
        <v>246</v>
      </c>
      <c r="BE187" s="192">
        <f t="shared" si="44"/>
        <v>0</v>
      </c>
      <c r="BF187" s="192">
        <f t="shared" si="45"/>
        <v>0</v>
      </c>
      <c r="BG187" s="192">
        <f t="shared" si="46"/>
        <v>0</v>
      </c>
      <c r="BH187" s="192">
        <f t="shared" si="47"/>
        <v>0</v>
      </c>
      <c r="BI187" s="192">
        <f t="shared" si="48"/>
        <v>0</v>
      </c>
      <c r="BJ187" s="23" t="s">
        <v>80</v>
      </c>
      <c r="BK187" s="192">
        <f t="shared" si="49"/>
        <v>0</v>
      </c>
      <c r="BL187" s="23" t="s">
        <v>254</v>
      </c>
      <c r="BM187" s="23" t="s">
        <v>684</v>
      </c>
    </row>
    <row r="188" spans="2:65" s="1" customFormat="1" ht="31.5" customHeight="1">
      <c r="B188" s="180"/>
      <c r="C188" s="181" t="s">
        <v>509</v>
      </c>
      <c r="D188" s="181" t="s">
        <v>249</v>
      </c>
      <c r="E188" s="182" t="s">
        <v>4097</v>
      </c>
      <c r="F188" s="183" t="s">
        <v>4098</v>
      </c>
      <c r="G188" s="184" t="s">
        <v>2074</v>
      </c>
      <c r="H188" s="185">
        <v>4</v>
      </c>
      <c r="I188" s="186"/>
      <c r="J188" s="187">
        <f t="shared" si="40"/>
        <v>0</v>
      </c>
      <c r="K188" s="183" t="s">
        <v>5</v>
      </c>
      <c r="L188" s="40"/>
      <c r="M188" s="188" t="s">
        <v>5</v>
      </c>
      <c r="N188" s="189" t="s">
        <v>44</v>
      </c>
      <c r="O188" s="41"/>
      <c r="P188" s="190">
        <f t="shared" si="41"/>
        <v>0</v>
      </c>
      <c r="Q188" s="190">
        <v>0</v>
      </c>
      <c r="R188" s="190">
        <f t="shared" si="42"/>
        <v>0</v>
      </c>
      <c r="S188" s="190">
        <v>0</v>
      </c>
      <c r="T188" s="191">
        <f t="shared" si="43"/>
        <v>0</v>
      </c>
      <c r="AR188" s="23" t="s">
        <v>254</v>
      </c>
      <c r="AT188" s="23" t="s">
        <v>249</v>
      </c>
      <c r="AU188" s="23" t="s">
        <v>80</v>
      </c>
      <c r="AY188" s="23" t="s">
        <v>246</v>
      </c>
      <c r="BE188" s="192">
        <f t="shared" si="44"/>
        <v>0</v>
      </c>
      <c r="BF188" s="192">
        <f t="shared" si="45"/>
        <v>0</v>
      </c>
      <c r="BG188" s="192">
        <f t="shared" si="46"/>
        <v>0</v>
      </c>
      <c r="BH188" s="192">
        <f t="shared" si="47"/>
        <v>0</v>
      </c>
      <c r="BI188" s="192">
        <f t="shared" si="48"/>
        <v>0</v>
      </c>
      <c r="BJ188" s="23" t="s">
        <v>80</v>
      </c>
      <c r="BK188" s="192">
        <f t="shared" si="49"/>
        <v>0</v>
      </c>
      <c r="BL188" s="23" t="s">
        <v>254</v>
      </c>
      <c r="BM188" s="23" t="s">
        <v>687</v>
      </c>
    </row>
    <row r="189" spans="2:65" s="1" customFormat="1" ht="22.5" customHeight="1">
      <c r="B189" s="180"/>
      <c r="C189" s="181" t="s">
        <v>688</v>
      </c>
      <c r="D189" s="181" t="s">
        <v>249</v>
      </c>
      <c r="E189" s="182" t="s">
        <v>4099</v>
      </c>
      <c r="F189" s="183" t="s">
        <v>4100</v>
      </c>
      <c r="G189" s="184" t="s">
        <v>2074</v>
      </c>
      <c r="H189" s="185">
        <v>1</v>
      </c>
      <c r="I189" s="186"/>
      <c r="J189" s="187">
        <f t="shared" si="40"/>
        <v>0</v>
      </c>
      <c r="K189" s="183" t="s">
        <v>5</v>
      </c>
      <c r="L189" s="40"/>
      <c r="M189" s="188" t="s">
        <v>5</v>
      </c>
      <c r="N189" s="189" t="s">
        <v>44</v>
      </c>
      <c r="O189" s="41"/>
      <c r="P189" s="190">
        <f t="shared" si="41"/>
        <v>0</v>
      </c>
      <c r="Q189" s="190">
        <v>0</v>
      </c>
      <c r="R189" s="190">
        <f t="shared" si="42"/>
        <v>0</v>
      </c>
      <c r="S189" s="190">
        <v>0</v>
      </c>
      <c r="T189" s="191">
        <f t="shared" si="43"/>
        <v>0</v>
      </c>
      <c r="AR189" s="23" t="s">
        <v>254</v>
      </c>
      <c r="AT189" s="23" t="s">
        <v>249</v>
      </c>
      <c r="AU189" s="23" t="s">
        <v>80</v>
      </c>
      <c r="AY189" s="23" t="s">
        <v>246</v>
      </c>
      <c r="BE189" s="192">
        <f t="shared" si="44"/>
        <v>0</v>
      </c>
      <c r="BF189" s="192">
        <f t="shared" si="45"/>
        <v>0</v>
      </c>
      <c r="BG189" s="192">
        <f t="shared" si="46"/>
        <v>0</v>
      </c>
      <c r="BH189" s="192">
        <f t="shared" si="47"/>
        <v>0</v>
      </c>
      <c r="BI189" s="192">
        <f t="shared" si="48"/>
        <v>0</v>
      </c>
      <c r="BJ189" s="23" t="s">
        <v>80</v>
      </c>
      <c r="BK189" s="192">
        <f t="shared" si="49"/>
        <v>0</v>
      </c>
      <c r="BL189" s="23" t="s">
        <v>254</v>
      </c>
      <c r="BM189" s="23" t="s">
        <v>691</v>
      </c>
    </row>
    <row r="190" spans="2:65" s="1" customFormat="1" ht="44.25" customHeight="1">
      <c r="B190" s="180"/>
      <c r="C190" s="181" t="s">
        <v>514</v>
      </c>
      <c r="D190" s="181" t="s">
        <v>249</v>
      </c>
      <c r="E190" s="182" t="s">
        <v>4101</v>
      </c>
      <c r="F190" s="183" t="s">
        <v>4102</v>
      </c>
      <c r="G190" s="184" t="s">
        <v>2074</v>
      </c>
      <c r="H190" s="185">
        <v>1</v>
      </c>
      <c r="I190" s="186"/>
      <c r="J190" s="187">
        <f t="shared" si="40"/>
        <v>0</v>
      </c>
      <c r="K190" s="183" t="s">
        <v>5</v>
      </c>
      <c r="L190" s="40"/>
      <c r="M190" s="188" t="s">
        <v>5</v>
      </c>
      <c r="N190" s="189" t="s">
        <v>44</v>
      </c>
      <c r="O190" s="41"/>
      <c r="P190" s="190">
        <f t="shared" si="41"/>
        <v>0</v>
      </c>
      <c r="Q190" s="190">
        <v>0</v>
      </c>
      <c r="R190" s="190">
        <f t="shared" si="42"/>
        <v>0</v>
      </c>
      <c r="S190" s="190">
        <v>0</v>
      </c>
      <c r="T190" s="191">
        <f t="shared" si="43"/>
        <v>0</v>
      </c>
      <c r="AR190" s="23" t="s">
        <v>254</v>
      </c>
      <c r="AT190" s="23" t="s">
        <v>249</v>
      </c>
      <c r="AU190" s="23" t="s">
        <v>80</v>
      </c>
      <c r="AY190" s="23" t="s">
        <v>246</v>
      </c>
      <c r="BE190" s="192">
        <f t="shared" si="44"/>
        <v>0</v>
      </c>
      <c r="BF190" s="192">
        <f t="shared" si="45"/>
        <v>0</v>
      </c>
      <c r="BG190" s="192">
        <f t="shared" si="46"/>
        <v>0</v>
      </c>
      <c r="BH190" s="192">
        <f t="shared" si="47"/>
        <v>0</v>
      </c>
      <c r="BI190" s="192">
        <f t="shared" si="48"/>
        <v>0</v>
      </c>
      <c r="BJ190" s="23" t="s">
        <v>80</v>
      </c>
      <c r="BK190" s="192">
        <f t="shared" si="49"/>
        <v>0</v>
      </c>
      <c r="BL190" s="23" t="s">
        <v>254</v>
      </c>
      <c r="BM190" s="23" t="s">
        <v>694</v>
      </c>
    </row>
    <row r="191" spans="2:65" s="1" customFormat="1" ht="31.5" customHeight="1">
      <c r="B191" s="180"/>
      <c r="C191" s="181" t="s">
        <v>695</v>
      </c>
      <c r="D191" s="181" t="s">
        <v>249</v>
      </c>
      <c r="E191" s="182" t="s">
        <v>4103</v>
      </c>
      <c r="F191" s="183" t="s">
        <v>4104</v>
      </c>
      <c r="G191" s="184" t="s">
        <v>2074</v>
      </c>
      <c r="H191" s="185">
        <v>4</v>
      </c>
      <c r="I191" s="186"/>
      <c r="J191" s="187">
        <f t="shared" si="40"/>
        <v>0</v>
      </c>
      <c r="K191" s="183" t="s">
        <v>5</v>
      </c>
      <c r="L191" s="40"/>
      <c r="M191" s="188" t="s">
        <v>5</v>
      </c>
      <c r="N191" s="189" t="s">
        <v>44</v>
      </c>
      <c r="O191" s="41"/>
      <c r="P191" s="190">
        <f t="shared" si="41"/>
        <v>0</v>
      </c>
      <c r="Q191" s="190">
        <v>0</v>
      </c>
      <c r="R191" s="190">
        <f t="shared" si="42"/>
        <v>0</v>
      </c>
      <c r="S191" s="190">
        <v>0</v>
      </c>
      <c r="T191" s="191">
        <f t="shared" si="43"/>
        <v>0</v>
      </c>
      <c r="AR191" s="23" t="s">
        <v>254</v>
      </c>
      <c r="AT191" s="23" t="s">
        <v>249</v>
      </c>
      <c r="AU191" s="23" t="s">
        <v>80</v>
      </c>
      <c r="AY191" s="23" t="s">
        <v>246</v>
      </c>
      <c r="BE191" s="192">
        <f t="shared" si="44"/>
        <v>0</v>
      </c>
      <c r="BF191" s="192">
        <f t="shared" si="45"/>
        <v>0</v>
      </c>
      <c r="BG191" s="192">
        <f t="shared" si="46"/>
        <v>0</v>
      </c>
      <c r="BH191" s="192">
        <f t="shared" si="47"/>
        <v>0</v>
      </c>
      <c r="BI191" s="192">
        <f t="shared" si="48"/>
        <v>0</v>
      </c>
      <c r="BJ191" s="23" t="s">
        <v>80</v>
      </c>
      <c r="BK191" s="192">
        <f t="shared" si="49"/>
        <v>0</v>
      </c>
      <c r="BL191" s="23" t="s">
        <v>254</v>
      </c>
      <c r="BM191" s="23" t="s">
        <v>698</v>
      </c>
    </row>
    <row r="192" spans="2:65" s="1" customFormat="1" ht="22.5" customHeight="1">
      <c r="B192" s="180"/>
      <c r="C192" s="181" t="s">
        <v>463</v>
      </c>
      <c r="D192" s="181" t="s">
        <v>249</v>
      </c>
      <c r="E192" s="182" t="s">
        <v>4105</v>
      </c>
      <c r="F192" s="183" t="s">
        <v>3977</v>
      </c>
      <c r="G192" s="184" t="s">
        <v>2074</v>
      </c>
      <c r="H192" s="185">
        <v>2</v>
      </c>
      <c r="I192" s="186"/>
      <c r="J192" s="187">
        <f t="shared" si="40"/>
        <v>0</v>
      </c>
      <c r="K192" s="183" t="s">
        <v>5</v>
      </c>
      <c r="L192" s="40"/>
      <c r="M192" s="188" t="s">
        <v>5</v>
      </c>
      <c r="N192" s="189" t="s">
        <v>44</v>
      </c>
      <c r="O192" s="41"/>
      <c r="P192" s="190">
        <f t="shared" si="41"/>
        <v>0</v>
      </c>
      <c r="Q192" s="190">
        <v>0</v>
      </c>
      <c r="R192" s="190">
        <f t="shared" si="42"/>
        <v>0</v>
      </c>
      <c r="S192" s="190">
        <v>0</v>
      </c>
      <c r="T192" s="191">
        <f t="shared" si="43"/>
        <v>0</v>
      </c>
      <c r="AR192" s="23" t="s">
        <v>254</v>
      </c>
      <c r="AT192" s="23" t="s">
        <v>249</v>
      </c>
      <c r="AU192" s="23" t="s">
        <v>80</v>
      </c>
      <c r="AY192" s="23" t="s">
        <v>246</v>
      </c>
      <c r="BE192" s="192">
        <f t="shared" si="44"/>
        <v>0</v>
      </c>
      <c r="BF192" s="192">
        <f t="shared" si="45"/>
        <v>0</v>
      </c>
      <c r="BG192" s="192">
        <f t="shared" si="46"/>
        <v>0</v>
      </c>
      <c r="BH192" s="192">
        <f t="shared" si="47"/>
        <v>0</v>
      </c>
      <c r="BI192" s="192">
        <f t="shared" si="48"/>
        <v>0</v>
      </c>
      <c r="BJ192" s="23" t="s">
        <v>80</v>
      </c>
      <c r="BK192" s="192">
        <f t="shared" si="49"/>
        <v>0</v>
      </c>
      <c r="BL192" s="23" t="s">
        <v>254</v>
      </c>
      <c r="BM192" s="23" t="s">
        <v>704</v>
      </c>
    </row>
    <row r="193" spans="2:65" s="1" customFormat="1" ht="22.5" customHeight="1">
      <c r="B193" s="180"/>
      <c r="C193" s="181" t="s">
        <v>469</v>
      </c>
      <c r="D193" s="181" t="s">
        <v>249</v>
      </c>
      <c r="E193" s="182" t="s">
        <v>4106</v>
      </c>
      <c r="F193" s="183" t="s">
        <v>4107</v>
      </c>
      <c r="G193" s="184" t="s">
        <v>2074</v>
      </c>
      <c r="H193" s="185">
        <v>4</v>
      </c>
      <c r="I193" s="186"/>
      <c r="J193" s="187">
        <f t="shared" si="40"/>
        <v>0</v>
      </c>
      <c r="K193" s="183" t="s">
        <v>5</v>
      </c>
      <c r="L193" s="40"/>
      <c r="M193" s="188" t="s">
        <v>5</v>
      </c>
      <c r="N193" s="189" t="s">
        <v>44</v>
      </c>
      <c r="O193" s="41"/>
      <c r="P193" s="190">
        <f t="shared" si="41"/>
        <v>0</v>
      </c>
      <c r="Q193" s="190">
        <v>0</v>
      </c>
      <c r="R193" s="190">
        <f t="shared" si="42"/>
        <v>0</v>
      </c>
      <c r="S193" s="190">
        <v>0</v>
      </c>
      <c r="T193" s="191">
        <f t="shared" si="43"/>
        <v>0</v>
      </c>
      <c r="AR193" s="23" t="s">
        <v>254</v>
      </c>
      <c r="AT193" s="23" t="s">
        <v>249</v>
      </c>
      <c r="AU193" s="23" t="s">
        <v>80</v>
      </c>
      <c r="AY193" s="23" t="s">
        <v>246</v>
      </c>
      <c r="BE193" s="192">
        <f t="shared" si="44"/>
        <v>0</v>
      </c>
      <c r="BF193" s="192">
        <f t="shared" si="45"/>
        <v>0</v>
      </c>
      <c r="BG193" s="192">
        <f t="shared" si="46"/>
        <v>0</v>
      </c>
      <c r="BH193" s="192">
        <f t="shared" si="47"/>
        <v>0</v>
      </c>
      <c r="BI193" s="192">
        <f t="shared" si="48"/>
        <v>0</v>
      </c>
      <c r="BJ193" s="23" t="s">
        <v>80</v>
      </c>
      <c r="BK193" s="192">
        <f t="shared" si="49"/>
        <v>0</v>
      </c>
      <c r="BL193" s="23" t="s">
        <v>254</v>
      </c>
      <c r="BM193" s="23" t="s">
        <v>709</v>
      </c>
    </row>
    <row r="194" spans="2:65" s="1" customFormat="1" ht="44.25" customHeight="1">
      <c r="B194" s="180"/>
      <c r="C194" s="181" t="s">
        <v>481</v>
      </c>
      <c r="D194" s="181" t="s">
        <v>249</v>
      </c>
      <c r="E194" s="182" t="s">
        <v>4108</v>
      </c>
      <c r="F194" s="183" t="s">
        <v>4109</v>
      </c>
      <c r="G194" s="184" t="s">
        <v>2074</v>
      </c>
      <c r="H194" s="185">
        <v>1</v>
      </c>
      <c r="I194" s="186"/>
      <c r="J194" s="187">
        <f t="shared" si="40"/>
        <v>0</v>
      </c>
      <c r="K194" s="183" t="s">
        <v>5</v>
      </c>
      <c r="L194" s="40"/>
      <c r="M194" s="188" t="s">
        <v>5</v>
      </c>
      <c r="N194" s="189" t="s">
        <v>44</v>
      </c>
      <c r="O194" s="41"/>
      <c r="P194" s="190">
        <f t="shared" si="41"/>
        <v>0</v>
      </c>
      <c r="Q194" s="190">
        <v>0</v>
      </c>
      <c r="R194" s="190">
        <f t="shared" si="42"/>
        <v>0</v>
      </c>
      <c r="S194" s="190">
        <v>0</v>
      </c>
      <c r="T194" s="191">
        <f t="shared" si="43"/>
        <v>0</v>
      </c>
      <c r="AR194" s="23" t="s">
        <v>254</v>
      </c>
      <c r="AT194" s="23" t="s">
        <v>249</v>
      </c>
      <c r="AU194" s="23" t="s">
        <v>80</v>
      </c>
      <c r="AY194" s="23" t="s">
        <v>246</v>
      </c>
      <c r="BE194" s="192">
        <f t="shared" si="44"/>
        <v>0</v>
      </c>
      <c r="BF194" s="192">
        <f t="shared" si="45"/>
        <v>0</v>
      </c>
      <c r="BG194" s="192">
        <f t="shared" si="46"/>
        <v>0</v>
      </c>
      <c r="BH194" s="192">
        <f t="shared" si="47"/>
        <v>0</v>
      </c>
      <c r="BI194" s="192">
        <f t="shared" si="48"/>
        <v>0</v>
      </c>
      <c r="BJ194" s="23" t="s">
        <v>80</v>
      </c>
      <c r="BK194" s="192">
        <f t="shared" si="49"/>
        <v>0</v>
      </c>
      <c r="BL194" s="23" t="s">
        <v>254</v>
      </c>
      <c r="BM194" s="23" t="s">
        <v>882</v>
      </c>
    </row>
    <row r="195" spans="2:65" s="1" customFormat="1" ht="44.25" customHeight="1">
      <c r="B195" s="180"/>
      <c r="C195" s="181" t="s">
        <v>494</v>
      </c>
      <c r="D195" s="181" t="s">
        <v>249</v>
      </c>
      <c r="E195" s="182" t="s">
        <v>4110</v>
      </c>
      <c r="F195" s="183" t="s">
        <v>4111</v>
      </c>
      <c r="G195" s="184" t="s">
        <v>2074</v>
      </c>
      <c r="H195" s="185">
        <v>1</v>
      </c>
      <c r="I195" s="186"/>
      <c r="J195" s="187">
        <f t="shared" si="40"/>
        <v>0</v>
      </c>
      <c r="K195" s="183" t="s">
        <v>5</v>
      </c>
      <c r="L195" s="40"/>
      <c r="M195" s="188" t="s">
        <v>5</v>
      </c>
      <c r="N195" s="189" t="s">
        <v>44</v>
      </c>
      <c r="O195" s="41"/>
      <c r="P195" s="190">
        <f t="shared" si="41"/>
        <v>0</v>
      </c>
      <c r="Q195" s="190">
        <v>0</v>
      </c>
      <c r="R195" s="190">
        <f t="shared" si="42"/>
        <v>0</v>
      </c>
      <c r="S195" s="190">
        <v>0</v>
      </c>
      <c r="T195" s="191">
        <f t="shared" si="43"/>
        <v>0</v>
      </c>
      <c r="AR195" s="23" t="s">
        <v>254</v>
      </c>
      <c r="AT195" s="23" t="s">
        <v>249</v>
      </c>
      <c r="AU195" s="23" t="s">
        <v>80</v>
      </c>
      <c r="AY195" s="23" t="s">
        <v>246</v>
      </c>
      <c r="BE195" s="192">
        <f t="shared" si="44"/>
        <v>0</v>
      </c>
      <c r="BF195" s="192">
        <f t="shared" si="45"/>
        <v>0</v>
      </c>
      <c r="BG195" s="192">
        <f t="shared" si="46"/>
        <v>0</v>
      </c>
      <c r="BH195" s="192">
        <f t="shared" si="47"/>
        <v>0</v>
      </c>
      <c r="BI195" s="192">
        <f t="shared" si="48"/>
        <v>0</v>
      </c>
      <c r="BJ195" s="23" t="s">
        <v>80</v>
      </c>
      <c r="BK195" s="192">
        <f t="shared" si="49"/>
        <v>0</v>
      </c>
      <c r="BL195" s="23" t="s">
        <v>254</v>
      </c>
      <c r="BM195" s="23" t="s">
        <v>885</v>
      </c>
    </row>
    <row r="196" spans="2:65" s="1" customFormat="1" ht="44.25" customHeight="1">
      <c r="B196" s="180"/>
      <c r="C196" s="181" t="s">
        <v>524</v>
      </c>
      <c r="D196" s="181" t="s">
        <v>249</v>
      </c>
      <c r="E196" s="182" t="s">
        <v>4112</v>
      </c>
      <c r="F196" s="183" t="s">
        <v>4113</v>
      </c>
      <c r="G196" s="184" t="s">
        <v>2074</v>
      </c>
      <c r="H196" s="185">
        <v>1</v>
      </c>
      <c r="I196" s="186"/>
      <c r="J196" s="187">
        <f t="shared" si="40"/>
        <v>0</v>
      </c>
      <c r="K196" s="183" t="s">
        <v>5</v>
      </c>
      <c r="L196" s="40"/>
      <c r="M196" s="188" t="s">
        <v>5</v>
      </c>
      <c r="N196" s="189" t="s">
        <v>44</v>
      </c>
      <c r="O196" s="41"/>
      <c r="P196" s="190">
        <f t="shared" si="41"/>
        <v>0</v>
      </c>
      <c r="Q196" s="190">
        <v>0</v>
      </c>
      <c r="R196" s="190">
        <f t="shared" si="42"/>
        <v>0</v>
      </c>
      <c r="S196" s="190">
        <v>0</v>
      </c>
      <c r="T196" s="191">
        <f t="shared" si="43"/>
        <v>0</v>
      </c>
      <c r="AR196" s="23" t="s">
        <v>254</v>
      </c>
      <c r="AT196" s="23" t="s">
        <v>249</v>
      </c>
      <c r="AU196" s="23" t="s">
        <v>80</v>
      </c>
      <c r="AY196" s="23" t="s">
        <v>246</v>
      </c>
      <c r="BE196" s="192">
        <f t="shared" si="44"/>
        <v>0</v>
      </c>
      <c r="BF196" s="192">
        <f t="shared" si="45"/>
        <v>0</v>
      </c>
      <c r="BG196" s="192">
        <f t="shared" si="46"/>
        <v>0</v>
      </c>
      <c r="BH196" s="192">
        <f t="shared" si="47"/>
        <v>0</v>
      </c>
      <c r="BI196" s="192">
        <f t="shared" si="48"/>
        <v>0</v>
      </c>
      <c r="BJ196" s="23" t="s">
        <v>80</v>
      </c>
      <c r="BK196" s="192">
        <f t="shared" si="49"/>
        <v>0</v>
      </c>
      <c r="BL196" s="23" t="s">
        <v>254</v>
      </c>
      <c r="BM196" s="23" t="s">
        <v>888</v>
      </c>
    </row>
    <row r="197" spans="2:65" s="1" customFormat="1" ht="44.25" customHeight="1">
      <c r="B197" s="180"/>
      <c r="C197" s="181" t="s">
        <v>889</v>
      </c>
      <c r="D197" s="181" t="s">
        <v>249</v>
      </c>
      <c r="E197" s="182" t="s">
        <v>4114</v>
      </c>
      <c r="F197" s="183" t="s">
        <v>4115</v>
      </c>
      <c r="G197" s="184" t="s">
        <v>2074</v>
      </c>
      <c r="H197" s="185">
        <v>1</v>
      </c>
      <c r="I197" s="186"/>
      <c r="J197" s="187">
        <f t="shared" si="40"/>
        <v>0</v>
      </c>
      <c r="K197" s="183" t="s">
        <v>5</v>
      </c>
      <c r="L197" s="40"/>
      <c r="M197" s="188" t="s">
        <v>5</v>
      </c>
      <c r="N197" s="189" t="s">
        <v>44</v>
      </c>
      <c r="O197" s="41"/>
      <c r="P197" s="190">
        <f t="shared" si="41"/>
        <v>0</v>
      </c>
      <c r="Q197" s="190">
        <v>0</v>
      </c>
      <c r="R197" s="190">
        <f t="shared" si="42"/>
        <v>0</v>
      </c>
      <c r="S197" s="190">
        <v>0</v>
      </c>
      <c r="T197" s="191">
        <f t="shared" si="43"/>
        <v>0</v>
      </c>
      <c r="AR197" s="23" t="s">
        <v>254</v>
      </c>
      <c r="AT197" s="23" t="s">
        <v>249</v>
      </c>
      <c r="AU197" s="23" t="s">
        <v>80</v>
      </c>
      <c r="AY197" s="23" t="s">
        <v>246</v>
      </c>
      <c r="BE197" s="192">
        <f t="shared" si="44"/>
        <v>0</v>
      </c>
      <c r="BF197" s="192">
        <f t="shared" si="45"/>
        <v>0</v>
      </c>
      <c r="BG197" s="192">
        <f t="shared" si="46"/>
        <v>0</v>
      </c>
      <c r="BH197" s="192">
        <f t="shared" si="47"/>
        <v>0</v>
      </c>
      <c r="BI197" s="192">
        <f t="shared" si="48"/>
        <v>0</v>
      </c>
      <c r="BJ197" s="23" t="s">
        <v>80</v>
      </c>
      <c r="BK197" s="192">
        <f t="shared" si="49"/>
        <v>0</v>
      </c>
      <c r="BL197" s="23" t="s">
        <v>254</v>
      </c>
      <c r="BM197" s="23" t="s">
        <v>892</v>
      </c>
    </row>
    <row r="198" spans="2:65" s="1" customFormat="1" ht="31.5" customHeight="1">
      <c r="B198" s="180"/>
      <c r="C198" s="181" t="s">
        <v>527</v>
      </c>
      <c r="D198" s="181" t="s">
        <v>249</v>
      </c>
      <c r="E198" s="182" t="s">
        <v>4116</v>
      </c>
      <c r="F198" s="183" t="s">
        <v>4117</v>
      </c>
      <c r="G198" s="184" t="s">
        <v>2074</v>
      </c>
      <c r="H198" s="185">
        <v>14</v>
      </c>
      <c r="I198" s="186"/>
      <c r="J198" s="187">
        <f t="shared" si="40"/>
        <v>0</v>
      </c>
      <c r="K198" s="183" t="s">
        <v>5</v>
      </c>
      <c r="L198" s="40"/>
      <c r="M198" s="188" t="s">
        <v>5</v>
      </c>
      <c r="N198" s="189" t="s">
        <v>44</v>
      </c>
      <c r="O198" s="41"/>
      <c r="P198" s="190">
        <f t="shared" si="41"/>
        <v>0</v>
      </c>
      <c r="Q198" s="190">
        <v>0</v>
      </c>
      <c r="R198" s="190">
        <f t="shared" si="42"/>
        <v>0</v>
      </c>
      <c r="S198" s="190">
        <v>0</v>
      </c>
      <c r="T198" s="191">
        <f t="shared" si="43"/>
        <v>0</v>
      </c>
      <c r="AR198" s="23" t="s">
        <v>254</v>
      </c>
      <c r="AT198" s="23" t="s">
        <v>249</v>
      </c>
      <c r="AU198" s="23" t="s">
        <v>80</v>
      </c>
      <c r="AY198" s="23" t="s">
        <v>246</v>
      </c>
      <c r="BE198" s="192">
        <f t="shared" si="44"/>
        <v>0</v>
      </c>
      <c r="BF198" s="192">
        <f t="shared" si="45"/>
        <v>0</v>
      </c>
      <c r="BG198" s="192">
        <f t="shared" si="46"/>
        <v>0</v>
      </c>
      <c r="BH198" s="192">
        <f t="shared" si="47"/>
        <v>0</v>
      </c>
      <c r="BI198" s="192">
        <f t="shared" si="48"/>
        <v>0</v>
      </c>
      <c r="BJ198" s="23" t="s">
        <v>80</v>
      </c>
      <c r="BK198" s="192">
        <f t="shared" si="49"/>
        <v>0</v>
      </c>
      <c r="BL198" s="23" t="s">
        <v>254</v>
      </c>
      <c r="BM198" s="23" t="s">
        <v>895</v>
      </c>
    </row>
    <row r="199" spans="2:65" s="1" customFormat="1" ht="22.5" customHeight="1">
      <c r="B199" s="180"/>
      <c r="C199" s="181" t="s">
        <v>896</v>
      </c>
      <c r="D199" s="181" t="s">
        <v>249</v>
      </c>
      <c r="E199" s="182" t="s">
        <v>4118</v>
      </c>
      <c r="F199" s="183" t="s">
        <v>4119</v>
      </c>
      <c r="G199" s="184" t="s">
        <v>2074</v>
      </c>
      <c r="H199" s="185">
        <v>5</v>
      </c>
      <c r="I199" s="186"/>
      <c r="J199" s="187">
        <f t="shared" si="40"/>
        <v>0</v>
      </c>
      <c r="K199" s="183" t="s">
        <v>5</v>
      </c>
      <c r="L199" s="40"/>
      <c r="M199" s="188" t="s">
        <v>5</v>
      </c>
      <c r="N199" s="189" t="s">
        <v>44</v>
      </c>
      <c r="O199" s="41"/>
      <c r="P199" s="190">
        <f t="shared" si="41"/>
        <v>0</v>
      </c>
      <c r="Q199" s="190">
        <v>0</v>
      </c>
      <c r="R199" s="190">
        <f t="shared" si="42"/>
        <v>0</v>
      </c>
      <c r="S199" s="190">
        <v>0</v>
      </c>
      <c r="T199" s="191">
        <f t="shared" si="43"/>
        <v>0</v>
      </c>
      <c r="AR199" s="23" t="s">
        <v>254</v>
      </c>
      <c r="AT199" s="23" t="s">
        <v>249</v>
      </c>
      <c r="AU199" s="23" t="s">
        <v>80</v>
      </c>
      <c r="AY199" s="23" t="s">
        <v>246</v>
      </c>
      <c r="BE199" s="192">
        <f t="shared" si="44"/>
        <v>0</v>
      </c>
      <c r="BF199" s="192">
        <f t="shared" si="45"/>
        <v>0</v>
      </c>
      <c r="BG199" s="192">
        <f t="shared" si="46"/>
        <v>0</v>
      </c>
      <c r="BH199" s="192">
        <f t="shared" si="47"/>
        <v>0</v>
      </c>
      <c r="BI199" s="192">
        <f t="shared" si="48"/>
        <v>0</v>
      </c>
      <c r="BJ199" s="23" t="s">
        <v>80</v>
      </c>
      <c r="BK199" s="192">
        <f t="shared" si="49"/>
        <v>0</v>
      </c>
      <c r="BL199" s="23" t="s">
        <v>254</v>
      </c>
      <c r="BM199" s="23" t="s">
        <v>899</v>
      </c>
    </row>
    <row r="200" spans="2:65" s="1" customFormat="1" ht="22.5" customHeight="1">
      <c r="B200" s="180"/>
      <c r="C200" s="181" t="s">
        <v>531</v>
      </c>
      <c r="D200" s="181" t="s">
        <v>249</v>
      </c>
      <c r="E200" s="182" t="s">
        <v>4120</v>
      </c>
      <c r="F200" s="183" t="s">
        <v>4121</v>
      </c>
      <c r="G200" s="184" t="s">
        <v>2074</v>
      </c>
      <c r="H200" s="185">
        <v>2</v>
      </c>
      <c r="I200" s="186"/>
      <c r="J200" s="187">
        <f t="shared" si="40"/>
        <v>0</v>
      </c>
      <c r="K200" s="183" t="s">
        <v>5</v>
      </c>
      <c r="L200" s="40"/>
      <c r="M200" s="188" t="s">
        <v>5</v>
      </c>
      <c r="N200" s="189" t="s">
        <v>44</v>
      </c>
      <c r="O200" s="41"/>
      <c r="P200" s="190">
        <f t="shared" si="41"/>
        <v>0</v>
      </c>
      <c r="Q200" s="190">
        <v>0</v>
      </c>
      <c r="R200" s="190">
        <f t="shared" si="42"/>
        <v>0</v>
      </c>
      <c r="S200" s="190">
        <v>0</v>
      </c>
      <c r="T200" s="191">
        <f t="shared" si="43"/>
        <v>0</v>
      </c>
      <c r="AR200" s="23" t="s">
        <v>254</v>
      </c>
      <c r="AT200" s="23" t="s">
        <v>249</v>
      </c>
      <c r="AU200" s="23" t="s">
        <v>80</v>
      </c>
      <c r="AY200" s="23" t="s">
        <v>246</v>
      </c>
      <c r="BE200" s="192">
        <f t="shared" si="44"/>
        <v>0</v>
      </c>
      <c r="BF200" s="192">
        <f t="shared" si="45"/>
        <v>0</v>
      </c>
      <c r="BG200" s="192">
        <f t="shared" si="46"/>
        <v>0</v>
      </c>
      <c r="BH200" s="192">
        <f t="shared" si="47"/>
        <v>0</v>
      </c>
      <c r="BI200" s="192">
        <f t="shared" si="48"/>
        <v>0</v>
      </c>
      <c r="BJ200" s="23" t="s">
        <v>80</v>
      </c>
      <c r="BK200" s="192">
        <f t="shared" si="49"/>
        <v>0</v>
      </c>
      <c r="BL200" s="23" t="s">
        <v>254</v>
      </c>
      <c r="BM200" s="23" t="s">
        <v>902</v>
      </c>
    </row>
    <row r="201" spans="2:65" s="1" customFormat="1" ht="31.5" customHeight="1">
      <c r="B201" s="180"/>
      <c r="C201" s="181" t="s">
        <v>903</v>
      </c>
      <c r="D201" s="181" t="s">
        <v>249</v>
      </c>
      <c r="E201" s="182" t="s">
        <v>4122</v>
      </c>
      <c r="F201" s="183" t="s">
        <v>4123</v>
      </c>
      <c r="G201" s="184" t="s">
        <v>2074</v>
      </c>
      <c r="H201" s="185">
        <v>12</v>
      </c>
      <c r="I201" s="186"/>
      <c r="J201" s="187">
        <f t="shared" si="40"/>
        <v>0</v>
      </c>
      <c r="K201" s="183" t="s">
        <v>5</v>
      </c>
      <c r="L201" s="40"/>
      <c r="M201" s="188" t="s">
        <v>5</v>
      </c>
      <c r="N201" s="189" t="s">
        <v>44</v>
      </c>
      <c r="O201" s="41"/>
      <c r="P201" s="190">
        <f t="shared" si="41"/>
        <v>0</v>
      </c>
      <c r="Q201" s="190">
        <v>0</v>
      </c>
      <c r="R201" s="190">
        <f t="shared" si="42"/>
        <v>0</v>
      </c>
      <c r="S201" s="190">
        <v>0</v>
      </c>
      <c r="T201" s="191">
        <f t="shared" si="43"/>
        <v>0</v>
      </c>
      <c r="AR201" s="23" t="s">
        <v>254</v>
      </c>
      <c r="AT201" s="23" t="s">
        <v>249</v>
      </c>
      <c r="AU201" s="23" t="s">
        <v>80</v>
      </c>
      <c r="AY201" s="23" t="s">
        <v>246</v>
      </c>
      <c r="BE201" s="192">
        <f t="shared" si="44"/>
        <v>0</v>
      </c>
      <c r="BF201" s="192">
        <f t="shared" si="45"/>
        <v>0</v>
      </c>
      <c r="BG201" s="192">
        <f t="shared" si="46"/>
        <v>0</v>
      </c>
      <c r="BH201" s="192">
        <f t="shared" si="47"/>
        <v>0</v>
      </c>
      <c r="BI201" s="192">
        <f t="shared" si="48"/>
        <v>0</v>
      </c>
      <c r="BJ201" s="23" t="s">
        <v>80</v>
      </c>
      <c r="BK201" s="192">
        <f t="shared" si="49"/>
        <v>0</v>
      </c>
      <c r="BL201" s="23" t="s">
        <v>254</v>
      </c>
      <c r="BM201" s="23" t="s">
        <v>906</v>
      </c>
    </row>
    <row r="202" spans="2:65" s="1" customFormat="1" ht="31.5" customHeight="1">
      <c r="B202" s="180"/>
      <c r="C202" s="181" t="s">
        <v>534</v>
      </c>
      <c r="D202" s="181" t="s">
        <v>249</v>
      </c>
      <c r="E202" s="182" t="s">
        <v>4124</v>
      </c>
      <c r="F202" s="183" t="s">
        <v>4125</v>
      </c>
      <c r="G202" s="184" t="s">
        <v>2074</v>
      </c>
      <c r="H202" s="185">
        <v>8</v>
      </c>
      <c r="I202" s="186"/>
      <c r="J202" s="187">
        <f t="shared" si="40"/>
        <v>0</v>
      </c>
      <c r="K202" s="183" t="s">
        <v>5</v>
      </c>
      <c r="L202" s="40"/>
      <c r="M202" s="188" t="s">
        <v>5</v>
      </c>
      <c r="N202" s="189" t="s">
        <v>44</v>
      </c>
      <c r="O202" s="41"/>
      <c r="P202" s="190">
        <f t="shared" si="41"/>
        <v>0</v>
      </c>
      <c r="Q202" s="190">
        <v>0</v>
      </c>
      <c r="R202" s="190">
        <f t="shared" si="42"/>
        <v>0</v>
      </c>
      <c r="S202" s="190">
        <v>0</v>
      </c>
      <c r="T202" s="191">
        <f t="shared" si="43"/>
        <v>0</v>
      </c>
      <c r="AR202" s="23" t="s">
        <v>254</v>
      </c>
      <c r="AT202" s="23" t="s">
        <v>249</v>
      </c>
      <c r="AU202" s="23" t="s">
        <v>80</v>
      </c>
      <c r="AY202" s="23" t="s">
        <v>246</v>
      </c>
      <c r="BE202" s="192">
        <f t="shared" si="44"/>
        <v>0</v>
      </c>
      <c r="BF202" s="192">
        <f t="shared" si="45"/>
        <v>0</v>
      </c>
      <c r="BG202" s="192">
        <f t="shared" si="46"/>
        <v>0</v>
      </c>
      <c r="BH202" s="192">
        <f t="shared" si="47"/>
        <v>0</v>
      </c>
      <c r="BI202" s="192">
        <f t="shared" si="48"/>
        <v>0</v>
      </c>
      <c r="BJ202" s="23" t="s">
        <v>80</v>
      </c>
      <c r="BK202" s="192">
        <f t="shared" si="49"/>
        <v>0</v>
      </c>
      <c r="BL202" s="23" t="s">
        <v>254</v>
      </c>
      <c r="BM202" s="23" t="s">
        <v>909</v>
      </c>
    </row>
    <row r="203" spans="2:65" s="1" customFormat="1" ht="22.5" customHeight="1">
      <c r="B203" s="180"/>
      <c r="C203" s="181" t="s">
        <v>910</v>
      </c>
      <c r="D203" s="181" t="s">
        <v>249</v>
      </c>
      <c r="E203" s="182" t="s">
        <v>4126</v>
      </c>
      <c r="F203" s="183" t="s">
        <v>4127</v>
      </c>
      <c r="G203" s="184" t="s">
        <v>2074</v>
      </c>
      <c r="H203" s="185">
        <v>3</v>
      </c>
      <c r="I203" s="186"/>
      <c r="J203" s="187">
        <f t="shared" si="40"/>
        <v>0</v>
      </c>
      <c r="K203" s="183" t="s">
        <v>5</v>
      </c>
      <c r="L203" s="40"/>
      <c r="M203" s="188" t="s">
        <v>5</v>
      </c>
      <c r="N203" s="189" t="s">
        <v>44</v>
      </c>
      <c r="O203" s="41"/>
      <c r="P203" s="190">
        <f t="shared" si="41"/>
        <v>0</v>
      </c>
      <c r="Q203" s="190">
        <v>0</v>
      </c>
      <c r="R203" s="190">
        <f t="shared" si="42"/>
        <v>0</v>
      </c>
      <c r="S203" s="190">
        <v>0</v>
      </c>
      <c r="T203" s="191">
        <f t="shared" si="43"/>
        <v>0</v>
      </c>
      <c r="AR203" s="23" t="s">
        <v>254</v>
      </c>
      <c r="AT203" s="23" t="s">
        <v>249</v>
      </c>
      <c r="AU203" s="23" t="s">
        <v>80</v>
      </c>
      <c r="AY203" s="23" t="s">
        <v>246</v>
      </c>
      <c r="BE203" s="192">
        <f t="shared" si="44"/>
        <v>0</v>
      </c>
      <c r="BF203" s="192">
        <f t="shared" si="45"/>
        <v>0</v>
      </c>
      <c r="BG203" s="192">
        <f t="shared" si="46"/>
        <v>0</v>
      </c>
      <c r="BH203" s="192">
        <f t="shared" si="47"/>
        <v>0</v>
      </c>
      <c r="BI203" s="192">
        <f t="shared" si="48"/>
        <v>0</v>
      </c>
      <c r="BJ203" s="23" t="s">
        <v>80</v>
      </c>
      <c r="BK203" s="192">
        <f t="shared" si="49"/>
        <v>0</v>
      </c>
      <c r="BL203" s="23" t="s">
        <v>254</v>
      </c>
      <c r="BM203" s="23" t="s">
        <v>913</v>
      </c>
    </row>
    <row r="204" spans="2:65" s="1" customFormat="1" ht="22.5" customHeight="1">
      <c r="B204" s="180"/>
      <c r="C204" s="181" t="s">
        <v>540</v>
      </c>
      <c r="D204" s="181" t="s">
        <v>249</v>
      </c>
      <c r="E204" s="182" t="s">
        <v>4128</v>
      </c>
      <c r="F204" s="183" t="s">
        <v>4129</v>
      </c>
      <c r="G204" s="184" t="s">
        <v>2074</v>
      </c>
      <c r="H204" s="185">
        <v>2</v>
      </c>
      <c r="I204" s="186"/>
      <c r="J204" s="187">
        <f t="shared" si="40"/>
        <v>0</v>
      </c>
      <c r="K204" s="183" t="s">
        <v>5</v>
      </c>
      <c r="L204" s="40"/>
      <c r="M204" s="188" t="s">
        <v>5</v>
      </c>
      <c r="N204" s="189" t="s">
        <v>44</v>
      </c>
      <c r="O204" s="41"/>
      <c r="P204" s="190">
        <f t="shared" si="41"/>
        <v>0</v>
      </c>
      <c r="Q204" s="190">
        <v>0</v>
      </c>
      <c r="R204" s="190">
        <f t="shared" si="42"/>
        <v>0</v>
      </c>
      <c r="S204" s="190">
        <v>0</v>
      </c>
      <c r="T204" s="191">
        <f t="shared" si="43"/>
        <v>0</v>
      </c>
      <c r="AR204" s="23" t="s">
        <v>254</v>
      </c>
      <c r="AT204" s="23" t="s">
        <v>249</v>
      </c>
      <c r="AU204" s="23" t="s">
        <v>80</v>
      </c>
      <c r="AY204" s="23" t="s">
        <v>246</v>
      </c>
      <c r="BE204" s="192">
        <f t="shared" si="44"/>
        <v>0</v>
      </c>
      <c r="BF204" s="192">
        <f t="shared" si="45"/>
        <v>0</v>
      </c>
      <c r="BG204" s="192">
        <f t="shared" si="46"/>
        <v>0</v>
      </c>
      <c r="BH204" s="192">
        <f t="shared" si="47"/>
        <v>0</v>
      </c>
      <c r="BI204" s="192">
        <f t="shared" si="48"/>
        <v>0</v>
      </c>
      <c r="BJ204" s="23" t="s">
        <v>80</v>
      </c>
      <c r="BK204" s="192">
        <f t="shared" si="49"/>
        <v>0</v>
      </c>
      <c r="BL204" s="23" t="s">
        <v>254</v>
      </c>
      <c r="BM204" s="23" t="s">
        <v>915</v>
      </c>
    </row>
    <row r="205" spans="2:65" s="1" customFormat="1" ht="22.5" customHeight="1">
      <c r="B205" s="180"/>
      <c r="C205" s="181" t="s">
        <v>916</v>
      </c>
      <c r="D205" s="181" t="s">
        <v>249</v>
      </c>
      <c r="E205" s="182" t="s">
        <v>4130</v>
      </c>
      <c r="F205" s="183" t="s">
        <v>4131</v>
      </c>
      <c r="G205" s="184" t="s">
        <v>2074</v>
      </c>
      <c r="H205" s="185">
        <v>10</v>
      </c>
      <c r="I205" s="186"/>
      <c r="J205" s="187">
        <f t="shared" si="40"/>
        <v>0</v>
      </c>
      <c r="K205" s="183" t="s">
        <v>5</v>
      </c>
      <c r="L205" s="40"/>
      <c r="M205" s="188" t="s">
        <v>5</v>
      </c>
      <c r="N205" s="189" t="s">
        <v>44</v>
      </c>
      <c r="O205" s="41"/>
      <c r="P205" s="190">
        <f t="shared" si="41"/>
        <v>0</v>
      </c>
      <c r="Q205" s="190">
        <v>0</v>
      </c>
      <c r="R205" s="190">
        <f t="shared" si="42"/>
        <v>0</v>
      </c>
      <c r="S205" s="190">
        <v>0</v>
      </c>
      <c r="T205" s="191">
        <f t="shared" si="43"/>
        <v>0</v>
      </c>
      <c r="AR205" s="23" t="s">
        <v>254</v>
      </c>
      <c r="AT205" s="23" t="s">
        <v>249</v>
      </c>
      <c r="AU205" s="23" t="s">
        <v>80</v>
      </c>
      <c r="AY205" s="23" t="s">
        <v>246</v>
      </c>
      <c r="BE205" s="192">
        <f t="shared" si="44"/>
        <v>0</v>
      </c>
      <c r="BF205" s="192">
        <f t="shared" si="45"/>
        <v>0</v>
      </c>
      <c r="BG205" s="192">
        <f t="shared" si="46"/>
        <v>0</v>
      </c>
      <c r="BH205" s="192">
        <f t="shared" si="47"/>
        <v>0</v>
      </c>
      <c r="BI205" s="192">
        <f t="shared" si="48"/>
        <v>0</v>
      </c>
      <c r="BJ205" s="23" t="s">
        <v>80</v>
      </c>
      <c r="BK205" s="192">
        <f t="shared" si="49"/>
        <v>0</v>
      </c>
      <c r="BL205" s="23" t="s">
        <v>254</v>
      </c>
      <c r="BM205" s="23" t="s">
        <v>918</v>
      </c>
    </row>
    <row r="206" spans="2:65" s="1" customFormat="1" ht="31.5" customHeight="1">
      <c r="B206" s="180"/>
      <c r="C206" s="181" t="s">
        <v>547</v>
      </c>
      <c r="D206" s="181" t="s">
        <v>249</v>
      </c>
      <c r="E206" s="182" t="s">
        <v>4132</v>
      </c>
      <c r="F206" s="183" t="s">
        <v>4133</v>
      </c>
      <c r="G206" s="184" t="s">
        <v>2074</v>
      </c>
      <c r="H206" s="185">
        <v>1</v>
      </c>
      <c r="I206" s="186"/>
      <c r="J206" s="187">
        <f t="shared" si="40"/>
        <v>0</v>
      </c>
      <c r="K206" s="183" t="s">
        <v>5</v>
      </c>
      <c r="L206" s="40"/>
      <c r="M206" s="188" t="s">
        <v>5</v>
      </c>
      <c r="N206" s="189" t="s">
        <v>44</v>
      </c>
      <c r="O206" s="41"/>
      <c r="P206" s="190">
        <f t="shared" si="41"/>
        <v>0</v>
      </c>
      <c r="Q206" s="190">
        <v>0</v>
      </c>
      <c r="R206" s="190">
        <f t="shared" si="42"/>
        <v>0</v>
      </c>
      <c r="S206" s="190">
        <v>0</v>
      </c>
      <c r="T206" s="191">
        <f t="shared" si="43"/>
        <v>0</v>
      </c>
      <c r="AR206" s="23" t="s">
        <v>254</v>
      </c>
      <c r="AT206" s="23" t="s">
        <v>249</v>
      </c>
      <c r="AU206" s="23" t="s">
        <v>80</v>
      </c>
      <c r="AY206" s="23" t="s">
        <v>246</v>
      </c>
      <c r="BE206" s="192">
        <f t="shared" si="44"/>
        <v>0</v>
      </c>
      <c r="BF206" s="192">
        <f t="shared" si="45"/>
        <v>0</v>
      </c>
      <c r="BG206" s="192">
        <f t="shared" si="46"/>
        <v>0</v>
      </c>
      <c r="BH206" s="192">
        <f t="shared" si="47"/>
        <v>0</v>
      </c>
      <c r="BI206" s="192">
        <f t="shared" si="48"/>
        <v>0</v>
      </c>
      <c r="BJ206" s="23" t="s">
        <v>80</v>
      </c>
      <c r="BK206" s="192">
        <f t="shared" si="49"/>
        <v>0</v>
      </c>
      <c r="BL206" s="23" t="s">
        <v>254</v>
      </c>
      <c r="BM206" s="23" t="s">
        <v>921</v>
      </c>
    </row>
    <row r="207" spans="2:65" s="1" customFormat="1" ht="31.5" customHeight="1">
      <c r="B207" s="180"/>
      <c r="C207" s="181" t="s">
        <v>922</v>
      </c>
      <c r="D207" s="181" t="s">
        <v>249</v>
      </c>
      <c r="E207" s="182" t="s">
        <v>4134</v>
      </c>
      <c r="F207" s="183" t="s">
        <v>4133</v>
      </c>
      <c r="G207" s="184" t="s">
        <v>2074</v>
      </c>
      <c r="H207" s="185">
        <v>1</v>
      </c>
      <c r="I207" s="186"/>
      <c r="J207" s="187">
        <f t="shared" si="40"/>
        <v>0</v>
      </c>
      <c r="K207" s="183" t="s">
        <v>5</v>
      </c>
      <c r="L207" s="40"/>
      <c r="M207" s="188" t="s">
        <v>5</v>
      </c>
      <c r="N207" s="189" t="s">
        <v>44</v>
      </c>
      <c r="O207" s="41"/>
      <c r="P207" s="190">
        <f t="shared" si="41"/>
        <v>0</v>
      </c>
      <c r="Q207" s="190">
        <v>0</v>
      </c>
      <c r="R207" s="190">
        <f t="shared" si="42"/>
        <v>0</v>
      </c>
      <c r="S207" s="190">
        <v>0</v>
      </c>
      <c r="T207" s="191">
        <f t="shared" si="43"/>
        <v>0</v>
      </c>
      <c r="AR207" s="23" t="s">
        <v>254</v>
      </c>
      <c r="AT207" s="23" t="s">
        <v>249</v>
      </c>
      <c r="AU207" s="23" t="s">
        <v>80</v>
      </c>
      <c r="AY207" s="23" t="s">
        <v>246</v>
      </c>
      <c r="BE207" s="192">
        <f t="shared" si="44"/>
        <v>0</v>
      </c>
      <c r="BF207" s="192">
        <f t="shared" si="45"/>
        <v>0</v>
      </c>
      <c r="BG207" s="192">
        <f t="shared" si="46"/>
        <v>0</v>
      </c>
      <c r="BH207" s="192">
        <f t="shared" si="47"/>
        <v>0</v>
      </c>
      <c r="BI207" s="192">
        <f t="shared" si="48"/>
        <v>0</v>
      </c>
      <c r="BJ207" s="23" t="s">
        <v>80</v>
      </c>
      <c r="BK207" s="192">
        <f t="shared" si="49"/>
        <v>0</v>
      </c>
      <c r="BL207" s="23" t="s">
        <v>254</v>
      </c>
      <c r="BM207" s="23" t="s">
        <v>925</v>
      </c>
    </row>
    <row r="208" spans="2:65" s="11" customFormat="1" ht="37.35" customHeight="1">
      <c r="B208" s="166"/>
      <c r="D208" s="177" t="s">
        <v>72</v>
      </c>
      <c r="E208" s="231" t="s">
        <v>3007</v>
      </c>
      <c r="F208" s="231" t="s">
        <v>4135</v>
      </c>
      <c r="I208" s="169"/>
      <c r="J208" s="232">
        <f>BK208</f>
        <v>0</v>
      </c>
      <c r="L208" s="166"/>
      <c r="M208" s="171"/>
      <c r="N208" s="172"/>
      <c r="O208" s="172"/>
      <c r="P208" s="173">
        <f>SUM(P209:P212)</f>
        <v>0</v>
      </c>
      <c r="Q208" s="172"/>
      <c r="R208" s="173">
        <f>SUM(R209:R212)</f>
        <v>0</v>
      </c>
      <c r="S208" s="172"/>
      <c r="T208" s="174">
        <f>SUM(T209:T212)</f>
        <v>0</v>
      </c>
      <c r="AR208" s="167" t="s">
        <v>80</v>
      </c>
      <c r="AT208" s="175" t="s">
        <v>72</v>
      </c>
      <c r="AU208" s="175" t="s">
        <v>73</v>
      </c>
      <c r="AY208" s="167" t="s">
        <v>246</v>
      </c>
      <c r="BK208" s="176">
        <f>SUM(BK209:BK212)</f>
        <v>0</v>
      </c>
    </row>
    <row r="209" spans="2:65" s="1" customFormat="1" ht="22.5" customHeight="1">
      <c r="B209" s="180"/>
      <c r="C209" s="181" t="s">
        <v>552</v>
      </c>
      <c r="D209" s="181" t="s">
        <v>249</v>
      </c>
      <c r="E209" s="182" t="s">
        <v>4136</v>
      </c>
      <c r="F209" s="183" t="s">
        <v>4137</v>
      </c>
      <c r="G209" s="184" t="s">
        <v>376</v>
      </c>
      <c r="H209" s="185">
        <v>26</v>
      </c>
      <c r="I209" s="186"/>
      <c r="J209" s="187">
        <f>ROUND(I209*H209,2)</f>
        <v>0</v>
      </c>
      <c r="K209" s="183" t="s">
        <v>5</v>
      </c>
      <c r="L209" s="40"/>
      <c r="M209" s="188" t="s">
        <v>5</v>
      </c>
      <c r="N209" s="189" t="s">
        <v>44</v>
      </c>
      <c r="O209" s="41"/>
      <c r="P209" s="190">
        <f>O209*H209</f>
        <v>0</v>
      </c>
      <c r="Q209" s="190">
        <v>0</v>
      </c>
      <c r="R209" s="190">
        <f>Q209*H209</f>
        <v>0</v>
      </c>
      <c r="S209" s="190">
        <v>0</v>
      </c>
      <c r="T209" s="191">
        <f>S209*H209</f>
        <v>0</v>
      </c>
      <c r="AR209" s="23" t="s">
        <v>254</v>
      </c>
      <c r="AT209" s="23" t="s">
        <v>249</v>
      </c>
      <c r="AU209" s="23" t="s">
        <v>80</v>
      </c>
      <c r="AY209" s="23" t="s">
        <v>246</v>
      </c>
      <c r="BE209" s="192">
        <f>IF(N209="základní",J209,0)</f>
        <v>0</v>
      </c>
      <c r="BF209" s="192">
        <f>IF(N209="snížená",J209,0)</f>
        <v>0</v>
      </c>
      <c r="BG209" s="192">
        <f>IF(N209="zákl. přenesená",J209,0)</f>
        <v>0</v>
      </c>
      <c r="BH209" s="192">
        <f>IF(N209="sníž. přenesená",J209,0)</f>
        <v>0</v>
      </c>
      <c r="BI209" s="192">
        <f>IF(N209="nulová",J209,0)</f>
        <v>0</v>
      </c>
      <c r="BJ209" s="23" t="s">
        <v>80</v>
      </c>
      <c r="BK209" s="192">
        <f>ROUND(I209*H209,2)</f>
        <v>0</v>
      </c>
      <c r="BL209" s="23" t="s">
        <v>254</v>
      </c>
      <c r="BM209" s="23" t="s">
        <v>926</v>
      </c>
    </row>
    <row r="210" spans="2:65" s="1" customFormat="1" ht="31.5" customHeight="1">
      <c r="B210" s="180"/>
      <c r="C210" s="181" t="s">
        <v>927</v>
      </c>
      <c r="D210" s="181" t="s">
        <v>249</v>
      </c>
      <c r="E210" s="182" t="s">
        <v>4138</v>
      </c>
      <c r="F210" s="183" t="s">
        <v>4139</v>
      </c>
      <c r="G210" s="184" t="s">
        <v>404</v>
      </c>
      <c r="H210" s="185">
        <v>1</v>
      </c>
      <c r="I210" s="186"/>
      <c r="J210" s="187">
        <f>ROUND(I210*H210,2)</f>
        <v>0</v>
      </c>
      <c r="K210" s="183" t="s">
        <v>5</v>
      </c>
      <c r="L210" s="40"/>
      <c r="M210" s="188" t="s">
        <v>5</v>
      </c>
      <c r="N210" s="189" t="s">
        <v>44</v>
      </c>
      <c r="O210" s="41"/>
      <c r="P210" s="190">
        <f>O210*H210</f>
        <v>0</v>
      </c>
      <c r="Q210" s="190">
        <v>0</v>
      </c>
      <c r="R210" s="190">
        <f>Q210*H210</f>
        <v>0</v>
      </c>
      <c r="S210" s="190">
        <v>0</v>
      </c>
      <c r="T210" s="191">
        <f>S210*H210</f>
        <v>0</v>
      </c>
      <c r="AR210" s="23" t="s">
        <v>254</v>
      </c>
      <c r="AT210" s="23" t="s">
        <v>249</v>
      </c>
      <c r="AU210" s="23" t="s">
        <v>80</v>
      </c>
      <c r="AY210" s="23" t="s">
        <v>246</v>
      </c>
      <c r="BE210" s="192">
        <f>IF(N210="základní",J210,0)</f>
        <v>0</v>
      </c>
      <c r="BF210" s="192">
        <f>IF(N210="snížená",J210,0)</f>
        <v>0</v>
      </c>
      <c r="BG210" s="192">
        <f>IF(N210="zákl. přenesená",J210,0)</f>
        <v>0</v>
      </c>
      <c r="BH210" s="192">
        <f>IF(N210="sníž. přenesená",J210,0)</f>
        <v>0</v>
      </c>
      <c r="BI210" s="192">
        <f>IF(N210="nulová",J210,0)</f>
        <v>0</v>
      </c>
      <c r="BJ210" s="23" t="s">
        <v>80</v>
      </c>
      <c r="BK210" s="192">
        <f>ROUND(I210*H210,2)</f>
        <v>0</v>
      </c>
      <c r="BL210" s="23" t="s">
        <v>254</v>
      </c>
      <c r="BM210" s="23" t="s">
        <v>928</v>
      </c>
    </row>
    <row r="211" spans="2:65" s="1" customFormat="1" ht="22.5" customHeight="1">
      <c r="B211" s="180"/>
      <c r="C211" s="181" t="s">
        <v>557</v>
      </c>
      <c r="D211" s="181" t="s">
        <v>249</v>
      </c>
      <c r="E211" s="182" t="s">
        <v>4140</v>
      </c>
      <c r="F211" s="183" t="s">
        <v>4141</v>
      </c>
      <c r="G211" s="184" t="s">
        <v>2074</v>
      </c>
      <c r="H211" s="185">
        <v>1</v>
      </c>
      <c r="I211" s="186"/>
      <c r="J211" s="187">
        <f>ROUND(I211*H211,2)</f>
        <v>0</v>
      </c>
      <c r="K211" s="183" t="s">
        <v>5</v>
      </c>
      <c r="L211" s="40"/>
      <c r="M211" s="188" t="s">
        <v>5</v>
      </c>
      <c r="N211" s="189" t="s">
        <v>44</v>
      </c>
      <c r="O211" s="41"/>
      <c r="P211" s="190">
        <f>O211*H211</f>
        <v>0</v>
      </c>
      <c r="Q211" s="190">
        <v>0</v>
      </c>
      <c r="R211" s="190">
        <f>Q211*H211</f>
        <v>0</v>
      </c>
      <c r="S211" s="190">
        <v>0</v>
      </c>
      <c r="T211" s="191">
        <f>S211*H211</f>
        <v>0</v>
      </c>
      <c r="AR211" s="23" t="s">
        <v>254</v>
      </c>
      <c r="AT211" s="23" t="s">
        <v>249</v>
      </c>
      <c r="AU211" s="23" t="s">
        <v>80</v>
      </c>
      <c r="AY211" s="23" t="s">
        <v>246</v>
      </c>
      <c r="BE211" s="192">
        <f>IF(N211="základní",J211,0)</f>
        <v>0</v>
      </c>
      <c r="BF211" s="192">
        <f>IF(N211="snížená",J211,0)</f>
        <v>0</v>
      </c>
      <c r="BG211" s="192">
        <f>IF(N211="zákl. přenesená",J211,0)</f>
        <v>0</v>
      </c>
      <c r="BH211" s="192">
        <f>IF(N211="sníž. přenesená",J211,0)</f>
        <v>0</v>
      </c>
      <c r="BI211" s="192">
        <f>IF(N211="nulová",J211,0)</f>
        <v>0</v>
      </c>
      <c r="BJ211" s="23" t="s">
        <v>80</v>
      </c>
      <c r="BK211" s="192">
        <f>ROUND(I211*H211,2)</f>
        <v>0</v>
      </c>
      <c r="BL211" s="23" t="s">
        <v>254</v>
      </c>
      <c r="BM211" s="23" t="s">
        <v>929</v>
      </c>
    </row>
    <row r="212" spans="2:65" s="1" customFormat="1" ht="22.5" customHeight="1">
      <c r="B212" s="180"/>
      <c r="C212" s="181" t="s">
        <v>930</v>
      </c>
      <c r="D212" s="181" t="s">
        <v>249</v>
      </c>
      <c r="E212" s="182" t="s">
        <v>4142</v>
      </c>
      <c r="F212" s="183" t="s">
        <v>4143</v>
      </c>
      <c r="G212" s="184" t="s">
        <v>2074</v>
      </c>
      <c r="H212" s="185">
        <v>1</v>
      </c>
      <c r="I212" s="186"/>
      <c r="J212" s="187">
        <f>ROUND(I212*H212,2)</f>
        <v>0</v>
      </c>
      <c r="K212" s="183" t="s">
        <v>5</v>
      </c>
      <c r="L212" s="40"/>
      <c r="M212" s="188" t="s">
        <v>5</v>
      </c>
      <c r="N212" s="189" t="s">
        <v>44</v>
      </c>
      <c r="O212" s="41"/>
      <c r="P212" s="190">
        <f>O212*H212</f>
        <v>0</v>
      </c>
      <c r="Q212" s="190">
        <v>0</v>
      </c>
      <c r="R212" s="190">
        <f>Q212*H212</f>
        <v>0</v>
      </c>
      <c r="S212" s="190">
        <v>0</v>
      </c>
      <c r="T212" s="191">
        <f>S212*H212</f>
        <v>0</v>
      </c>
      <c r="AR212" s="23" t="s">
        <v>254</v>
      </c>
      <c r="AT212" s="23" t="s">
        <v>249</v>
      </c>
      <c r="AU212" s="23" t="s">
        <v>80</v>
      </c>
      <c r="AY212" s="23" t="s">
        <v>246</v>
      </c>
      <c r="BE212" s="192">
        <f>IF(N212="základní",J212,0)</f>
        <v>0</v>
      </c>
      <c r="BF212" s="192">
        <f>IF(N212="snížená",J212,0)</f>
        <v>0</v>
      </c>
      <c r="BG212" s="192">
        <f>IF(N212="zákl. přenesená",J212,0)</f>
        <v>0</v>
      </c>
      <c r="BH212" s="192">
        <f>IF(N212="sníž. přenesená",J212,0)</f>
        <v>0</v>
      </c>
      <c r="BI212" s="192">
        <f>IF(N212="nulová",J212,0)</f>
        <v>0</v>
      </c>
      <c r="BJ212" s="23" t="s">
        <v>80</v>
      </c>
      <c r="BK212" s="192">
        <f>ROUND(I212*H212,2)</f>
        <v>0</v>
      </c>
      <c r="BL212" s="23" t="s">
        <v>254</v>
      </c>
      <c r="BM212" s="23" t="s">
        <v>931</v>
      </c>
    </row>
    <row r="213" spans="2:65" s="11" customFormat="1" ht="37.35" customHeight="1">
      <c r="B213" s="166"/>
      <c r="D213" s="177" t="s">
        <v>72</v>
      </c>
      <c r="E213" s="231" t="s">
        <v>3012</v>
      </c>
      <c r="F213" s="231" t="s">
        <v>4144</v>
      </c>
      <c r="I213" s="169"/>
      <c r="J213" s="232">
        <f>BK213</f>
        <v>0</v>
      </c>
      <c r="L213" s="166"/>
      <c r="M213" s="171"/>
      <c r="N213" s="172"/>
      <c r="O213" s="172"/>
      <c r="P213" s="173">
        <f>SUM(P214:P215)</f>
        <v>0</v>
      </c>
      <c r="Q213" s="172"/>
      <c r="R213" s="173">
        <f>SUM(R214:R215)</f>
        <v>0</v>
      </c>
      <c r="S213" s="172"/>
      <c r="T213" s="174">
        <f>SUM(T214:T215)</f>
        <v>0</v>
      </c>
      <c r="AR213" s="167" t="s">
        <v>80</v>
      </c>
      <c r="AT213" s="175" t="s">
        <v>72</v>
      </c>
      <c r="AU213" s="175" t="s">
        <v>73</v>
      </c>
      <c r="AY213" s="167" t="s">
        <v>246</v>
      </c>
      <c r="BK213" s="176">
        <f>SUM(BK214:BK215)</f>
        <v>0</v>
      </c>
    </row>
    <row r="214" spans="2:65" s="1" customFormat="1" ht="44.25" customHeight="1">
      <c r="B214" s="180"/>
      <c r="C214" s="181" t="s">
        <v>559</v>
      </c>
      <c r="D214" s="181" t="s">
        <v>249</v>
      </c>
      <c r="E214" s="182" t="s">
        <v>4145</v>
      </c>
      <c r="F214" s="183" t="s">
        <v>4146</v>
      </c>
      <c r="G214" s="184" t="s">
        <v>404</v>
      </c>
      <c r="H214" s="185">
        <v>1</v>
      </c>
      <c r="I214" s="186"/>
      <c r="J214" s="187">
        <f>ROUND(I214*H214,2)</f>
        <v>0</v>
      </c>
      <c r="K214" s="183" t="s">
        <v>5</v>
      </c>
      <c r="L214" s="40"/>
      <c r="M214" s="188" t="s">
        <v>5</v>
      </c>
      <c r="N214" s="189" t="s">
        <v>44</v>
      </c>
      <c r="O214" s="41"/>
      <c r="P214" s="190">
        <f>O214*H214</f>
        <v>0</v>
      </c>
      <c r="Q214" s="190">
        <v>0</v>
      </c>
      <c r="R214" s="190">
        <f>Q214*H214</f>
        <v>0</v>
      </c>
      <c r="S214" s="190">
        <v>0</v>
      </c>
      <c r="T214" s="191">
        <f>S214*H214</f>
        <v>0</v>
      </c>
      <c r="AR214" s="23" t="s">
        <v>254</v>
      </c>
      <c r="AT214" s="23" t="s">
        <v>249</v>
      </c>
      <c r="AU214" s="23" t="s">
        <v>80</v>
      </c>
      <c r="AY214" s="23" t="s">
        <v>246</v>
      </c>
      <c r="BE214" s="192">
        <f>IF(N214="základní",J214,0)</f>
        <v>0</v>
      </c>
      <c r="BF214" s="192">
        <f>IF(N214="snížená",J214,0)</f>
        <v>0</v>
      </c>
      <c r="BG214" s="192">
        <f>IF(N214="zákl. přenesená",J214,0)</f>
        <v>0</v>
      </c>
      <c r="BH214" s="192">
        <f>IF(N214="sníž. přenesená",J214,0)</f>
        <v>0</v>
      </c>
      <c r="BI214" s="192">
        <f>IF(N214="nulová",J214,0)</f>
        <v>0</v>
      </c>
      <c r="BJ214" s="23" t="s">
        <v>80</v>
      </c>
      <c r="BK214" s="192">
        <f>ROUND(I214*H214,2)</f>
        <v>0</v>
      </c>
      <c r="BL214" s="23" t="s">
        <v>254</v>
      </c>
      <c r="BM214" s="23" t="s">
        <v>932</v>
      </c>
    </row>
    <row r="215" spans="2:65" s="1" customFormat="1" ht="31.5" customHeight="1">
      <c r="B215" s="180"/>
      <c r="C215" s="181" t="s">
        <v>933</v>
      </c>
      <c r="D215" s="181" t="s">
        <v>249</v>
      </c>
      <c r="E215" s="182" t="s">
        <v>4147</v>
      </c>
      <c r="F215" s="183" t="s">
        <v>4148</v>
      </c>
      <c r="G215" s="184" t="s">
        <v>404</v>
      </c>
      <c r="H215" s="185">
        <v>1</v>
      </c>
      <c r="I215" s="186"/>
      <c r="J215" s="187">
        <f>ROUND(I215*H215,2)</f>
        <v>0</v>
      </c>
      <c r="K215" s="183" t="s">
        <v>5</v>
      </c>
      <c r="L215" s="40"/>
      <c r="M215" s="188" t="s">
        <v>5</v>
      </c>
      <c r="N215" s="189" t="s">
        <v>44</v>
      </c>
      <c r="O215" s="41"/>
      <c r="P215" s="190">
        <f>O215*H215</f>
        <v>0</v>
      </c>
      <c r="Q215" s="190">
        <v>0</v>
      </c>
      <c r="R215" s="190">
        <f>Q215*H215</f>
        <v>0</v>
      </c>
      <c r="S215" s="190">
        <v>0</v>
      </c>
      <c r="T215" s="191">
        <f>S215*H215</f>
        <v>0</v>
      </c>
      <c r="AR215" s="23" t="s">
        <v>254</v>
      </c>
      <c r="AT215" s="23" t="s">
        <v>249</v>
      </c>
      <c r="AU215" s="23" t="s">
        <v>80</v>
      </c>
      <c r="AY215" s="23" t="s">
        <v>246</v>
      </c>
      <c r="BE215" s="192">
        <f>IF(N215="základní",J215,0)</f>
        <v>0</v>
      </c>
      <c r="BF215" s="192">
        <f>IF(N215="snížená",J215,0)</f>
        <v>0</v>
      </c>
      <c r="BG215" s="192">
        <f>IF(N215="zákl. přenesená",J215,0)</f>
        <v>0</v>
      </c>
      <c r="BH215" s="192">
        <f>IF(N215="sníž. přenesená",J215,0)</f>
        <v>0</v>
      </c>
      <c r="BI215" s="192">
        <f>IF(N215="nulová",J215,0)</f>
        <v>0</v>
      </c>
      <c r="BJ215" s="23" t="s">
        <v>80</v>
      </c>
      <c r="BK215" s="192">
        <f>ROUND(I215*H215,2)</f>
        <v>0</v>
      </c>
      <c r="BL215" s="23" t="s">
        <v>254</v>
      </c>
      <c r="BM215" s="23" t="s">
        <v>934</v>
      </c>
    </row>
    <row r="216" spans="2:65" s="11" customFormat="1" ht="37.35" customHeight="1">
      <c r="B216" s="166"/>
      <c r="D216" s="177" t="s">
        <v>72</v>
      </c>
      <c r="E216" s="231" t="s">
        <v>3104</v>
      </c>
      <c r="F216" s="231" t="s">
        <v>4149</v>
      </c>
      <c r="I216" s="169"/>
      <c r="J216" s="232">
        <f>BK216</f>
        <v>0</v>
      </c>
      <c r="L216" s="166"/>
      <c r="M216" s="171"/>
      <c r="N216" s="172"/>
      <c r="O216" s="172"/>
      <c r="P216" s="173">
        <f>SUM(P217:P227)</f>
        <v>0</v>
      </c>
      <c r="Q216" s="172"/>
      <c r="R216" s="173">
        <f>SUM(R217:R227)</f>
        <v>0</v>
      </c>
      <c r="S216" s="172"/>
      <c r="T216" s="174">
        <f>SUM(T217:T227)</f>
        <v>0</v>
      </c>
      <c r="AR216" s="167" t="s">
        <v>80</v>
      </c>
      <c r="AT216" s="175" t="s">
        <v>72</v>
      </c>
      <c r="AU216" s="175" t="s">
        <v>73</v>
      </c>
      <c r="AY216" s="167" t="s">
        <v>246</v>
      </c>
      <c r="BK216" s="176">
        <f>SUM(BK217:BK227)</f>
        <v>0</v>
      </c>
    </row>
    <row r="217" spans="2:65" s="1" customFormat="1" ht="31.5" customHeight="1">
      <c r="B217" s="180"/>
      <c r="C217" s="181" t="s">
        <v>563</v>
      </c>
      <c r="D217" s="181" t="s">
        <v>249</v>
      </c>
      <c r="E217" s="182" t="s">
        <v>4150</v>
      </c>
      <c r="F217" s="183" t="s">
        <v>4151</v>
      </c>
      <c r="G217" s="184" t="s">
        <v>393</v>
      </c>
      <c r="H217" s="185">
        <v>1</v>
      </c>
      <c r="I217" s="186"/>
      <c r="J217" s="187">
        <f t="shared" ref="J217:J227" si="50">ROUND(I217*H217,2)</f>
        <v>0</v>
      </c>
      <c r="K217" s="183" t="s">
        <v>5</v>
      </c>
      <c r="L217" s="40"/>
      <c r="M217" s="188" t="s">
        <v>5</v>
      </c>
      <c r="N217" s="189" t="s">
        <v>44</v>
      </c>
      <c r="O217" s="41"/>
      <c r="P217" s="190">
        <f t="shared" ref="P217:P227" si="51">O217*H217</f>
        <v>0</v>
      </c>
      <c r="Q217" s="190">
        <v>0</v>
      </c>
      <c r="R217" s="190">
        <f t="shared" ref="R217:R227" si="52">Q217*H217</f>
        <v>0</v>
      </c>
      <c r="S217" s="190">
        <v>0</v>
      </c>
      <c r="T217" s="191">
        <f t="shared" ref="T217:T227" si="53">S217*H217</f>
        <v>0</v>
      </c>
      <c r="AR217" s="23" t="s">
        <v>254</v>
      </c>
      <c r="AT217" s="23" t="s">
        <v>249</v>
      </c>
      <c r="AU217" s="23" t="s">
        <v>80</v>
      </c>
      <c r="AY217" s="23" t="s">
        <v>246</v>
      </c>
      <c r="BE217" s="192">
        <f t="shared" ref="BE217:BE227" si="54">IF(N217="základní",J217,0)</f>
        <v>0</v>
      </c>
      <c r="BF217" s="192">
        <f t="shared" ref="BF217:BF227" si="55">IF(N217="snížená",J217,0)</f>
        <v>0</v>
      </c>
      <c r="BG217" s="192">
        <f t="shared" ref="BG217:BG227" si="56">IF(N217="zákl. přenesená",J217,0)</f>
        <v>0</v>
      </c>
      <c r="BH217" s="192">
        <f t="shared" ref="BH217:BH227" si="57">IF(N217="sníž. přenesená",J217,0)</f>
        <v>0</v>
      </c>
      <c r="BI217" s="192">
        <f t="shared" ref="BI217:BI227" si="58">IF(N217="nulová",J217,0)</f>
        <v>0</v>
      </c>
      <c r="BJ217" s="23" t="s">
        <v>80</v>
      </c>
      <c r="BK217" s="192">
        <f t="shared" ref="BK217:BK227" si="59">ROUND(I217*H217,2)</f>
        <v>0</v>
      </c>
      <c r="BL217" s="23" t="s">
        <v>254</v>
      </c>
      <c r="BM217" s="23" t="s">
        <v>935</v>
      </c>
    </row>
    <row r="218" spans="2:65" s="1" customFormat="1" ht="22.5" customHeight="1">
      <c r="B218" s="180"/>
      <c r="C218" s="181" t="s">
        <v>936</v>
      </c>
      <c r="D218" s="181" t="s">
        <v>249</v>
      </c>
      <c r="E218" s="182" t="s">
        <v>4152</v>
      </c>
      <c r="F218" s="183" t="s">
        <v>3959</v>
      </c>
      <c r="G218" s="184" t="s">
        <v>393</v>
      </c>
      <c r="H218" s="185">
        <v>1</v>
      </c>
      <c r="I218" s="186"/>
      <c r="J218" s="187">
        <f t="shared" si="50"/>
        <v>0</v>
      </c>
      <c r="K218" s="183" t="s">
        <v>5</v>
      </c>
      <c r="L218" s="40"/>
      <c r="M218" s="188" t="s">
        <v>5</v>
      </c>
      <c r="N218" s="189" t="s">
        <v>44</v>
      </c>
      <c r="O218" s="41"/>
      <c r="P218" s="190">
        <f t="shared" si="51"/>
        <v>0</v>
      </c>
      <c r="Q218" s="190">
        <v>0</v>
      </c>
      <c r="R218" s="190">
        <f t="shared" si="52"/>
        <v>0</v>
      </c>
      <c r="S218" s="190">
        <v>0</v>
      </c>
      <c r="T218" s="191">
        <f t="shared" si="53"/>
        <v>0</v>
      </c>
      <c r="AR218" s="23" t="s">
        <v>254</v>
      </c>
      <c r="AT218" s="23" t="s">
        <v>249</v>
      </c>
      <c r="AU218" s="23" t="s">
        <v>80</v>
      </c>
      <c r="AY218" s="23" t="s">
        <v>246</v>
      </c>
      <c r="BE218" s="192">
        <f t="shared" si="54"/>
        <v>0</v>
      </c>
      <c r="BF218" s="192">
        <f t="shared" si="55"/>
        <v>0</v>
      </c>
      <c r="BG218" s="192">
        <f t="shared" si="56"/>
        <v>0</v>
      </c>
      <c r="BH218" s="192">
        <f t="shared" si="57"/>
        <v>0</v>
      </c>
      <c r="BI218" s="192">
        <f t="shared" si="58"/>
        <v>0</v>
      </c>
      <c r="BJ218" s="23" t="s">
        <v>80</v>
      </c>
      <c r="BK218" s="192">
        <f t="shared" si="59"/>
        <v>0</v>
      </c>
      <c r="BL218" s="23" t="s">
        <v>254</v>
      </c>
      <c r="BM218" s="23" t="s">
        <v>937</v>
      </c>
    </row>
    <row r="219" spans="2:65" s="1" customFormat="1" ht="22.5" customHeight="1">
      <c r="B219" s="180"/>
      <c r="C219" s="181" t="s">
        <v>567</v>
      </c>
      <c r="D219" s="181" t="s">
        <v>249</v>
      </c>
      <c r="E219" s="182" t="s">
        <v>4153</v>
      </c>
      <c r="F219" s="183" t="s">
        <v>3963</v>
      </c>
      <c r="G219" s="184" t="s">
        <v>393</v>
      </c>
      <c r="H219" s="185">
        <v>2</v>
      </c>
      <c r="I219" s="186"/>
      <c r="J219" s="187">
        <f t="shared" si="50"/>
        <v>0</v>
      </c>
      <c r="K219" s="183" t="s">
        <v>5</v>
      </c>
      <c r="L219" s="40"/>
      <c r="M219" s="188" t="s">
        <v>5</v>
      </c>
      <c r="N219" s="189" t="s">
        <v>44</v>
      </c>
      <c r="O219" s="41"/>
      <c r="P219" s="190">
        <f t="shared" si="51"/>
        <v>0</v>
      </c>
      <c r="Q219" s="190">
        <v>0</v>
      </c>
      <c r="R219" s="190">
        <f t="shared" si="52"/>
        <v>0</v>
      </c>
      <c r="S219" s="190">
        <v>0</v>
      </c>
      <c r="T219" s="191">
        <f t="shared" si="53"/>
        <v>0</v>
      </c>
      <c r="AR219" s="23" t="s">
        <v>254</v>
      </c>
      <c r="AT219" s="23" t="s">
        <v>249</v>
      </c>
      <c r="AU219" s="23" t="s">
        <v>80</v>
      </c>
      <c r="AY219" s="23" t="s">
        <v>246</v>
      </c>
      <c r="BE219" s="192">
        <f t="shared" si="54"/>
        <v>0</v>
      </c>
      <c r="BF219" s="192">
        <f t="shared" si="55"/>
        <v>0</v>
      </c>
      <c r="BG219" s="192">
        <f t="shared" si="56"/>
        <v>0</v>
      </c>
      <c r="BH219" s="192">
        <f t="shared" si="57"/>
        <v>0</v>
      </c>
      <c r="BI219" s="192">
        <f t="shared" si="58"/>
        <v>0</v>
      </c>
      <c r="BJ219" s="23" t="s">
        <v>80</v>
      </c>
      <c r="BK219" s="192">
        <f t="shared" si="59"/>
        <v>0</v>
      </c>
      <c r="BL219" s="23" t="s">
        <v>254</v>
      </c>
      <c r="BM219" s="23" t="s">
        <v>940</v>
      </c>
    </row>
    <row r="220" spans="2:65" s="1" customFormat="1" ht="22.5" customHeight="1">
      <c r="B220" s="180"/>
      <c r="C220" s="181" t="s">
        <v>941</v>
      </c>
      <c r="D220" s="181" t="s">
        <v>249</v>
      </c>
      <c r="E220" s="182" t="s">
        <v>4154</v>
      </c>
      <c r="F220" s="183" t="s">
        <v>4155</v>
      </c>
      <c r="G220" s="184" t="s">
        <v>393</v>
      </c>
      <c r="H220" s="185">
        <v>1</v>
      </c>
      <c r="I220" s="186"/>
      <c r="J220" s="187">
        <f t="shared" si="50"/>
        <v>0</v>
      </c>
      <c r="K220" s="183" t="s">
        <v>5</v>
      </c>
      <c r="L220" s="40"/>
      <c r="M220" s="188" t="s">
        <v>5</v>
      </c>
      <c r="N220" s="189" t="s">
        <v>44</v>
      </c>
      <c r="O220" s="41"/>
      <c r="P220" s="190">
        <f t="shared" si="51"/>
        <v>0</v>
      </c>
      <c r="Q220" s="190">
        <v>0</v>
      </c>
      <c r="R220" s="190">
        <f t="shared" si="52"/>
        <v>0</v>
      </c>
      <c r="S220" s="190">
        <v>0</v>
      </c>
      <c r="T220" s="191">
        <f t="shared" si="53"/>
        <v>0</v>
      </c>
      <c r="AR220" s="23" t="s">
        <v>254</v>
      </c>
      <c r="AT220" s="23" t="s">
        <v>249</v>
      </c>
      <c r="AU220" s="23" t="s">
        <v>80</v>
      </c>
      <c r="AY220" s="23" t="s">
        <v>246</v>
      </c>
      <c r="BE220" s="192">
        <f t="shared" si="54"/>
        <v>0</v>
      </c>
      <c r="BF220" s="192">
        <f t="shared" si="55"/>
        <v>0</v>
      </c>
      <c r="BG220" s="192">
        <f t="shared" si="56"/>
        <v>0</v>
      </c>
      <c r="BH220" s="192">
        <f t="shared" si="57"/>
        <v>0</v>
      </c>
      <c r="BI220" s="192">
        <f t="shared" si="58"/>
        <v>0</v>
      </c>
      <c r="BJ220" s="23" t="s">
        <v>80</v>
      </c>
      <c r="BK220" s="192">
        <f t="shared" si="59"/>
        <v>0</v>
      </c>
      <c r="BL220" s="23" t="s">
        <v>254</v>
      </c>
      <c r="BM220" s="23" t="s">
        <v>944</v>
      </c>
    </row>
    <row r="221" spans="2:65" s="1" customFormat="1" ht="22.5" customHeight="1">
      <c r="B221" s="180"/>
      <c r="C221" s="181" t="s">
        <v>570</v>
      </c>
      <c r="D221" s="181" t="s">
        <v>249</v>
      </c>
      <c r="E221" s="182" t="s">
        <v>4156</v>
      </c>
      <c r="F221" s="183" t="s">
        <v>3971</v>
      </c>
      <c r="G221" s="184" t="s">
        <v>393</v>
      </c>
      <c r="H221" s="185">
        <v>4</v>
      </c>
      <c r="I221" s="186"/>
      <c r="J221" s="187">
        <f t="shared" si="50"/>
        <v>0</v>
      </c>
      <c r="K221" s="183" t="s">
        <v>5</v>
      </c>
      <c r="L221" s="40"/>
      <c r="M221" s="188" t="s">
        <v>5</v>
      </c>
      <c r="N221" s="189" t="s">
        <v>44</v>
      </c>
      <c r="O221" s="41"/>
      <c r="P221" s="190">
        <f t="shared" si="51"/>
        <v>0</v>
      </c>
      <c r="Q221" s="190">
        <v>0</v>
      </c>
      <c r="R221" s="190">
        <f t="shared" si="52"/>
        <v>0</v>
      </c>
      <c r="S221" s="190">
        <v>0</v>
      </c>
      <c r="T221" s="191">
        <f t="shared" si="53"/>
        <v>0</v>
      </c>
      <c r="AR221" s="23" t="s">
        <v>254</v>
      </c>
      <c r="AT221" s="23" t="s">
        <v>249</v>
      </c>
      <c r="AU221" s="23" t="s">
        <v>80</v>
      </c>
      <c r="AY221" s="23" t="s">
        <v>246</v>
      </c>
      <c r="BE221" s="192">
        <f t="shared" si="54"/>
        <v>0</v>
      </c>
      <c r="BF221" s="192">
        <f t="shared" si="55"/>
        <v>0</v>
      </c>
      <c r="BG221" s="192">
        <f t="shared" si="56"/>
        <v>0</v>
      </c>
      <c r="BH221" s="192">
        <f t="shared" si="57"/>
        <v>0</v>
      </c>
      <c r="BI221" s="192">
        <f t="shared" si="58"/>
        <v>0</v>
      </c>
      <c r="BJ221" s="23" t="s">
        <v>80</v>
      </c>
      <c r="BK221" s="192">
        <f t="shared" si="59"/>
        <v>0</v>
      </c>
      <c r="BL221" s="23" t="s">
        <v>254</v>
      </c>
      <c r="BM221" s="23" t="s">
        <v>947</v>
      </c>
    </row>
    <row r="222" spans="2:65" s="1" customFormat="1" ht="22.5" customHeight="1">
      <c r="B222" s="180"/>
      <c r="C222" s="181" t="s">
        <v>948</v>
      </c>
      <c r="D222" s="181" t="s">
        <v>249</v>
      </c>
      <c r="E222" s="182" t="s">
        <v>4157</v>
      </c>
      <c r="F222" s="183" t="s">
        <v>4131</v>
      </c>
      <c r="G222" s="184" t="s">
        <v>393</v>
      </c>
      <c r="H222" s="185">
        <v>4</v>
      </c>
      <c r="I222" s="186"/>
      <c r="J222" s="187">
        <f t="shared" si="50"/>
        <v>0</v>
      </c>
      <c r="K222" s="183" t="s">
        <v>5</v>
      </c>
      <c r="L222" s="40"/>
      <c r="M222" s="188" t="s">
        <v>5</v>
      </c>
      <c r="N222" s="189" t="s">
        <v>44</v>
      </c>
      <c r="O222" s="41"/>
      <c r="P222" s="190">
        <f t="shared" si="51"/>
        <v>0</v>
      </c>
      <c r="Q222" s="190">
        <v>0</v>
      </c>
      <c r="R222" s="190">
        <f t="shared" si="52"/>
        <v>0</v>
      </c>
      <c r="S222" s="190">
        <v>0</v>
      </c>
      <c r="T222" s="191">
        <f t="shared" si="53"/>
        <v>0</v>
      </c>
      <c r="AR222" s="23" t="s">
        <v>254</v>
      </c>
      <c r="AT222" s="23" t="s">
        <v>249</v>
      </c>
      <c r="AU222" s="23" t="s">
        <v>80</v>
      </c>
      <c r="AY222" s="23" t="s">
        <v>246</v>
      </c>
      <c r="BE222" s="192">
        <f t="shared" si="54"/>
        <v>0</v>
      </c>
      <c r="BF222" s="192">
        <f t="shared" si="55"/>
        <v>0</v>
      </c>
      <c r="BG222" s="192">
        <f t="shared" si="56"/>
        <v>0</v>
      </c>
      <c r="BH222" s="192">
        <f t="shared" si="57"/>
        <v>0</v>
      </c>
      <c r="BI222" s="192">
        <f t="shared" si="58"/>
        <v>0</v>
      </c>
      <c r="BJ222" s="23" t="s">
        <v>80</v>
      </c>
      <c r="BK222" s="192">
        <f t="shared" si="59"/>
        <v>0</v>
      </c>
      <c r="BL222" s="23" t="s">
        <v>254</v>
      </c>
      <c r="BM222" s="23" t="s">
        <v>951</v>
      </c>
    </row>
    <row r="223" spans="2:65" s="1" customFormat="1" ht="22.5" customHeight="1">
      <c r="B223" s="180"/>
      <c r="C223" s="181" t="s">
        <v>571</v>
      </c>
      <c r="D223" s="181" t="s">
        <v>249</v>
      </c>
      <c r="E223" s="182" t="s">
        <v>4158</v>
      </c>
      <c r="F223" s="183" t="s">
        <v>3975</v>
      </c>
      <c r="G223" s="184" t="s">
        <v>393</v>
      </c>
      <c r="H223" s="185">
        <v>2</v>
      </c>
      <c r="I223" s="186"/>
      <c r="J223" s="187">
        <f t="shared" si="50"/>
        <v>0</v>
      </c>
      <c r="K223" s="183" t="s">
        <v>5</v>
      </c>
      <c r="L223" s="40"/>
      <c r="M223" s="188" t="s">
        <v>5</v>
      </c>
      <c r="N223" s="189" t="s">
        <v>44</v>
      </c>
      <c r="O223" s="41"/>
      <c r="P223" s="190">
        <f t="shared" si="51"/>
        <v>0</v>
      </c>
      <c r="Q223" s="190">
        <v>0</v>
      </c>
      <c r="R223" s="190">
        <f t="shared" si="52"/>
        <v>0</v>
      </c>
      <c r="S223" s="190">
        <v>0</v>
      </c>
      <c r="T223" s="191">
        <f t="shared" si="53"/>
        <v>0</v>
      </c>
      <c r="AR223" s="23" t="s">
        <v>254</v>
      </c>
      <c r="AT223" s="23" t="s">
        <v>249</v>
      </c>
      <c r="AU223" s="23" t="s">
        <v>80</v>
      </c>
      <c r="AY223" s="23" t="s">
        <v>246</v>
      </c>
      <c r="BE223" s="192">
        <f t="shared" si="54"/>
        <v>0</v>
      </c>
      <c r="BF223" s="192">
        <f t="shared" si="55"/>
        <v>0</v>
      </c>
      <c r="BG223" s="192">
        <f t="shared" si="56"/>
        <v>0</v>
      </c>
      <c r="BH223" s="192">
        <f t="shared" si="57"/>
        <v>0</v>
      </c>
      <c r="BI223" s="192">
        <f t="shared" si="58"/>
        <v>0</v>
      </c>
      <c r="BJ223" s="23" t="s">
        <v>80</v>
      </c>
      <c r="BK223" s="192">
        <f t="shared" si="59"/>
        <v>0</v>
      </c>
      <c r="BL223" s="23" t="s">
        <v>254</v>
      </c>
      <c r="BM223" s="23" t="s">
        <v>952</v>
      </c>
    </row>
    <row r="224" spans="2:65" s="1" customFormat="1" ht="22.5" customHeight="1">
      <c r="B224" s="180"/>
      <c r="C224" s="181" t="s">
        <v>955</v>
      </c>
      <c r="D224" s="181" t="s">
        <v>249</v>
      </c>
      <c r="E224" s="182" t="s">
        <v>4159</v>
      </c>
      <c r="F224" s="183" t="s">
        <v>3979</v>
      </c>
      <c r="G224" s="184" t="s">
        <v>393</v>
      </c>
      <c r="H224" s="185">
        <v>6</v>
      </c>
      <c r="I224" s="186"/>
      <c r="J224" s="187">
        <f t="shared" si="50"/>
        <v>0</v>
      </c>
      <c r="K224" s="183" t="s">
        <v>5</v>
      </c>
      <c r="L224" s="40"/>
      <c r="M224" s="188" t="s">
        <v>5</v>
      </c>
      <c r="N224" s="189" t="s">
        <v>44</v>
      </c>
      <c r="O224" s="41"/>
      <c r="P224" s="190">
        <f t="shared" si="51"/>
        <v>0</v>
      </c>
      <c r="Q224" s="190">
        <v>0</v>
      </c>
      <c r="R224" s="190">
        <f t="shared" si="52"/>
        <v>0</v>
      </c>
      <c r="S224" s="190">
        <v>0</v>
      </c>
      <c r="T224" s="191">
        <f t="shared" si="53"/>
        <v>0</v>
      </c>
      <c r="AR224" s="23" t="s">
        <v>254</v>
      </c>
      <c r="AT224" s="23" t="s">
        <v>249</v>
      </c>
      <c r="AU224" s="23" t="s">
        <v>80</v>
      </c>
      <c r="AY224" s="23" t="s">
        <v>246</v>
      </c>
      <c r="BE224" s="192">
        <f t="shared" si="54"/>
        <v>0</v>
      </c>
      <c r="BF224" s="192">
        <f t="shared" si="55"/>
        <v>0</v>
      </c>
      <c r="BG224" s="192">
        <f t="shared" si="56"/>
        <v>0</v>
      </c>
      <c r="BH224" s="192">
        <f t="shared" si="57"/>
        <v>0</v>
      </c>
      <c r="BI224" s="192">
        <f t="shared" si="58"/>
        <v>0</v>
      </c>
      <c r="BJ224" s="23" t="s">
        <v>80</v>
      </c>
      <c r="BK224" s="192">
        <f t="shared" si="59"/>
        <v>0</v>
      </c>
      <c r="BL224" s="23" t="s">
        <v>254</v>
      </c>
      <c r="BM224" s="23" t="s">
        <v>958</v>
      </c>
    </row>
    <row r="225" spans="2:65" s="1" customFormat="1" ht="22.5" customHeight="1">
      <c r="B225" s="180"/>
      <c r="C225" s="181" t="s">
        <v>575</v>
      </c>
      <c r="D225" s="181" t="s">
        <v>249</v>
      </c>
      <c r="E225" s="182" t="s">
        <v>4160</v>
      </c>
      <c r="F225" s="183" t="s">
        <v>3939</v>
      </c>
      <c r="G225" s="184" t="s">
        <v>423</v>
      </c>
      <c r="H225" s="185">
        <v>7</v>
      </c>
      <c r="I225" s="186"/>
      <c r="J225" s="187">
        <f t="shared" si="50"/>
        <v>0</v>
      </c>
      <c r="K225" s="183" t="s">
        <v>5</v>
      </c>
      <c r="L225" s="40"/>
      <c r="M225" s="188" t="s">
        <v>5</v>
      </c>
      <c r="N225" s="189" t="s">
        <v>44</v>
      </c>
      <c r="O225" s="41"/>
      <c r="P225" s="190">
        <f t="shared" si="51"/>
        <v>0</v>
      </c>
      <c r="Q225" s="190">
        <v>0</v>
      </c>
      <c r="R225" s="190">
        <f t="shared" si="52"/>
        <v>0</v>
      </c>
      <c r="S225" s="190">
        <v>0</v>
      </c>
      <c r="T225" s="191">
        <f t="shared" si="53"/>
        <v>0</v>
      </c>
      <c r="AR225" s="23" t="s">
        <v>254</v>
      </c>
      <c r="AT225" s="23" t="s">
        <v>249</v>
      </c>
      <c r="AU225" s="23" t="s">
        <v>80</v>
      </c>
      <c r="AY225" s="23" t="s">
        <v>246</v>
      </c>
      <c r="BE225" s="192">
        <f t="shared" si="54"/>
        <v>0</v>
      </c>
      <c r="BF225" s="192">
        <f t="shared" si="55"/>
        <v>0</v>
      </c>
      <c r="BG225" s="192">
        <f t="shared" si="56"/>
        <v>0</v>
      </c>
      <c r="BH225" s="192">
        <f t="shared" si="57"/>
        <v>0</v>
      </c>
      <c r="BI225" s="192">
        <f t="shared" si="58"/>
        <v>0</v>
      </c>
      <c r="BJ225" s="23" t="s">
        <v>80</v>
      </c>
      <c r="BK225" s="192">
        <f t="shared" si="59"/>
        <v>0</v>
      </c>
      <c r="BL225" s="23" t="s">
        <v>254</v>
      </c>
      <c r="BM225" s="23" t="s">
        <v>959</v>
      </c>
    </row>
    <row r="226" spans="2:65" s="1" customFormat="1" ht="22.5" customHeight="1">
      <c r="B226" s="180"/>
      <c r="C226" s="181" t="s">
        <v>960</v>
      </c>
      <c r="D226" s="181" t="s">
        <v>249</v>
      </c>
      <c r="E226" s="182" t="s">
        <v>4161</v>
      </c>
      <c r="F226" s="183" t="s">
        <v>3941</v>
      </c>
      <c r="G226" s="184" t="s">
        <v>376</v>
      </c>
      <c r="H226" s="185">
        <v>12</v>
      </c>
      <c r="I226" s="186"/>
      <c r="J226" s="187">
        <f t="shared" si="50"/>
        <v>0</v>
      </c>
      <c r="K226" s="183" t="s">
        <v>5</v>
      </c>
      <c r="L226" s="40"/>
      <c r="M226" s="188" t="s">
        <v>5</v>
      </c>
      <c r="N226" s="189" t="s">
        <v>44</v>
      </c>
      <c r="O226" s="41"/>
      <c r="P226" s="190">
        <f t="shared" si="51"/>
        <v>0</v>
      </c>
      <c r="Q226" s="190">
        <v>0</v>
      </c>
      <c r="R226" s="190">
        <f t="shared" si="52"/>
        <v>0</v>
      </c>
      <c r="S226" s="190">
        <v>0</v>
      </c>
      <c r="T226" s="191">
        <f t="shared" si="53"/>
        <v>0</v>
      </c>
      <c r="AR226" s="23" t="s">
        <v>254</v>
      </c>
      <c r="AT226" s="23" t="s">
        <v>249</v>
      </c>
      <c r="AU226" s="23" t="s">
        <v>80</v>
      </c>
      <c r="AY226" s="23" t="s">
        <v>246</v>
      </c>
      <c r="BE226" s="192">
        <f t="shared" si="54"/>
        <v>0</v>
      </c>
      <c r="BF226" s="192">
        <f t="shared" si="55"/>
        <v>0</v>
      </c>
      <c r="BG226" s="192">
        <f t="shared" si="56"/>
        <v>0</v>
      </c>
      <c r="BH226" s="192">
        <f t="shared" si="57"/>
        <v>0</v>
      </c>
      <c r="BI226" s="192">
        <f t="shared" si="58"/>
        <v>0</v>
      </c>
      <c r="BJ226" s="23" t="s">
        <v>80</v>
      </c>
      <c r="BK226" s="192">
        <f t="shared" si="59"/>
        <v>0</v>
      </c>
      <c r="BL226" s="23" t="s">
        <v>254</v>
      </c>
      <c r="BM226" s="23" t="s">
        <v>963</v>
      </c>
    </row>
    <row r="227" spans="2:65" s="1" customFormat="1" ht="22.5" customHeight="1">
      <c r="B227" s="180"/>
      <c r="C227" s="181" t="s">
        <v>578</v>
      </c>
      <c r="D227" s="181" t="s">
        <v>249</v>
      </c>
      <c r="E227" s="182" t="s">
        <v>4162</v>
      </c>
      <c r="F227" s="183" t="s">
        <v>3943</v>
      </c>
      <c r="G227" s="184" t="s">
        <v>423</v>
      </c>
      <c r="H227" s="185">
        <v>10</v>
      </c>
      <c r="I227" s="186"/>
      <c r="J227" s="187">
        <f t="shared" si="50"/>
        <v>0</v>
      </c>
      <c r="K227" s="183" t="s">
        <v>5</v>
      </c>
      <c r="L227" s="40"/>
      <c r="M227" s="188" t="s">
        <v>5</v>
      </c>
      <c r="N227" s="193" t="s">
        <v>44</v>
      </c>
      <c r="O227" s="194"/>
      <c r="P227" s="195">
        <f t="shared" si="51"/>
        <v>0</v>
      </c>
      <c r="Q227" s="195">
        <v>0</v>
      </c>
      <c r="R227" s="195">
        <f t="shared" si="52"/>
        <v>0</v>
      </c>
      <c r="S227" s="195">
        <v>0</v>
      </c>
      <c r="T227" s="196">
        <f t="shared" si="53"/>
        <v>0</v>
      </c>
      <c r="AR227" s="23" t="s">
        <v>254</v>
      </c>
      <c r="AT227" s="23" t="s">
        <v>249</v>
      </c>
      <c r="AU227" s="23" t="s">
        <v>80</v>
      </c>
      <c r="AY227" s="23" t="s">
        <v>246</v>
      </c>
      <c r="BE227" s="192">
        <f t="shared" si="54"/>
        <v>0</v>
      </c>
      <c r="BF227" s="192">
        <f t="shared" si="55"/>
        <v>0</v>
      </c>
      <c r="BG227" s="192">
        <f t="shared" si="56"/>
        <v>0</v>
      </c>
      <c r="BH227" s="192">
        <f t="shared" si="57"/>
        <v>0</v>
      </c>
      <c r="BI227" s="192">
        <f t="shared" si="58"/>
        <v>0</v>
      </c>
      <c r="BJ227" s="23" t="s">
        <v>80</v>
      </c>
      <c r="BK227" s="192">
        <f t="shared" si="59"/>
        <v>0</v>
      </c>
      <c r="BL227" s="23" t="s">
        <v>254</v>
      </c>
      <c r="BM227" s="23" t="s">
        <v>966</v>
      </c>
    </row>
    <row r="228" spans="2:65" s="1" customFormat="1" ht="6.95" customHeight="1">
      <c r="B228" s="55"/>
      <c r="C228" s="56"/>
      <c r="D228" s="56"/>
      <c r="E228" s="56"/>
      <c r="F228" s="56"/>
      <c r="G228" s="56"/>
      <c r="H228" s="56"/>
      <c r="I228" s="133"/>
      <c r="J228" s="56"/>
      <c r="K228" s="56"/>
      <c r="L228" s="40"/>
    </row>
  </sheetData>
  <autoFilter ref="C84:K227"/>
  <mergeCells count="9">
    <mergeCell ref="E75:H75"/>
    <mergeCell ref="E77:H77"/>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sheetPr>
    <pageSetUpPr fitToPage="1"/>
  </sheetPr>
  <dimension ref="A1:BR42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205</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4163</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ROUND(J99,2)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ROUND(SUM(BE99:BE423), 2)</f>
        <v>0</v>
      </c>
      <c r="G30" s="41"/>
      <c r="H30" s="41"/>
      <c r="I30" s="125">
        <v>0.21</v>
      </c>
      <c r="J30" s="124">
        <f>ROUND(ROUND((SUM(BE99:BE423)), 2)*I30, 2)</f>
        <v>0</v>
      </c>
      <c r="K30" s="44"/>
    </row>
    <row r="31" spans="2:11" s="1" customFormat="1" ht="14.45" customHeight="1">
      <c r="B31" s="40"/>
      <c r="C31" s="41"/>
      <c r="D31" s="41"/>
      <c r="E31" s="48" t="s">
        <v>45</v>
      </c>
      <c r="F31" s="124">
        <f>ROUND(SUM(BF99:BF423), 2)</f>
        <v>0</v>
      </c>
      <c r="G31" s="41"/>
      <c r="H31" s="41"/>
      <c r="I31" s="125">
        <v>0.15</v>
      </c>
      <c r="J31" s="124">
        <f>ROUND(ROUND((SUM(BF99:BF423)), 2)*I31, 2)</f>
        <v>0</v>
      </c>
      <c r="K31" s="44"/>
    </row>
    <row r="32" spans="2:11" s="1" customFormat="1" ht="14.45" hidden="1" customHeight="1">
      <c r="B32" s="40"/>
      <c r="C32" s="41"/>
      <c r="D32" s="41"/>
      <c r="E32" s="48" t="s">
        <v>46</v>
      </c>
      <c r="F32" s="124">
        <f>ROUND(SUM(BG99:BG423), 2)</f>
        <v>0</v>
      </c>
      <c r="G32" s="41"/>
      <c r="H32" s="41"/>
      <c r="I32" s="125">
        <v>0.21</v>
      </c>
      <c r="J32" s="124">
        <v>0</v>
      </c>
      <c r="K32" s="44"/>
    </row>
    <row r="33" spans="2:11" s="1" customFormat="1" ht="14.45" hidden="1" customHeight="1">
      <c r="B33" s="40"/>
      <c r="C33" s="41"/>
      <c r="D33" s="41"/>
      <c r="E33" s="48" t="s">
        <v>47</v>
      </c>
      <c r="F33" s="124">
        <f>ROUND(SUM(BH99:BH423), 2)</f>
        <v>0</v>
      </c>
      <c r="G33" s="41"/>
      <c r="H33" s="41"/>
      <c r="I33" s="125">
        <v>0.15</v>
      </c>
      <c r="J33" s="124">
        <v>0</v>
      </c>
      <c r="K33" s="44"/>
    </row>
    <row r="34" spans="2:11" s="1" customFormat="1" ht="14.45" hidden="1" customHeight="1">
      <c r="B34" s="40"/>
      <c r="C34" s="41"/>
      <c r="D34" s="41"/>
      <c r="E34" s="48" t="s">
        <v>48</v>
      </c>
      <c r="F34" s="124">
        <f>ROUND(SUM(BI99:BI423),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265-180 - Gastro</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J99</f>
        <v>0</v>
      </c>
      <c r="K56" s="44"/>
      <c r="AU56" s="23" t="s">
        <v>221</v>
      </c>
    </row>
    <row r="57" spans="2:47" s="8" customFormat="1" ht="24.95" customHeight="1">
      <c r="B57" s="141"/>
      <c r="C57" s="142"/>
      <c r="D57" s="143" t="s">
        <v>4164</v>
      </c>
      <c r="E57" s="144"/>
      <c r="F57" s="144"/>
      <c r="G57" s="144"/>
      <c r="H57" s="144"/>
      <c r="I57" s="145"/>
      <c r="J57" s="146">
        <f>J100</f>
        <v>0</v>
      </c>
      <c r="K57" s="147"/>
    </row>
    <row r="58" spans="2:47" s="8" customFormat="1" ht="24.95" customHeight="1">
      <c r="B58" s="141"/>
      <c r="C58" s="142"/>
      <c r="D58" s="143" t="s">
        <v>4165</v>
      </c>
      <c r="E58" s="144"/>
      <c r="F58" s="144"/>
      <c r="G58" s="144"/>
      <c r="H58" s="144"/>
      <c r="I58" s="145"/>
      <c r="J58" s="146">
        <f>J115</f>
        <v>0</v>
      </c>
      <c r="K58" s="147"/>
    </row>
    <row r="59" spans="2:47" s="8" customFormat="1" ht="24.95" customHeight="1">
      <c r="B59" s="141"/>
      <c r="C59" s="142"/>
      <c r="D59" s="143" t="s">
        <v>4166</v>
      </c>
      <c r="E59" s="144"/>
      <c r="F59" s="144"/>
      <c r="G59" s="144"/>
      <c r="H59" s="144"/>
      <c r="I59" s="145"/>
      <c r="J59" s="146">
        <f>J136</f>
        <v>0</v>
      </c>
      <c r="K59" s="147"/>
    </row>
    <row r="60" spans="2:47" s="8" customFormat="1" ht="24.95" customHeight="1">
      <c r="B60" s="141"/>
      <c r="C60" s="142"/>
      <c r="D60" s="143" t="s">
        <v>4167</v>
      </c>
      <c r="E60" s="144"/>
      <c r="F60" s="144"/>
      <c r="G60" s="144"/>
      <c r="H60" s="144"/>
      <c r="I60" s="145"/>
      <c r="J60" s="146">
        <f>J141</f>
        <v>0</v>
      </c>
      <c r="K60" s="147"/>
    </row>
    <row r="61" spans="2:47" s="8" customFormat="1" ht="24.95" customHeight="1">
      <c r="B61" s="141"/>
      <c r="C61" s="142"/>
      <c r="D61" s="143" t="s">
        <v>4168</v>
      </c>
      <c r="E61" s="144"/>
      <c r="F61" s="144"/>
      <c r="G61" s="144"/>
      <c r="H61" s="144"/>
      <c r="I61" s="145"/>
      <c r="J61" s="146">
        <f>J148</f>
        <v>0</v>
      </c>
      <c r="K61" s="147"/>
    </row>
    <row r="62" spans="2:47" s="8" customFormat="1" ht="24.95" customHeight="1">
      <c r="B62" s="141"/>
      <c r="C62" s="142"/>
      <c r="D62" s="143" t="s">
        <v>4169</v>
      </c>
      <c r="E62" s="144"/>
      <c r="F62" s="144"/>
      <c r="G62" s="144"/>
      <c r="H62" s="144"/>
      <c r="I62" s="145"/>
      <c r="J62" s="146">
        <f>J155</f>
        <v>0</v>
      </c>
      <c r="K62" s="147"/>
    </row>
    <row r="63" spans="2:47" s="8" customFormat="1" ht="24.95" customHeight="1">
      <c r="B63" s="141"/>
      <c r="C63" s="142"/>
      <c r="D63" s="143" t="s">
        <v>4170</v>
      </c>
      <c r="E63" s="144"/>
      <c r="F63" s="144"/>
      <c r="G63" s="144"/>
      <c r="H63" s="144"/>
      <c r="I63" s="145"/>
      <c r="J63" s="146">
        <f>J162</f>
        <v>0</v>
      </c>
      <c r="K63" s="147"/>
    </row>
    <row r="64" spans="2:47" s="8" customFormat="1" ht="24.95" customHeight="1">
      <c r="B64" s="141"/>
      <c r="C64" s="142"/>
      <c r="D64" s="143" t="s">
        <v>4171</v>
      </c>
      <c r="E64" s="144"/>
      <c r="F64" s="144"/>
      <c r="G64" s="144"/>
      <c r="H64" s="144"/>
      <c r="I64" s="145"/>
      <c r="J64" s="146">
        <f>J186</f>
        <v>0</v>
      </c>
      <c r="K64" s="147"/>
    </row>
    <row r="65" spans="2:11" s="8" customFormat="1" ht="24.95" customHeight="1">
      <c r="B65" s="141"/>
      <c r="C65" s="142"/>
      <c r="D65" s="143" t="s">
        <v>4172</v>
      </c>
      <c r="E65" s="144"/>
      <c r="F65" s="144"/>
      <c r="G65" s="144"/>
      <c r="H65" s="144"/>
      <c r="I65" s="145"/>
      <c r="J65" s="146">
        <f>J191</f>
        <v>0</v>
      </c>
      <c r="K65" s="147"/>
    </row>
    <row r="66" spans="2:11" s="8" customFormat="1" ht="24.95" customHeight="1">
      <c r="B66" s="141"/>
      <c r="C66" s="142"/>
      <c r="D66" s="143" t="s">
        <v>4173</v>
      </c>
      <c r="E66" s="144"/>
      <c r="F66" s="144"/>
      <c r="G66" s="144"/>
      <c r="H66" s="144"/>
      <c r="I66" s="145"/>
      <c r="J66" s="146">
        <f>J208</f>
        <v>0</v>
      </c>
      <c r="K66" s="147"/>
    </row>
    <row r="67" spans="2:11" s="8" customFormat="1" ht="24.95" customHeight="1">
      <c r="B67" s="141"/>
      <c r="C67" s="142"/>
      <c r="D67" s="143" t="s">
        <v>4174</v>
      </c>
      <c r="E67" s="144"/>
      <c r="F67" s="144"/>
      <c r="G67" s="144"/>
      <c r="H67" s="144"/>
      <c r="I67" s="145"/>
      <c r="J67" s="146">
        <f>J250</f>
        <v>0</v>
      </c>
      <c r="K67" s="147"/>
    </row>
    <row r="68" spans="2:11" s="8" customFormat="1" ht="24.95" customHeight="1">
      <c r="B68" s="141"/>
      <c r="C68" s="142"/>
      <c r="D68" s="143" t="s">
        <v>4175</v>
      </c>
      <c r="E68" s="144"/>
      <c r="F68" s="144"/>
      <c r="G68" s="144"/>
      <c r="H68" s="144"/>
      <c r="I68" s="145"/>
      <c r="J68" s="146">
        <f>J259</f>
        <v>0</v>
      </c>
      <c r="K68" s="147"/>
    </row>
    <row r="69" spans="2:11" s="8" customFormat="1" ht="24.95" customHeight="1">
      <c r="B69" s="141"/>
      <c r="C69" s="142"/>
      <c r="D69" s="143" t="s">
        <v>4176</v>
      </c>
      <c r="E69" s="144"/>
      <c r="F69" s="144"/>
      <c r="G69" s="144"/>
      <c r="H69" s="144"/>
      <c r="I69" s="145"/>
      <c r="J69" s="146">
        <f>J271</f>
        <v>0</v>
      </c>
      <c r="K69" s="147"/>
    </row>
    <row r="70" spans="2:11" s="8" customFormat="1" ht="24.95" customHeight="1">
      <c r="B70" s="141"/>
      <c r="C70" s="142"/>
      <c r="D70" s="143" t="s">
        <v>4177</v>
      </c>
      <c r="E70" s="144"/>
      <c r="F70" s="144"/>
      <c r="G70" s="144"/>
      <c r="H70" s="144"/>
      <c r="I70" s="145"/>
      <c r="J70" s="146">
        <f>J281</f>
        <v>0</v>
      </c>
      <c r="K70" s="147"/>
    </row>
    <row r="71" spans="2:11" s="8" customFormat="1" ht="24.95" customHeight="1">
      <c r="B71" s="141"/>
      <c r="C71" s="142"/>
      <c r="D71" s="143" t="s">
        <v>4178</v>
      </c>
      <c r="E71" s="144"/>
      <c r="F71" s="144"/>
      <c r="G71" s="144"/>
      <c r="H71" s="144"/>
      <c r="I71" s="145"/>
      <c r="J71" s="146">
        <f>J291</f>
        <v>0</v>
      </c>
      <c r="K71" s="147"/>
    </row>
    <row r="72" spans="2:11" s="8" customFormat="1" ht="24.95" customHeight="1">
      <c r="B72" s="141"/>
      <c r="C72" s="142"/>
      <c r="D72" s="143" t="s">
        <v>4179</v>
      </c>
      <c r="E72" s="144"/>
      <c r="F72" s="144"/>
      <c r="G72" s="144"/>
      <c r="H72" s="144"/>
      <c r="I72" s="145"/>
      <c r="J72" s="146">
        <f>J299</f>
        <v>0</v>
      </c>
      <c r="K72" s="147"/>
    </row>
    <row r="73" spans="2:11" s="8" customFormat="1" ht="24.95" customHeight="1">
      <c r="B73" s="141"/>
      <c r="C73" s="142"/>
      <c r="D73" s="143" t="s">
        <v>4180</v>
      </c>
      <c r="E73" s="144"/>
      <c r="F73" s="144"/>
      <c r="G73" s="144"/>
      <c r="H73" s="144"/>
      <c r="I73" s="145"/>
      <c r="J73" s="146">
        <f>J309</f>
        <v>0</v>
      </c>
      <c r="K73" s="147"/>
    </row>
    <row r="74" spans="2:11" s="8" customFormat="1" ht="24.95" customHeight="1">
      <c r="B74" s="141"/>
      <c r="C74" s="142"/>
      <c r="D74" s="143" t="s">
        <v>4181</v>
      </c>
      <c r="E74" s="144"/>
      <c r="F74" s="144"/>
      <c r="G74" s="144"/>
      <c r="H74" s="144"/>
      <c r="I74" s="145"/>
      <c r="J74" s="146">
        <f>J333</f>
        <v>0</v>
      </c>
      <c r="K74" s="147"/>
    </row>
    <row r="75" spans="2:11" s="8" customFormat="1" ht="24.95" customHeight="1">
      <c r="B75" s="141"/>
      <c r="C75" s="142"/>
      <c r="D75" s="143" t="s">
        <v>4182</v>
      </c>
      <c r="E75" s="144"/>
      <c r="F75" s="144"/>
      <c r="G75" s="144"/>
      <c r="H75" s="144"/>
      <c r="I75" s="145"/>
      <c r="J75" s="146">
        <f>J338</f>
        <v>0</v>
      </c>
      <c r="K75" s="147"/>
    </row>
    <row r="76" spans="2:11" s="8" customFormat="1" ht="24.95" customHeight="1">
      <c r="B76" s="141"/>
      <c r="C76" s="142"/>
      <c r="D76" s="143" t="s">
        <v>4183</v>
      </c>
      <c r="E76" s="144"/>
      <c r="F76" s="144"/>
      <c r="G76" s="144"/>
      <c r="H76" s="144"/>
      <c r="I76" s="145"/>
      <c r="J76" s="146">
        <f>J387</f>
        <v>0</v>
      </c>
      <c r="K76" s="147"/>
    </row>
    <row r="77" spans="2:11" s="8" customFormat="1" ht="24.95" customHeight="1">
      <c r="B77" s="141"/>
      <c r="C77" s="142"/>
      <c r="D77" s="143" t="s">
        <v>4184</v>
      </c>
      <c r="E77" s="144"/>
      <c r="F77" s="144"/>
      <c r="G77" s="144"/>
      <c r="H77" s="144"/>
      <c r="I77" s="145"/>
      <c r="J77" s="146">
        <f>J409</f>
        <v>0</v>
      </c>
      <c r="K77" s="147"/>
    </row>
    <row r="78" spans="2:11" s="8" customFormat="1" ht="24.95" customHeight="1">
      <c r="B78" s="141"/>
      <c r="C78" s="142"/>
      <c r="D78" s="143" t="s">
        <v>4185</v>
      </c>
      <c r="E78" s="144"/>
      <c r="F78" s="144"/>
      <c r="G78" s="144"/>
      <c r="H78" s="144"/>
      <c r="I78" s="145"/>
      <c r="J78" s="146">
        <f>J418</f>
        <v>0</v>
      </c>
      <c r="K78" s="147"/>
    </row>
    <row r="79" spans="2:11" s="8" customFormat="1" ht="24.95" customHeight="1">
      <c r="B79" s="141"/>
      <c r="C79" s="142"/>
      <c r="D79" s="143" t="s">
        <v>4186</v>
      </c>
      <c r="E79" s="144"/>
      <c r="F79" s="144"/>
      <c r="G79" s="144"/>
      <c r="H79" s="144"/>
      <c r="I79" s="145"/>
      <c r="J79" s="146">
        <f>J422</f>
        <v>0</v>
      </c>
      <c r="K79" s="147"/>
    </row>
    <row r="80" spans="2:11" s="1" customFormat="1" ht="21.75" customHeight="1">
      <c r="B80" s="40"/>
      <c r="C80" s="41"/>
      <c r="D80" s="41"/>
      <c r="E80" s="41"/>
      <c r="F80" s="41"/>
      <c r="G80" s="41"/>
      <c r="H80" s="41"/>
      <c r="I80" s="112"/>
      <c r="J80" s="41"/>
      <c r="K80" s="44"/>
    </row>
    <row r="81" spans="2:12" s="1" customFormat="1" ht="6.95" customHeight="1">
      <c r="B81" s="55"/>
      <c r="C81" s="56"/>
      <c r="D81" s="56"/>
      <c r="E81" s="56"/>
      <c r="F81" s="56"/>
      <c r="G81" s="56"/>
      <c r="H81" s="56"/>
      <c r="I81" s="133"/>
      <c r="J81" s="56"/>
      <c r="K81" s="57"/>
    </row>
    <row r="85" spans="2:12" s="1" customFormat="1" ht="6.95" customHeight="1">
      <c r="B85" s="58"/>
      <c r="C85" s="59"/>
      <c r="D85" s="59"/>
      <c r="E85" s="59"/>
      <c r="F85" s="59"/>
      <c r="G85" s="59"/>
      <c r="H85" s="59"/>
      <c r="I85" s="134"/>
      <c r="J85" s="59"/>
      <c r="K85" s="59"/>
      <c r="L85" s="40"/>
    </row>
    <row r="86" spans="2:12" s="1" customFormat="1" ht="36.950000000000003" customHeight="1">
      <c r="B86" s="40"/>
      <c r="C86" s="60" t="s">
        <v>229</v>
      </c>
      <c r="L86" s="40"/>
    </row>
    <row r="87" spans="2:12" s="1" customFormat="1" ht="6.95" customHeight="1">
      <c r="B87" s="40"/>
      <c r="L87" s="40"/>
    </row>
    <row r="88" spans="2:12" s="1" customFormat="1" ht="14.45" customHeight="1">
      <c r="B88" s="40"/>
      <c r="C88" s="62" t="s">
        <v>19</v>
      </c>
      <c r="L88" s="40"/>
    </row>
    <row r="89" spans="2:12" s="1" customFormat="1" ht="22.5" customHeight="1">
      <c r="B89" s="40"/>
      <c r="E89" s="356" t="str">
        <f>E7</f>
        <v>Rekonstrukce koleje Arnošta z Pardubic</v>
      </c>
      <c r="F89" s="357"/>
      <c r="G89" s="357"/>
      <c r="H89" s="357"/>
      <c r="L89" s="40"/>
    </row>
    <row r="90" spans="2:12" s="1" customFormat="1" ht="14.45" customHeight="1">
      <c r="B90" s="40"/>
      <c r="C90" s="62" t="s">
        <v>215</v>
      </c>
      <c r="L90" s="40"/>
    </row>
    <row r="91" spans="2:12" s="1" customFormat="1" ht="23.25" customHeight="1">
      <c r="B91" s="40"/>
      <c r="E91" s="329" t="str">
        <f>E9</f>
        <v>265-180 - Gastro</v>
      </c>
      <c r="F91" s="358"/>
      <c r="G91" s="358"/>
      <c r="H91" s="358"/>
      <c r="L91" s="40"/>
    </row>
    <row r="92" spans="2:12" s="1" customFormat="1" ht="6.95" customHeight="1">
      <c r="B92" s="40"/>
      <c r="L92" s="40"/>
    </row>
    <row r="93" spans="2:12" s="1" customFormat="1" ht="18" customHeight="1">
      <c r="B93" s="40"/>
      <c r="C93" s="62" t="s">
        <v>23</v>
      </c>
      <c r="F93" s="155" t="str">
        <f>F12</f>
        <v>Voršilská 144/1</v>
      </c>
      <c r="I93" s="156" t="s">
        <v>25</v>
      </c>
      <c r="J93" s="66" t="str">
        <f>IF(J12="","",J12)</f>
        <v>16.6.2017</v>
      </c>
      <c r="L93" s="40"/>
    </row>
    <row r="94" spans="2:12" s="1" customFormat="1" ht="6.95" customHeight="1">
      <c r="B94" s="40"/>
      <c r="L94" s="40"/>
    </row>
    <row r="95" spans="2:12" s="1" customFormat="1">
      <c r="B95" s="40"/>
      <c r="C95" s="62" t="s">
        <v>27</v>
      </c>
      <c r="F95" s="155" t="str">
        <f>E15</f>
        <v xml:space="preserve"> </v>
      </c>
      <c r="I95" s="156" t="s">
        <v>33</v>
      </c>
      <c r="J95" s="155" t="str">
        <f>E21</f>
        <v>Atelier M s.r.o., Čs. armády 370/9, Praha 6</v>
      </c>
      <c r="L95" s="40"/>
    </row>
    <row r="96" spans="2:12" s="1" customFormat="1" ht="14.45" customHeight="1">
      <c r="B96" s="40"/>
      <c r="C96" s="62" t="s">
        <v>31</v>
      </c>
      <c r="F96" s="155" t="str">
        <f>IF(E18="","",E18)</f>
        <v/>
      </c>
      <c r="L96" s="40"/>
    </row>
    <row r="97" spans="2:65" s="1" customFormat="1" ht="10.35" customHeight="1">
      <c r="B97" s="40"/>
      <c r="L97" s="40"/>
    </row>
    <row r="98" spans="2:65" s="10" customFormat="1" ht="29.25" customHeight="1">
      <c r="B98" s="157"/>
      <c r="C98" s="158" t="s">
        <v>230</v>
      </c>
      <c r="D98" s="159" t="s">
        <v>58</v>
      </c>
      <c r="E98" s="159" t="s">
        <v>54</v>
      </c>
      <c r="F98" s="159" t="s">
        <v>231</v>
      </c>
      <c r="G98" s="159" t="s">
        <v>232</v>
      </c>
      <c r="H98" s="159" t="s">
        <v>233</v>
      </c>
      <c r="I98" s="160" t="s">
        <v>234</v>
      </c>
      <c r="J98" s="159" t="s">
        <v>219</v>
      </c>
      <c r="K98" s="161" t="s">
        <v>235</v>
      </c>
      <c r="L98" s="157"/>
      <c r="M98" s="72" t="s">
        <v>236</v>
      </c>
      <c r="N98" s="73" t="s">
        <v>43</v>
      </c>
      <c r="O98" s="73" t="s">
        <v>237</v>
      </c>
      <c r="P98" s="73" t="s">
        <v>238</v>
      </c>
      <c r="Q98" s="73" t="s">
        <v>239</v>
      </c>
      <c r="R98" s="73" t="s">
        <v>240</v>
      </c>
      <c r="S98" s="73" t="s">
        <v>241</v>
      </c>
      <c r="T98" s="74" t="s">
        <v>242</v>
      </c>
    </row>
    <row r="99" spans="2:65" s="1" customFormat="1" ht="29.25" customHeight="1">
      <c r="B99" s="40"/>
      <c r="C99" s="76" t="s">
        <v>220</v>
      </c>
      <c r="J99" s="162">
        <f>BK99</f>
        <v>0</v>
      </c>
      <c r="L99" s="40"/>
      <c r="M99" s="75"/>
      <c r="N99" s="67"/>
      <c r="O99" s="67"/>
      <c r="P99" s="163">
        <f>P100+P115+P136+P141+P148+P155+P162+P186+P191+P208+P250+P259+P271+P281+P291+P299+P309+P333+P338+P387+P409+P418+P422</f>
        <v>0</v>
      </c>
      <c r="Q99" s="67"/>
      <c r="R99" s="163">
        <f>R100+R115+R136+R141+R148+R155+R162+R186+R191+R208+R250+R259+R271+R281+R291+R299+R309+R333+R338+R387+R409+R418+R422</f>
        <v>0</v>
      </c>
      <c r="S99" s="67"/>
      <c r="T99" s="164">
        <f>T100+T115+T136+T141+T148+T155+T162+T186+T191+T208+T250+T259+T271+T281+T291+T299+T309+T333+T338+T387+T409+T418+T422</f>
        <v>0</v>
      </c>
      <c r="AT99" s="23" t="s">
        <v>72</v>
      </c>
      <c r="AU99" s="23" t="s">
        <v>221</v>
      </c>
      <c r="BK99" s="165">
        <f>BK100+BK115+BK136+BK141+BK148+BK155+BK162+BK186+BK191+BK208+BK250+BK259+BK271+BK281+BK291+BK299+BK309+BK333+BK338+BK387+BK409+BK418+BK422</f>
        <v>0</v>
      </c>
    </row>
    <row r="100" spans="2:65" s="11" customFormat="1" ht="37.35" customHeight="1">
      <c r="B100" s="166"/>
      <c r="D100" s="177" t="s">
        <v>72</v>
      </c>
      <c r="E100" s="231" t="s">
        <v>4187</v>
      </c>
      <c r="F100" s="231" t="s">
        <v>4188</v>
      </c>
      <c r="I100" s="169"/>
      <c r="J100" s="232">
        <f>BK100</f>
        <v>0</v>
      </c>
      <c r="L100" s="166"/>
      <c r="M100" s="171"/>
      <c r="N100" s="172"/>
      <c r="O100" s="172"/>
      <c r="P100" s="173">
        <f>SUM(P101:P114)</f>
        <v>0</v>
      </c>
      <c r="Q100" s="172"/>
      <c r="R100" s="173">
        <f>SUM(R101:R114)</f>
        <v>0</v>
      </c>
      <c r="S100" s="172"/>
      <c r="T100" s="174">
        <f>SUM(T101:T114)</f>
        <v>0</v>
      </c>
      <c r="AR100" s="167" t="s">
        <v>80</v>
      </c>
      <c r="AT100" s="175" t="s">
        <v>72</v>
      </c>
      <c r="AU100" s="175" t="s">
        <v>73</v>
      </c>
      <c r="AY100" s="167" t="s">
        <v>246</v>
      </c>
      <c r="BK100" s="176">
        <f>SUM(BK101:BK114)</f>
        <v>0</v>
      </c>
    </row>
    <row r="101" spans="2:65" s="1" customFormat="1" ht="22.5" customHeight="1">
      <c r="B101" s="180"/>
      <c r="C101" s="181" t="s">
        <v>80</v>
      </c>
      <c r="D101" s="181" t="s">
        <v>249</v>
      </c>
      <c r="E101" s="182" t="s">
        <v>4189</v>
      </c>
      <c r="F101" s="183" t="s">
        <v>4190</v>
      </c>
      <c r="G101" s="184" t="s">
        <v>393</v>
      </c>
      <c r="H101" s="185">
        <v>1</v>
      </c>
      <c r="I101" s="186"/>
      <c r="J101" s="187">
        <f>ROUND(I101*H101,2)</f>
        <v>0</v>
      </c>
      <c r="K101" s="183" t="s">
        <v>5</v>
      </c>
      <c r="L101" s="40"/>
      <c r="M101" s="188" t="s">
        <v>5</v>
      </c>
      <c r="N101" s="189" t="s">
        <v>44</v>
      </c>
      <c r="O101" s="41"/>
      <c r="P101" s="190">
        <f>O101*H101</f>
        <v>0</v>
      </c>
      <c r="Q101" s="190">
        <v>0</v>
      </c>
      <c r="R101" s="190">
        <f>Q101*H101</f>
        <v>0</v>
      </c>
      <c r="S101" s="190">
        <v>0</v>
      </c>
      <c r="T101" s="191">
        <f>S101*H101</f>
        <v>0</v>
      </c>
      <c r="AR101" s="23" t="s">
        <v>254</v>
      </c>
      <c r="AT101" s="23" t="s">
        <v>249</v>
      </c>
      <c r="AU101" s="23" t="s">
        <v>80</v>
      </c>
      <c r="AY101" s="23" t="s">
        <v>246</v>
      </c>
      <c r="BE101" s="192">
        <f>IF(N101="základní",J101,0)</f>
        <v>0</v>
      </c>
      <c r="BF101" s="192">
        <f>IF(N101="snížená",J101,0)</f>
        <v>0</v>
      </c>
      <c r="BG101" s="192">
        <f>IF(N101="zákl. přenesená",J101,0)</f>
        <v>0</v>
      </c>
      <c r="BH101" s="192">
        <f>IF(N101="sníž. přenesená",J101,0)</f>
        <v>0</v>
      </c>
      <c r="BI101" s="192">
        <f>IF(N101="nulová",J101,0)</f>
        <v>0</v>
      </c>
      <c r="BJ101" s="23" t="s">
        <v>80</v>
      </c>
      <c r="BK101" s="192">
        <f>ROUND(I101*H101,2)</f>
        <v>0</v>
      </c>
      <c r="BL101" s="23" t="s">
        <v>254</v>
      </c>
      <c r="BM101" s="23" t="s">
        <v>82</v>
      </c>
    </row>
    <row r="102" spans="2:65" s="1" customFormat="1" ht="27">
      <c r="B102" s="40"/>
      <c r="D102" s="207" t="s">
        <v>553</v>
      </c>
      <c r="F102" s="226" t="s">
        <v>4191</v>
      </c>
      <c r="I102" s="227"/>
      <c r="L102" s="40"/>
      <c r="M102" s="228"/>
      <c r="N102" s="41"/>
      <c r="O102" s="41"/>
      <c r="P102" s="41"/>
      <c r="Q102" s="41"/>
      <c r="R102" s="41"/>
      <c r="S102" s="41"/>
      <c r="T102" s="69"/>
      <c r="AT102" s="23" t="s">
        <v>553</v>
      </c>
      <c r="AU102" s="23" t="s">
        <v>80</v>
      </c>
    </row>
    <row r="103" spans="2:65" s="1" customFormat="1" ht="22.5" customHeight="1">
      <c r="B103" s="180"/>
      <c r="C103" s="181" t="s">
        <v>82</v>
      </c>
      <c r="D103" s="181" t="s">
        <v>249</v>
      </c>
      <c r="E103" s="182" t="s">
        <v>4192</v>
      </c>
      <c r="F103" s="183" t="s">
        <v>4193</v>
      </c>
      <c r="G103" s="184" t="s">
        <v>393</v>
      </c>
      <c r="H103" s="185">
        <v>1</v>
      </c>
      <c r="I103" s="186"/>
      <c r="J103" s="187">
        <f>ROUND(I103*H103,2)</f>
        <v>0</v>
      </c>
      <c r="K103" s="183" t="s">
        <v>5</v>
      </c>
      <c r="L103" s="40"/>
      <c r="M103" s="188" t="s">
        <v>5</v>
      </c>
      <c r="N103" s="189" t="s">
        <v>44</v>
      </c>
      <c r="O103" s="41"/>
      <c r="P103" s="190">
        <f>O103*H103</f>
        <v>0</v>
      </c>
      <c r="Q103" s="190">
        <v>0</v>
      </c>
      <c r="R103" s="190">
        <f>Q103*H103</f>
        <v>0</v>
      </c>
      <c r="S103" s="190">
        <v>0</v>
      </c>
      <c r="T103" s="191">
        <f>S103*H103</f>
        <v>0</v>
      </c>
      <c r="AR103" s="23" t="s">
        <v>254</v>
      </c>
      <c r="AT103" s="23" t="s">
        <v>249</v>
      </c>
      <c r="AU103" s="23" t="s">
        <v>80</v>
      </c>
      <c r="AY103" s="23" t="s">
        <v>246</v>
      </c>
      <c r="BE103" s="192">
        <f>IF(N103="základní",J103,0)</f>
        <v>0</v>
      </c>
      <c r="BF103" s="192">
        <f>IF(N103="snížená",J103,0)</f>
        <v>0</v>
      </c>
      <c r="BG103" s="192">
        <f>IF(N103="zákl. přenesená",J103,0)</f>
        <v>0</v>
      </c>
      <c r="BH103" s="192">
        <f>IF(N103="sníž. přenesená",J103,0)</f>
        <v>0</v>
      </c>
      <c r="BI103" s="192">
        <f>IF(N103="nulová",J103,0)</f>
        <v>0</v>
      </c>
      <c r="BJ103" s="23" t="s">
        <v>80</v>
      </c>
      <c r="BK103" s="192">
        <f>ROUND(I103*H103,2)</f>
        <v>0</v>
      </c>
      <c r="BL103" s="23" t="s">
        <v>254</v>
      </c>
      <c r="BM103" s="23" t="s">
        <v>254</v>
      </c>
    </row>
    <row r="104" spans="2:65" s="1" customFormat="1" ht="54">
      <c r="B104" s="40"/>
      <c r="D104" s="207" t="s">
        <v>553</v>
      </c>
      <c r="F104" s="226" t="s">
        <v>4194</v>
      </c>
      <c r="I104" s="227"/>
      <c r="L104" s="40"/>
      <c r="M104" s="228"/>
      <c r="N104" s="41"/>
      <c r="O104" s="41"/>
      <c r="P104" s="41"/>
      <c r="Q104" s="41"/>
      <c r="R104" s="41"/>
      <c r="S104" s="41"/>
      <c r="T104" s="69"/>
      <c r="AT104" s="23" t="s">
        <v>553</v>
      </c>
      <c r="AU104" s="23" t="s">
        <v>80</v>
      </c>
    </row>
    <row r="105" spans="2:65" s="1" customFormat="1" ht="22.5" customHeight="1">
      <c r="B105" s="180"/>
      <c r="C105" s="181" t="s">
        <v>257</v>
      </c>
      <c r="D105" s="181" t="s">
        <v>249</v>
      </c>
      <c r="E105" s="182" t="s">
        <v>4195</v>
      </c>
      <c r="F105" s="183" t="s">
        <v>4196</v>
      </c>
      <c r="G105" s="184" t="s">
        <v>393</v>
      </c>
      <c r="H105" s="185">
        <v>1</v>
      </c>
      <c r="I105" s="186"/>
      <c r="J105" s="187">
        <f>ROUND(I105*H105,2)</f>
        <v>0</v>
      </c>
      <c r="K105" s="183" t="s">
        <v>5</v>
      </c>
      <c r="L105" s="40"/>
      <c r="M105" s="188" t="s">
        <v>5</v>
      </c>
      <c r="N105" s="189" t="s">
        <v>44</v>
      </c>
      <c r="O105" s="41"/>
      <c r="P105" s="190">
        <f>O105*H105</f>
        <v>0</v>
      </c>
      <c r="Q105" s="190">
        <v>0</v>
      </c>
      <c r="R105" s="190">
        <f>Q105*H105</f>
        <v>0</v>
      </c>
      <c r="S105" s="190">
        <v>0</v>
      </c>
      <c r="T105" s="191">
        <f>S105*H105</f>
        <v>0</v>
      </c>
      <c r="AR105" s="23" t="s">
        <v>254</v>
      </c>
      <c r="AT105" s="23" t="s">
        <v>249</v>
      </c>
      <c r="AU105" s="23" t="s">
        <v>80</v>
      </c>
      <c r="AY105" s="23" t="s">
        <v>246</v>
      </c>
      <c r="BE105" s="192">
        <f>IF(N105="základní",J105,0)</f>
        <v>0</v>
      </c>
      <c r="BF105" s="192">
        <f>IF(N105="snížená",J105,0)</f>
        <v>0</v>
      </c>
      <c r="BG105" s="192">
        <f>IF(N105="zákl. přenesená",J105,0)</f>
        <v>0</v>
      </c>
      <c r="BH105" s="192">
        <f>IF(N105="sníž. přenesená",J105,0)</f>
        <v>0</v>
      </c>
      <c r="BI105" s="192">
        <f>IF(N105="nulová",J105,0)</f>
        <v>0</v>
      </c>
      <c r="BJ105" s="23" t="s">
        <v>80</v>
      </c>
      <c r="BK105" s="192">
        <f>ROUND(I105*H105,2)</f>
        <v>0</v>
      </c>
      <c r="BL105" s="23" t="s">
        <v>254</v>
      </c>
      <c r="BM105" s="23" t="s">
        <v>260</v>
      </c>
    </row>
    <row r="106" spans="2:65" s="1" customFormat="1" ht="27">
      <c r="B106" s="40"/>
      <c r="D106" s="207" t="s">
        <v>553</v>
      </c>
      <c r="F106" s="226" t="s">
        <v>4197</v>
      </c>
      <c r="I106" s="227"/>
      <c r="L106" s="40"/>
      <c r="M106" s="228"/>
      <c r="N106" s="41"/>
      <c r="O106" s="41"/>
      <c r="P106" s="41"/>
      <c r="Q106" s="41"/>
      <c r="R106" s="41"/>
      <c r="S106" s="41"/>
      <c r="T106" s="69"/>
      <c r="AT106" s="23" t="s">
        <v>553</v>
      </c>
      <c r="AU106" s="23" t="s">
        <v>80</v>
      </c>
    </row>
    <row r="107" spans="2:65" s="1" customFormat="1" ht="22.5" customHeight="1">
      <c r="B107" s="180"/>
      <c r="C107" s="181" t="s">
        <v>254</v>
      </c>
      <c r="D107" s="181" t="s">
        <v>249</v>
      </c>
      <c r="E107" s="182" t="s">
        <v>4198</v>
      </c>
      <c r="F107" s="183" t="s">
        <v>4199</v>
      </c>
      <c r="G107" s="184" t="s">
        <v>393</v>
      </c>
      <c r="H107" s="185">
        <v>1</v>
      </c>
      <c r="I107" s="186"/>
      <c r="J107" s="187">
        <f>ROUND(I107*H107,2)</f>
        <v>0</v>
      </c>
      <c r="K107" s="183" t="s">
        <v>5</v>
      </c>
      <c r="L107" s="40"/>
      <c r="M107" s="188" t="s">
        <v>5</v>
      </c>
      <c r="N107" s="189" t="s">
        <v>44</v>
      </c>
      <c r="O107" s="41"/>
      <c r="P107" s="190">
        <f>O107*H107</f>
        <v>0</v>
      </c>
      <c r="Q107" s="190">
        <v>0</v>
      </c>
      <c r="R107" s="190">
        <f>Q107*H107</f>
        <v>0</v>
      </c>
      <c r="S107" s="190">
        <v>0</v>
      </c>
      <c r="T107" s="191">
        <f>S107*H107</f>
        <v>0</v>
      </c>
      <c r="AR107" s="23" t="s">
        <v>254</v>
      </c>
      <c r="AT107" s="23" t="s">
        <v>249</v>
      </c>
      <c r="AU107" s="23" t="s">
        <v>80</v>
      </c>
      <c r="AY107" s="23" t="s">
        <v>246</v>
      </c>
      <c r="BE107" s="192">
        <f>IF(N107="základní",J107,0)</f>
        <v>0</v>
      </c>
      <c r="BF107" s="192">
        <f>IF(N107="snížená",J107,0)</f>
        <v>0</v>
      </c>
      <c r="BG107" s="192">
        <f>IF(N107="zákl. přenesená",J107,0)</f>
        <v>0</v>
      </c>
      <c r="BH107" s="192">
        <f>IF(N107="sníž. přenesená",J107,0)</f>
        <v>0</v>
      </c>
      <c r="BI107" s="192">
        <f>IF(N107="nulová",J107,0)</f>
        <v>0</v>
      </c>
      <c r="BJ107" s="23" t="s">
        <v>80</v>
      </c>
      <c r="BK107" s="192">
        <f>ROUND(I107*H107,2)</f>
        <v>0</v>
      </c>
      <c r="BL107" s="23" t="s">
        <v>254</v>
      </c>
      <c r="BM107" s="23" t="s">
        <v>265</v>
      </c>
    </row>
    <row r="108" spans="2:65" s="1" customFormat="1" ht="27">
      <c r="B108" s="40"/>
      <c r="D108" s="207" t="s">
        <v>553</v>
      </c>
      <c r="F108" s="226" t="s">
        <v>4200</v>
      </c>
      <c r="I108" s="227"/>
      <c r="L108" s="40"/>
      <c r="M108" s="228"/>
      <c r="N108" s="41"/>
      <c r="O108" s="41"/>
      <c r="P108" s="41"/>
      <c r="Q108" s="41"/>
      <c r="R108" s="41"/>
      <c r="S108" s="41"/>
      <c r="T108" s="69"/>
      <c r="AT108" s="23" t="s">
        <v>553</v>
      </c>
      <c r="AU108" s="23" t="s">
        <v>80</v>
      </c>
    </row>
    <row r="109" spans="2:65" s="1" customFormat="1" ht="22.5" customHeight="1">
      <c r="B109" s="180"/>
      <c r="C109" s="181" t="s">
        <v>245</v>
      </c>
      <c r="D109" s="181" t="s">
        <v>249</v>
      </c>
      <c r="E109" s="182" t="s">
        <v>4201</v>
      </c>
      <c r="F109" s="183" t="s">
        <v>4202</v>
      </c>
      <c r="G109" s="184" t="s">
        <v>393</v>
      </c>
      <c r="H109" s="185">
        <v>1</v>
      </c>
      <c r="I109" s="186"/>
      <c r="J109" s="187">
        <f>ROUND(I109*H109,2)</f>
        <v>0</v>
      </c>
      <c r="K109" s="183" t="s">
        <v>5</v>
      </c>
      <c r="L109" s="40"/>
      <c r="M109" s="188" t="s">
        <v>5</v>
      </c>
      <c r="N109" s="189" t="s">
        <v>44</v>
      </c>
      <c r="O109" s="41"/>
      <c r="P109" s="190">
        <f>O109*H109</f>
        <v>0</v>
      </c>
      <c r="Q109" s="190">
        <v>0</v>
      </c>
      <c r="R109" s="190">
        <f>Q109*H109</f>
        <v>0</v>
      </c>
      <c r="S109" s="190">
        <v>0</v>
      </c>
      <c r="T109" s="191">
        <f>S109*H109</f>
        <v>0</v>
      </c>
      <c r="AR109" s="23" t="s">
        <v>254</v>
      </c>
      <c r="AT109" s="23" t="s">
        <v>249</v>
      </c>
      <c r="AU109" s="23" t="s">
        <v>80</v>
      </c>
      <c r="AY109" s="23" t="s">
        <v>246</v>
      </c>
      <c r="BE109" s="192">
        <f>IF(N109="základní",J109,0)</f>
        <v>0</v>
      </c>
      <c r="BF109" s="192">
        <f>IF(N109="snížená",J109,0)</f>
        <v>0</v>
      </c>
      <c r="BG109" s="192">
        <f>IF(N109="zákl. přenesená",J109,0)</f>
        <v>0</v>
      </c>
      <c r="BH109" s="192">
        <f>IF(N109="sníž. přenesená",J109,0)</f>
        <v>0</v>
      </c>
      <c r="BI109" s="192">
        <f>IF(N109="nulová",J109,0)</f>
        <v>0</v>
      </c>
      <c r="BJ109" s="23" t="s">
        <v>80</v>
      </c>
      <c r="BK109" s="192">
        <f>ROUND(I109*H109,2)</f>
        <v>0</v>
      </c>
      <c r="BL109" s="23" t="s">
        <v>254</v>
      </c>
      <c r="BM109" s="23" t="s">
        <v>268</v>
      </c>
    </row>
    <row r="110" spans="2:65" s="1" customFormat="1" ht="54">
      <c r="B110" s="40"/>
      <c r="D110" s="207" t="s">
        <v>553</v>
      </c>
      <c r="F110" s="226" t="s">
        <v>4203</v>
      </c>
      <c r="I110" s="227"/>
      <c r="L110" s="40"/>
      <c r="M110" s="228"/>
      <c r="N110" s="41"/>
      <c r="O110" s="41"/>
      <c r="P110" s="41"/>
      <c r="Q110" s="41"/>
      <c r="R110" s="41"/>
      <c r="S110" s="41"/>
      <c r="T110" s="69"/>
      <c r="AT110" s="23" t="s">
        <v>553</v>
      </c>
      <c r="AU110" s="23" t="s">
        <v>80</v>
      </c>
    </row>
    <row r="111" spans="2:65" s="1" customFormat="1" ht="22.5" customHeight="1">
      <c r="B111" s="180"/>
      <c r="C111" s="181" t="s">
        <v>260</v>
      </c>
      <c r="D111" s="181" t="s">
        <v>249</v>
      </c>
      <c r="E111" s="182" t="s">
        <v>4204</v>
      </c>
      <c r="F111" s="183" t="s">
        <v>4205</v>
      </c>
      <c r="G111" s="184" t="s">
        <v>393</v>
      </c>
      <c r="H111" s="185">
        <v>1</v>
      </c>
      <c r="I111" s="186"/>
      <c r="J111" s="187">
        <f>ROUND(I111*H111,2)</f>
        <v>0</v>
      </c>
      <c r="K111" s="183" t="s">
        <v>5</v>
      </c>
      <c r="L111" s="40"/>
      <c r="M111" s="188" t="s">
        <v>5</v>
      </c>
      <c r="N111" s="189" t="s">
        <v>44</v>
      </c>
      <c r="O111" s="41"/>
      <c r="P111" s="190">
        <f>O111*H111</f>
        <v>0</v>
      </c>
      <c r="Q111" s="190">
        <v>0</v>
      </c>
      <c r="R111" s="190">
        <f>Q111*H111</f>
        <v>0</v>
      </c>
      <c r="S111" s="190">
        <v>0</v>
      </c>
      <c r="T111" s="191">
        <f>S111*H111</f>
        <v>0</v>
      </c>
      <c r="AR111" s="23" t="s">
        <v>254</v>
      </c>
      <c r="AT111" s="23" t="s">
        <v>249</v>
      </c>
      <c r="AU111" s="23" t="s">
        <v>80</v>
      </c>
      <c r="AY111" s="23" t="s">
        <v>246</v>
      </c>
      <c r="BE111" s="192">
        <f>IF(N111="základní",J111,0)</f>
        <v>0</v>
      </c>
      <c r="BF111" s="192">
        <f>IF(N111="snížená",J111,0)</f>
        <v>0</v>
      </c>
      <c r="BG111" s="192">
        <f>IF(N111="zákl. přenesená",J111,0)</f>
        <v>0</v>
      </c>
      <c r="BH111" s="192">
        <f>IF(N111="sníž. přenesená",J111,0)</f>
        <v>0</v>
      </c>
      <c r="BI111" s="192">
        <f>IF(N111="nulová",J111,0)</f>
        <v>0</v>
      </c>
      <c r="BJ111" s="23" t="s">
        <v>80</v>
      </c>
      <c r="BK111" s="192">
        <f>ROUND(I111*H111,2)</f>
        <v>0</v>
      </c>
      <c r="BL111" s="23" t="s">
        <v>254</v>
      </c>
      <c r="BM111" s="23" t="s">
        <v>271</v>
      </c>
    </row>
    <row r="112" spans="2:65" s="1" customFormat="1" ht="27">
      <c r="B112" s="40"/>
      <c r="D112" s="207" t="s">
        <v>553</v>
      </c>
      <c r="F112" s="226" t="s">
        <v>4206</v>
      </c>
      <c r="I112" s="227"/>
      <c r="L112" s="40"/>
      <c r="M112" s="228"/>
      <c r="N112" s="41"/>
      <c r="O112" s="41"/>
      <c r="P112" s="41"/>
      <c r="Q112" s="41"/>
      <c r="R112" s="41"/>
      <c r="S112" s="41"/>
      <c r="T112" s="69"/>
      <c r="AT112" s="23" t="s">
        <v>553</v>
      </c>
      <c r="AU112" s="23" t="s">
        <v>80</v>
      </c>
    </row>
    <row r="113" spans="2:65" s="1" customFormat="1" ht="22.5" customHeight="1">
      <c r="B113" s="180"/>
      <c r="C113" s="181" t="s">
        <v>272</v>
      </c>
      <c r="D113" s="181" t="s">
        <v>249</v>
      </c>
      <c r="E113" s="182" t="s">
        <v>4207</v>
      </c>
      <c r="F113" s="183" t="s">
        <v>4208</v>
      </c>
      <c r="G113" s="184" t="s">
        <v>393</v>
      </c>
      <c r="H113" s="185">
        <v>1</v>
      </c>
      <c r="I113" s="186"/>
      <c r="J113" s="187">
        <f>ROUND(I113*H113,2)</f>
        <v>0</v>
      </c>
      <c r="K113" s="183" t="s">
        <v>5</v>
      </c>
      <c r="L113" s="40"/>
      <c r="M113" s="188" t="s">
        <v>5</v>
      </c>
      <c r="N113" s="189" t="s">
        <v>44</v>
      </c>
      <c r="O113" s="41"/>
      <c r="P113" s="190">
        <f>O113*H113</f>
        <v>0</v>
      </c>
      <c r="Q113" s="190">
        <v>0</v>
      </c>
      <c r="R113" s="190">
        <f>Q113*H113</f>
        <v>0</v>
      </c>
      <c r="S113" s="190">
        <v>0</v>
      </c>
      <c r="T113" s="191">
        <f>S113*H113</f>
        <v>0</v>
      </c>
      <c r="AR113" s="23" t="s">
        <v>254</v>
      </c>
      <c r="AT113" s="23" t="s">
        <v>249</v>
      </c>
      <c r="AU113" s="23" t="s">
        <v>80</v>
      </c>
      <c r="AY113" s="23" t="s">
        <v>246</v>
      </c>
      <c r="BE113" s="192">
        <f>IF(N113="základní",J113,0)</f>
        <v>0</v>
      </c>
      <c r="BF113" s="192">
        <f>IF(N113="snížená",J113,0)</f>
        <v>0</v>
      </c>
      <c r="BG113" s="192">
        <f>IF(N113="zákl. přenesená",J113,0)</f>
        <v>0</v>
      </c>
      <c r="BH113" s="192">
        <f>IF(N113="sníž. přenesená",J113,0)</f>
        <v>0</v>
      </c>
      <c r="BI113" s="192">
        <f>IF(N113="nulová",J113,0)</f>
        <v>0</v>
      </c>
      <c r="BJ113" s="23" t="s">
        <v>80</v>
      </c>
      <c r="BK113" s="192">
        <f>ROUND(I113*H113,2)</f>
        <v>0</v>
      </c>
      <c r="BL113" s="23" t="s">
        <v>254</v>
      </c>
      <c r="BM113" s="23" t="s">
        <v>275</v>
      </c>
    </row>
    <row r="114" spans="2:65" s="1" customFormat="1" ht="27">
      <c r="B114" s="40"/>
      <c r="D114" s="198" t="s">
        <v>553</v>
      </c>
      <c r="F114" s="229" t="s">
        <v>4209</v>
      </c>
      <c r="I114" s="227"/>
      <c r="L114" s="40"/>
      <c r="M114" s="228"/>
      <c r="N114" s="41"/>
      <c r="O114" s="41"/>
      <c r="P114" s="41"/>
      <c r="Q114" s="41"/>
      <c r="R114" s="41"/>
      <c r="S114" s="41"/>
      <c r="T114" s="69"/>
      <c r="AT114" s="23" t="s">
        <v>553</v>
      </c>
      <c r="AU114" s="23" t="s">
        <v>80</v>
      </c>
    </row>
    <row r="115" spans="2:65" s="11" customFormat="1" ht="37.35" customHeight="1">
      <c r="B115" s="166"/>
      <c r="D115" s="177" t="s">
        <v>72</v>
      </c>
      <c r="E115" s="231" t="s">
        <v>4210</v>
      </c>
      <c r="F115" s="231" t="s">
        <v>4211</v>
      </c>
      <c r="I115" s="169"/>
      <c r="J115" s="232">
        <f>BK115</f>
        <v>0</v>
      </c>
      <c r="L115" s="166"/>
      <c r="M115" s="171"/>
      <c r="N115" s="172"/>
      <c r="O115" s="172"/>
      <c r="P115" s="173">
        <f>SUM(P116:P135)</f>
        <v>0</v>
      </c>
      <c r="Q115" s="172"/>
      <c r="R115" s="173">
        <f>SUM(R116:R135)</f>
        <v>0</v>
      </c>
      <c r="S115" s="172"/>
      <c r="T115" s="174">
        <f>SUM(T116:T135)</f>
        <v>0</v>
      </c>
      <c r="AR115" s="167" t="s">
        <v>80</v>
      </c>
      <c r="AT115" s="175" t="s">
        <v>72</v>
      </c>
      <c r="AU115" s="175" t="s">
        <v>73</v>
      </c>
      <c r="AY115" s="167" t="s">
        <v>246</v>
      </c>
      <c r="BK115" s="176">
        <f>SUM(BK116:BK135)</f>
        <v>0</v>
      </c>
    </row>
    <row r="116" spans="2:65" s="1" customFormat="1" ht="22.5" customHeight="1">
      <c r="B116" s="180"/>
      <c r="C116" s="181" t="s">
        <v>265</v>
      </c>
      <c r="D116" s="181" t="s">
        <v>249</v>
      </c>
      <c r="E116" s="182" t="s">
        <v>4212</v>
      </c>
      <c r="F116" s="183" t="s">
        <v>4208</v>
      </c>
      <c r="G116" s="184" t="s">
        <v>393</v>
      </c>
      <c r="H116" s="185">
        <v>2</v>
      </c>
      <c r="I116" s="186"/>
      <c r="J116" s="187">
        <f>ROUND(I116*H116,2)</f>
        <v>0</v>
      </c>
      <c r="K116" s="183" t="s">
        <v>5</v>
      </c>
      <c r="L116" s="40"/>
      <c r="M116" s="188" t="s">
        <v>5</v>
      </c>
      <c r="N116" s="189" t="s">
        <v>44</v>
      </c>
      <c r="O116" s="41"/>
      <c r="P116" s="190">
        <f>O116*H116</f>
        <v>0</v>
      </c>
      <c r="Q116" s="190">
        <v>0</v>
      </c>
      <c r="R116" s="190">
        <f>Q116*H116</f>
        <v>0</v>
      </c>
      <c r="S116" s="190">
        <v>0</v>
      </c>
      <c r="T116" s="191">
        <f>S116*H116</f>
        <v>0</v>
      </c>
      <c r="AR116" s="23" t="s">
        <v>254</v>
      </c>
      <c r="AT116" s="23" t="s">
        <v>249</v>
      </c>
      <c r="AU116" s="23" t="s">
        <v>80</v>
      </c>
      <c r="AY116" s="23" t="s">
        <v>246</v>
      </c>
      <c r="BE116" s="192">
        <f>IF(N116="základní",J116,0)</f>
        <v>0</v>
      </c>
      <c r="BF116" s="192">
        <f>IF(N116="snížená",J116,0)</f>
        <v>0</v>
      </c>
      <c r="BG116" s="192">
        <f>IF(N116="zákl. přenesená",J116,0)</f>
        <v>0</v>
      </c>
      <c r="BH116" s="192">
        <f>IF(N116="sníž. přenesená",J116,0)</f>
        <v>0</v>
      </c>
      <c r="BI116" s="192">
        <f>IF(N116="nulová",J116,0)</f>
        <v>0</v>
      </c>
      <c r="BJ116" s="23" t="s">
        <v>80</v>
      </c>
      <c r="BK116" s="192">
        <f>ROUND(I116*H116,2)</f>
        <v>0</v>
      </c>
      <c r="BL116" s="23" t="s">
        <v>254</v>
      </c>
      <c r="BM116" s="23" t="s">
        <v>278</v>
      </c>
    </row>
    <row r="117" spans="2:65" s="1" customFormat="1" ht="27">
      <c r="B117" s="40"/>
      <c r="D117" s="207" t="s">
        <v>553</v>
      </c>
      <c r="F117" s="226" t="s">
        <v>4209</v>
      </c>
      <c r="I117" s="227"/>
      <c r="L117" s="40"/>
      <c r="M117" s="228"/>
      <c r="N117" s="41"/>
      <c r="O117" s="41"/>
      <c r="P117" s="41"/>
      <c r="Q117" s="41"/>
      <c r="R117" s="41"/>
      <c r="S117" s="41"/>
      <c r="T117" s="69"/>
      <c r="AT117" s="23" t="s">
        <v>553</v>
      </c>
      <c r="AU117" s="23" t="s">
        <v>80</v>
      </c>
    </row>
    <row r="118" spans="2:65" s="1" customFormat="1" ht="22.5" customHeight="1">
      <c r="B118" s="180"/>
      <c r="C118" s="181" t="s">
        <v>279</v>
      </c>
      <c r="D118" s="181" t="s">
        <v>249</v>
      </c>
      <c r="E118" s="182" t="s">
        <v>4213</v>
      </c>
      <c r="F118" s="183" t="s">
        <v>4214</v>
      </c>
      <c r="G118" s="184" t="s">
        <v>393</v>
      </c>
      <c r="H118" s="185">
        <v>1</v>
      </c>
      <c r="I118" s="186"/>
      <c r="J118" s="187">
        <f>ROUND(I118*H118,2)</f>
        <v>0</v>
      </c>
      <c r="K118" s="183" t="s">
        <v>5</v>
      </c>
      <c r="L118" s="40"/>
      <c r="M118" s="188" t="s">
        <v>5</v>
      </c>
      <c r="N118" s="189" t="s">
        <v>44</v>
      </c>
      <c r="O118" s="41"/>
      <c r="P118" s="190">
        <f>O118*H118</f>
        <v>0</v>
      </c>
      <c r="Q118" s="190">
        <v>0</v>
      </c>
      <c r="R118" s="190">
        <f>Q118*H118</f>
        <v>0</v>
      </c>
      <c r="S118" s="190">
        <v>0</v>
      </c>
      <c r="T118" s="191">
        <f>S118*H118</f>
        <v>0</v>
      </c>
      <c r="AR118" s="23" t="s">
        <v>254</v>
      </c>
      <c r="AT118" s="23" t="s">
        <v>249</v>
      </c>
      <c r="AU118" s="23" t="s">
        <v>80</v>
      </c>
      <c r="AY118" s="23" t="s">
        <v>246</v>
      </c>
      <c r="BE118" s="192">
        <f>IF(N118="základní",J118,0)</f>
        <v>0</v>
      </c>
      <c r="BF118" s="192">
        <f>IF(N118="snížená",J118,0)</f>
        <v>0</v>
      </c>
      <c r="BG118" s="192">
        <f>IF(N118="zákl. přenesená",J118,0)</f>
        <v>0</v>
      </c>
      <c r="BH118" s="192">
        <f>IF(N118="sníž. přenesená",J118,0)</f>
        <v>0</v>
      </c>
      <c r="BI118" s="192">
        <f>IF(N118="nulová",J118,0)</f>
        <v>0</v>
      </c>
      <c r="BJ118" s="23" t="s">
        <v>80</v>
      </c>
      <c r="BK118" s="192">
        <f>ROUND(I118*H118,2)</f>
        <v>0</v>
      </c>
      <c r="BL118" s="23" t="s">
        <v>254</v>
      </c>
      <c r="BM118" s="23" t="s">
        <v>282</v>
      </c>
    </row>
    <row r="119" spans="2:65" s="1" customFormat="1" ht="27">
      <c r="B119" s="40"/>
      <c r="D119" s="207" t="s">
        <v>553</v>
      </c>
      <c r="F119" s="226" t="s">
        <v>4215</v>
      </c>
      <c r="I119" s="227"/>
      <c r="L119" s="40"/>
      <c r="M119" s="228"/>
      <c r="N119" s="41"/>
      <c r="O119" s="41"/>
      <c r="P119" s="41"/>
      <c r="Q119" s="41"/>
      <c r="R119" s="41"/>
      <c r="S119" s="41"/>
      <c r="T119" s="69"/>
      <c r="AT119" s="23" t="s">
        <v>553</v>
      </c>
      <c r="AU119" s="23" t="s">
        <v>80</v>
      </c>
    </row>
    <row r="120" spans="2:65" s="1" customFormat="1" ht="31.5" customHeight="1">
      <c r="B120" s="180"/>
      <c r="C120" s="181" t="s">
        <v>268</v>
      </c>
      <c r="D120" s="181" t="s">
        <v>249</v>
      </c>
      <c r="E120" s="182" t="s">
        <v>4216</v>
      </c>
      <c r="F120" s="183" t="s">
        <v>4217</v>
      </c>
      <c r="G120" s="184" t="s">
        <v>393</v>
      </c>
      <c r="H120" s="185">
        <v>1</v>
      </c>
      <c r="I120" s="186"/>
      <c r="J120" s="187">
        <f>ROUND(I120*H120,2)</f>
        <v>0</v>
      </c>
      <c r="K120" s="183" t="s">
        <v>5</v>
      </c>
      <c r="L120" s="40"/>
      <c r="M120" s="188" t="s">
        <v>5</v>
      </c>
      <c r="N120" s="189" t="s">
        <v>44</v>
      </c>
      <c r="O120" s="41"/>
      <c r="P120" s="190">
        <f>O120*H120</f>
        <v>0</v>
      </c>
      <c r="Q120" s="190">
        <v>0</v>
      </c>
      <c r="R120" s="190">
        <f>Q120*H120</f>
        <v>0</v>
      </c>
      <c r="S120" s="190">
        <v>0</v>
      </c>
      <c r="T120" s="191">
        <f>S120*H120</f>
        <v>0</v>
      </c>
      <c r="AR120" s="23" t="s">
        <v>254</v>
      </c>
      <c r="AT120" s="23" t="s">
        <v>249</v>
      </c>
      <c r="AU120" s="23" t="s">
        <v>80</v>
      </c>
      <c r="AY120" s="23" t="s">
        <v>246</v>
      </c>
      <c r="BE120" s="192">
        <f>IF(N120="základní",J120,0)</f>
        <v>0</v>
      </c>
      <c r="BF120" s="192">
        <f>IF(N120="snížená",J120,0)</f>
        <v>0</v>
      </c>
      <c r="BG120" s="192">
        <f>IF(N120="zákl. přenesená",J120,0)</f>
        <v>0</v>
      </c>
      <c r="BH120" s="192">
        <f>IF(N120="sníž. přenesená",J120,0)</f>
        <v>0</v>
      </c>
      <c r="BI120" s="192">
        <f>IF(N120="nulová",J120,0)</f>
        <v>0</v>
      </c>
      <c r="BJ120" s="23" t="s">
        <v>80</v>
      </c>
      <c r="BK120" s="192">
        <f>ROUND(I120*H120,2)</f>
        <v>0</v>
      </c>
      <c r="BL120" s="23" t="s">
        <v>254</v>
      </c>
      <c r="BM120" s="23" t="s">
        <v>285</v>
      </c>
    </row>
    <row r="121" spans="2:65" s="1" customFormat="1" ht="27">
      <c r="B121" s="40"/>
      <c r="D121" s="207" t="s">
        <v>553</v>
      </c>
      <c r="F121" s="226" t="s">
        <v>4218</v>
      </c>
      <c r="I121" s="227"/>
      <c r="L121" s="40"/>
      <c r="M121" s="228"/>
      <c r="N121" s="41"/>
      <c r="O121" s="41"/>
      <c r="P121" s="41"/>
      <c r="Q121" s="41"/>
      <c r="R121" s="41"/>
      <c r="S121" s="41"/>
      <c r="T121" s="69"/>
      <c r="AT121" s="23" t="s">
        <v>553</v>
      </c>
      <c r="AU121" s="23" t="s">
        <v>80</v>
      </c>
    </row>
    <row r="122" spans="2:65" s="1" customFormat="1" ht="22.5" customHeight="1">
      <c r="B122" s="180"/>
      <c r="C122" s="181" t="s">
        <v>288</v>
      </c>
      <c r="D122" s="181" t="s">
        <v>249</v>
      </c>
      <c r="E122" s="182" t="s">
        <v>4219</v>
      </c>
      <c r="F122" s="183" t="s">
        <v>4220</v>
      </c>
      <c r="G122" s="184" t="s">
        <v>393</v>
      </c>
      <c r="H122" s="185">
        <v>1</v>
      </c>
      <c r="I122" s="186"/>
      <c r="J122" s="187">
        <f>ROUND(I122*H122,2)</f>
        <v>0</v>
      </c>
      <c r="K122" s="183" t="s">
        <v>5</v>
      </c>
      <c r="L122" s="40"/>
      <c r="M122" s="188" t="s">
        <v>5</v>
      </c>
      <c r="N122" s="189" t="s">
        <v>44</v>
      </c>
      <c r="O122" s="41"/>
      <c r="P122" s="190">
        <f>O122*H122</f>
        <v>0</v>
      </c>
      <c r="Q122" s="190">
        <v>0</v>
      </c>
      <c r="R122" s="190">
        <f>Q122*H122</f>
        <v>0</v>
      </c>
      <c r="S122" s="190">
        <v>0</v>
      </c>
      <c r="T122" s="191">
        <f>S122*H122</f>
        <v>0</v>
      </c>
      <c r="AR122" s="23" t="s">
        <v>254</v>
      </c>
      <c r="AT122" s="23" t="s">
        <v>249</v>
      </c>
      <c r="AU122" s="23" t="s">
        <v>80</v>
      </c>
      <c r="AY122" s="23" t="s">
        <v>246</v>
      </c>
      <c r="BE122" s="192">
        <f>IF(N122="základní",J122,0)</f>
        <v>0</v>
      </c>
      <c r="BF122" s="192">
        <f>IF(N122="snížená",J122,0)</f>
        <v>0</v>
      </c>
      <c r="BG122" s="192">
        <f>IF(N122="zákl. přenesená",J122,0)</f>
        <v>0</v>
      </c>
      <c r="BH122" s="192">
        <f>IF(N122="sníž. přenesená",J122,0)</f>
        <v>0</v>
      </c>
      <c r="BI122" s="192">
        <f>IF(N122="nulová",J122,0)</f>
        <v>0</v>
      </c>
      <c r="BJ122" s="23" t="s">
        <v>80</v>
      </c>
      <c r="BK122" s="192">
        <f>ROUND(I122*H122,2)</f>
        <v>0</v>
      </c>
      <c r="BL122" s="23" t="s">
        <v>254</v>
      </c>
      <c r="BM122" s="23" t="s">
        <v>291</v>
      </c>
    </row>
    <row r="123" spans="2:65" s="1" customFormat="1" ht="31.5" customHeight="1">
      <c r="B123" s="180"/>
      <c r="C123" s="181" t="s">
        <v>271</v>
      </c>
      <c r="D123" s="181" t="s">
        <v>249</v>
      </c>
      <c r="E123" s="182" t="s">
        <v>4221</v>
      </c>
      <c r="F123" s="183" t="s">
        <v>4222</v>
      </c>
      <c r="G123" s="184" t="s">
        <v>393</v>
      </c>
      <c r="H123" s="185">
        <v>1</v>
      </c>
      <c r="I123" s="186"/>
      <c r="J123" s="187">
        <f>ROUND(I123*H123,2)</f>
        <v>0</v>
      </c>
      <c r="K123" s="183" t="s">
        <v>5</v>
      </c>
      <c r="L123" s="40"/>
      <c r="M123" s="188" t="s">
        <v>5</v>
      </c>
      <c r="N123" s="189" t="s">
        <v>44</v>
      </c>
      <c r="O123" s="41"/>
      <c r="P123" s="190">
        <f>O123*H123</f>
        <v>0</v>
      </c>
      <c r="Q123" s="190">
        <v>0</v>
      </c>
      <c r="R123" s="190">
        <f>Q123*H123</f>
        <v>0</v>
      </c>
      <c r="S123" s="190">
        <v>0</v>
      </c>
      <c r="T123" s="191">
        <f>S123*H123</f>
        <v>0</v>
      </c>
      <c r="AR123" s="23" t="s">
        <v>254</v>
      </c>
      <c r="AT123" s="23" t="s">
        <v>249</v>
      </c>
      <c r="AU123" s="23" t="s">
        <v>80</v>
      </c>
      <c r="AY123" s="23" t="s">
        <v>246</v>
      </c>
      <c r="BE123" s="192">
        <f>IF(N123="základní",J123,0)</f>
        <v>0</v>
      </c>
      <c r="BF123" s="192">
        <f>IF(N123="snížená",J123,0)</f>
        <v>0</v>
      </c>
      <c r="BG123" s="192">
        <f>IF(N123="zákl. přenesená",J123,0)</f>
        <v>0</v>
      </c>
      <c r="BH123" s="192">
        <f>IF(N123="sníž. přenesená",J123,0)</f>
        <v>0</v>
      </c>
      <c r="BI123" s="192">
        <f>IF(N123="nulová",J123,0)</f>
        <v>0</v>
      </c>
      <c r="BJ123" s="23" t="s">
        <v>80</v>
      </c>
      <c r="BK123" s="192">
        <f>ROUND(I123*H123,2)</f>
        <v>0</v>
      </c>
      <c r="BL123" s="23" t="s">
        <v>254</v>
      </c>
      <c r="BM123" s="23" t="s">
        <v>294</v>
      </c>
    </row>
    <row r="124" spans="2:65" s="1" customFormat="1" ht="27">
      <c r="B124" s="40"/>
      <c r="D124" s="207" t="s">
        <v>553</v>
      </c>
      <c r="F124" s="226" t="s">
        <v>4223</v>
      </c>
      <c r="I124" s="227"/>
      <c r="L124" s="40"/>
      <c r="M124" s="228"/>
      <c r="N124" s="41"/>
      <c r="O124" s="41"/>
      <c r="P124" s="41"/>
      <c r="Q124" s="41"/>
      <c r="R124" s="41"/>
      <c r="S124" s="41"/>
      <c r="T124" s="69"/>
      <c r="AT124" s="23" t="s">
        <v>553</v>
      </c>
      <c r="AU124" s="23" t="s">
        <v>80</v>
      </c>
    </row>
    <row r="125" spans="2:65" s="1" customFormat="1" ht="22.5" customHeight="1">
      <c r="B125" s="180"/>
      <c r="C125" s="181" t="s">
        <v>295</v>
      </c>
      <c r="D125" s="181" t="s">
        <v>249</v>
      </c>
      <c r="E125" s="182" t="s">
        <v>4224</v>
      </c>
      <c r="F125" s="183" t="s">
        <v>4225</v>
      </c>
      <c r="G125" s="184" t="s">
        <v>393</v>
      </c>
      <c r="H125" s="185">
        <v>1</v>
      </c>
      <c r="I125" s="186"/>
      <c r="J125" s="187">
        <f>ROUND(I125*H125,2)</f>
        <v>0</v>
      </c>
      <c r="K125" s="183" t="s">
        <v>5</v>
      </c>
      <c r="L125" s="40"/>
      <c r="M125" s="188" t="s">
        <v>5</v>
      </c>
      <c r="N125" s="189" t="s">
        <v>44</v>
      </c>
      <c r="O125" s="41"/>
      <c r="P125" s="190">
        <f>O125*H125</f>
        <v>0</v>
      </c>
      <c r="Q125" s="190">
        <v>0</v>
      </c>
      <c r="R125" s="190">
        <f>Q125*H125</f>
        <v>0</v>
      </c>
      <c r="S125" s="190">
        <v>0</v>
      </c>
      <c r="T125" s="191">
        <f>S125*H125</f>
        <v>0</v>
      </c>
      <c r="AR125" s="23" t="s">
        <v>254</v>
      </c>
      <c r="AT125" s="23" t="s">
        <v>249</v>
      </c>
      <c r="AU125" s="23" t="s">
        <v>80</v>
      </c>
      <c r="AY125" s="23" t="s">
        <v>246</v>
      </c>
      <c r="BE125" s="192">
        <f>IF(N125="základní",J125,0)</f>
        <v>0</v>
      </c>
      <c r="BF125" s="192">
        <f>IF(N125="snížená",J125,0)</f>
        <v>0</v>
      </c>
      <c r="BG125" s="192">
        <f>IF(N125="zákl. přenesená",J125,0)</f>
        <v>0</v>
      </c>
      <c r="BH125" s="192">
        <f>IF(N125="sníž. přenesená",J125,0)</f>
        <v>0</v>
      </c>
      <c r="BI125" s="192">
        <f>IF(N125="nulová",J125,0)</f>
        <v>0</v>
      </c>
      <c r="BJ125" s="23" t="s">
        <v>80</v>
      </c>
      <c r="BK125" s="192">
        <f>ROUND(I125*H125,2)</f>
        <v>0</v>
      </c>
      <c r="BL125" s="23" t="s">
        <v>254</v>
      </c>
      <c r="BM125" s="23" t="s">
        <v>298</v>
      </c>
    </row>
    <row r="126" spans="2:65" s="1" customFormat="1" ht="27">
      <c r="B126" s="40"/>
      <c r="D126" s="207" t="s">
        <v>553</v>
      </c>
      <c r="F126" s="226" t="s">
        <v>4226</v>
      </c>
      <c r="I126" s="227"/>
      <c r="L126" s="40"/>
      <c r="M126" s="228"/>
      <c r="N126" s="41"/>
      <c r="O126" s="41"/>
      <c r="P126" s="41"/>
      <c r="Q126" s="41"/>
      <c r="R126" s="41"/>
      <c r="S126" s="41"/>
      <c r="T126" s="69"/>
      <c r="AT126" s="23" t="s">
        <v>553</v>
      </c>
      <c r="AU126" s="23" t="s">
        <v>80</v>
      </c>
    </row>
    <row r="127" spans="2:65" s="1" customFormat="1" ht="31.5" customHeight="1">
      <c r="B127" s="180"/>
      <c r="C127" s="181" t="s">
        <v>275</v>
      </c>
      <c r="D127" s="181" t="s">
        <v>249</v>
      </c>
      <c r="E127" s="182" t="s">
        <v>4227</v>
      </c>
      <c r="F127" s="183" t="s">
        <v>4228</v>
      </c>
      <c r="G127" s="184" t="s">
        <v>393</v>
      </c>
      <c r="H127" s="185">
        <v>1</v>
      </c>
      <c r="I127" s="186"/>
      <c r="J127" s="187">
        <f>ROUND(I127*H127,2)</f>
        <v>0</v>
      </c>
      <c r="K127" s="183" t="s">
        <v>5</v>
      </c>
      <c r="L127" s="40"/>
      <c r="M127" s="188" t="s">
        <v>5</v>
      </c>
      <c r="N127" s="189" t="s">
        <v>44</v>
      </c>
      <c r="O127" s="41"/>
      <c r="P127" s="190">
        <f>O127*H127</f>
        <v>0</v>
      </c>
      <c r="Q127" s="190">
        <v>0</v>
      </c>
      <c r="R127" s="190">
        <f>Q127*H127</f>
        <v>0</v>
      </c>
      <c r="S127" s="190">
        <v>0</v>
      </c>
      <c r="T127" s="191">
        <f>S127*H127</f>
        <v>0</v>
      </c>
      <c r="AR127" s="23" t="s">
        <v>254</v>
      </c>
      <c r="AT127" s="23" t="s">
        <v>249</v>
      </c>
      <c r="AU127" s="23" t="s">
        <v>80</v>
      </c>
      <c r="AY127" s="23" t="s">
        <v>246</v>
      </c>
      <c r="BE127" s="192">
        <f>IF(N127="základní",J127,0)</f>
        <v>0</v>
      </c>
      <c r="BF127" s="192">
        <f>IF(N127="snížená",J127,0)</f>
        <v>0</v>
      </c>
      <c r="BG127" s="192">
        <f>IF(N127="zákl. přenesená",J127,0)</f>
        <v>0</v>
      </c>
      <c r="BH127" s="192">
        <f>IF(N127="sníž. přenesená",J127,0)</f>
        <v>0</v>
      </c>
      <c r="BI127" s="192">
        <f>IF(N127="nulová",J127,0)</f>
        <v>0</v>
      </c>
      <c r="BJ127" s="23" t="s">
        <v>80</v>
      </c>
      <c r="BK127" s="192">
        <f>ROUND(I127*H127,2)</f>
        <v>0</v>
      </c>
      <c r="BL127" s="23" t="s">
        <v>254</v>
      </c>
      <c r="BM127" s="23" t="s">
        <v>301</v>
      </c>
    </row>
    <row r="128" spans="2:65" s="1" customFormat="1" ht="27">
      <c r="B128" s="40"/>
      <c r="D128" s="207" t="s">
        <v>553</v>
      </c>
      <c r="F128" s="226" t="s">
        <v>4229</v>
      </c>
      <c r="I128" s="227"/>
      <c r="L128" s="40"/>
      <c r="M128" s="228"/>
      <c r="N128" s="41"/>
      <c r="O128" s="41"/>
      <c r="P128" s="41"/>
      <c r="Q128" s="41"/>
      <c r="R128" s="41"/>
      <c r="S128" s="41"/>
      <c r="T128" s="69"/>
      <c r="AT128" s="23" t="s">
        <v>553</v>
      </c>
      <c r="AU128" s="23" t="s">
        <v>80</v>
      </c>
    </row>
    <row r="129" spans="2:65" s="1" customFormat="1" ht="22.5" customHeight="1">
      <c r="B129" s="180"/>
      <c r="C129" s="181" t="s">
        <v>11</v>
      </c>
      <c r="D129" s="181" t="s">
        <v>249</v>
      </c>
      <c r="E129" s="182" t="s">
        <v>4230</v>
      </c>
      <c r="F129" s="183" t="s">
        <v>4231</v>
      </c>
      <c r="G129" s="184" t="s">
        <v>393</v>
      </c>
      <c r="H129" s="185">
        <v>1</v>
      </c>
      <c r="I129" s="186"/>
      <c r="J129" s="187">
        <f>ROUND(I129*H129,2)</f>
        <v>0</v>
      </c>
      <c r="K129" s="183" t="s">
        <v>5</v>
      </c>
      <c r="L129" s="40"/>
      <c r="M129" s="188" t="s">
        <v>5</v>
      </c>
      <c r="N129" s="189" t="s">
        <v>44</v>
      </c>
      <c r="O129" s="41"/>
      <c r="P129" s="190">
        <f>O129*H129</f>
        <v>0</v>
      </c>
      <c r="Q129" s="190">
        <v>0</v>
      </c>
      <c r="R129" s="190">
        <f>Q129*H129</f>
        <v>0</v>
      </c>
      <c r="S129" s="190">
        <v>0</v>
      </c>
      <c r="T129" s="191">
        <f>S129*H129</f>
        <v>0</v>
      </c>
      <c r="AR129" s="23" t="s">
        <v>254</v>
      </c>
      <c r="AT129" s="23" t="s">
        <v>249</v>
      </c>
      <c r="AU129" s="23" t="s">
        <v>80</v>
      </c>
      <c r="AY129" s="23" t="s">
        <v>246</v>
      </c>
      <c r="BE129" s="192">
        <f>IF(N129="základní",J129,0)</f>
        <v>0</v>
      </c>
      <c r="BF129" s="192">
        <f>IF(N129="snížená",J129,0)</f>
        <v>0</v>
      </c>
      <c r="BG129" s="192">
        <f>IF(N129="zákl. přenesená",J129,0)</f>
        <v>0</v>
      </c>
      <c r="BH129" s="192">
        <f>IF(N129="sníž. přenesená",J129,0)</f>
        <v>0</v>
      </c>
      <c r="BI129" s="192">
        <f>IF(N129="nulová",J129,0)</f>
        <v>0</v>
      </c>
      <c r="BJ129" s="23" t="s">
        <v>80</v>
      </c>
      <c r="BK129" s="192">
        <f>ROUND(I129*H129,2)</f>
        <v>0</v>
      </c>
      <c r="BL129" s="23" t="s">
        <v>254</v>
      </c>
      <c r="BM129" s="23" t="s">
        <v>304</v>
      </c>
    </row>
    <row r="130" spans="2:65" s="1" customFormat="1" ht="31.5" customHeight="1">
      <c r="B130" s="180"/>
      <c r="C130" s="181" t="s">
        <v>278</v>
      </c>
      <c r="D130" s="181" t="s">
        <v>249</v>
      </c>
      <c r="E130" s="182" t="s">
        <v>4232</v>
      </c>
      <c r="F130" s="183" t="s">
        <v>4233</v>
      </c>
      <c r="G130" s="184" t="s">
        <v>393</v>
      </c>
      <c r="H130" s="185">
        <v>1</v>
      </c>
      <c r="I130" s="186"/>
      <c r="J130" s="187">
        <f>ROUND(I130*H130,2)</f>
        <v>0</v>
      </c>
      <c r="K130" s="183" t="s">
        <v>5</v>
      </c>
      <c r="L130" s="40"/>
      <c r="M130" s="188" t="s">
        <v>5</v>
      </c>
      <c r="N130" s="189" t="s">
        <v>44</v>
      </c>
      <c r="O130" s="41"/>
      <c r="P130" s="190">
        <f>O130*H130</f>
        <v>0</v>
      </c>
      <c r="Q130" s="190">
        <v>0</v>
      </c>
      <c r="R130" s="190">
        <f>Q130*H130</f>
        <v>0</v>
      </c>
      <c r="S130" s="190">
        <v>0</v>
      </c>
      <c r="T130" s="191">
        <f>S130*H130</f>
        <v>0</v>
      </c>
      <c r="AR130" s="23" t="s">
        <v>254</v>
      </c>
      <c r="AT130" s="23" t="s">
        <v>249</v>
      </c>
      <c r="AU130" s="23" t="s">
        <v>80</v>
      </c>
      <c r="AY130" s="23" t="s">
        <v>246</v>
      </c>
      <c r="BE130" s="192">
        <f>IF(N130="základní",J130,0)</f>
        <v>0</v>
      </c>
      <c r="BF130" s="192">
        <f>IF(N130="snížená",J130,0)</f>
        <v>0</v>
      </c>
      <c r="BG130" s="192">
        <f>IF(N130="zákl. přenesená",J130,0)</f>
        <v>0</v>
      </c>
      <c r="BH130" s="192">
        <f>IF(N130="sníž. přenesená",J130,0)</f>
        <v>0</v>
      </c>
      <c r="BI130" s="192">
        <f>IF(N130="nulová",J130,0)</f>
        <v>0</v>
      </c>
      <c r="BJ130" s="23" t="s">
        <v>80</v>
      </c>
      <c r="BK130" s="192">
        <f>ROUND(I130*H130,2)</f>
        <v>0</v>
      </c>
      <c r="BL130" s="23" t="s">
        <v>254</v>
      </c>
      <c r="BM130" s="23" t="s">
        <v>309</v>
      </c>
    </row>
    <row r="131" spans="2:65" s="1" customFormat="1" ht="27">
      <c r="B131" s="40"/>
      <c r="D131" s="207" t="s">
        <v>553</v>
      </c>
      <c r="F131" s="226" t="s">
        <v>4234</v>
      </c>
      <c r="I131" s="227"/>
      <c r="L131" s="40"/>
      <c r="M131" s="228"/>
      <c r="N131" s="41"/>
      <c r="O131" s="41"/>
      <c r="P131" s="41"/>
      <c r="Q131" s="41"/>
      <c r="R131" s="41"/>
      <c r="S131" s="41"/>
      <c r="T131" s="69"/>
      <c r="AT131" s="23" t="s">
        <v>553</v>
      </c>
      <c r="AU131" s="23" t="s">
        <v>80</v>
      </c>
    </row>
    <row r="132" spans="2:65" s="1" customFormat="1" ht="22.5" customHeight="1">
      <c r="B132" s="180"/>
      <c r="C132" s="181" t="s">
        <v>398</v>
      </c>
      <c r="D132" s="181" t="s">
        <v>249</v>
      </c>
      <c r="E132" s="182" t="s">
        <v>4235</v>
      </c>
      <c r="F132" s="183" t="s">
        <v>4236</v>
      </c>
      <c r="G132" s="184" t="s">
        <v>393</v>
      </c>
      <c r="H132" s="185">
        <v>1</v>
      </c>
      <c r="I132" s="186"/>
      <c r="J132" s="187">
        <f>ROUND(I132*H132,2)</f>
        <v>0</v>
      </c>
      <c r="K132" s="183" t="s">
        <v>5</v>
      </c>
      <c r="L132" s="40"/>
      <c r="M132" s="188" t="s">
        <v>5</v>
      </c>
      <c r="N132" s="189" t="s">
        <v>44</v>
      </c>
      <c r="O132" s="41"/>
      <c r="P132" s="190">
        <f>O132*H132</f>
        <v>0</v>
      </c>
      <c r="Q132" s="190">
        <v>0</v>
      </c>
      <c r="R132" s="190">
        <f>Q132*H132</f>
        <v>0</v>
      </c>
      <c r="S132" s="190">
        <v>0</v>
      </c>
      <c r="T132" s="191">
        <f>S132*H132</f>
        <v>0</v>
      </c>
      <c r="AR132" s="23" t="s">
        <v>254</v>
      </c>
      <c r="AT132" s="23" t="s">
        <v>249</v>
      </c>
      <c r="AU132" s="23" t="s">
        <v>80</v>
      </c>
      <c r="AY132" s="23" t="s">
        <v>246</v>
      </c>
      <c r="BE132" s="192">
        <f>IF(N132="základní",J132,0)</f>
        <v>0</v>
      </c>
      <c r="BF132" s="192">
        <f>IF(N132="snížená",J132,0)</f>
        <v>0</v>
      </c>
      <c r="BG132" s="192">
        <f>IF(N132="zákl. přenesená",J132,0)</f>
        <v>0</v>
      </c>
      <c r="BH132" s="192">
        <f>IF(N132="sníž. přenesená",J132,0)</f>
        <v>0</v>
      </c>
      <c r="BI132" s="192">
        <f>IF(N132="nulová",J132,0)</f>
        <v>0</v>
      </c>
      <c r="BJ132" s="23" t="s">
        <v>80</v>
      </c>
      <c r="BK132" s="192">
        <f>ROUND(I132*H132,2)</f>
        <v>0</v>
      </c>
      <c r="BL132" s="23" t="s">
        <v>254</v>
      </c>
      <c r="BM132" s="23" t="s">
        <v>401</v>
      </c>
    </row>
    <row r="133" spans="2:65" s="1" customFormat="1" ht="27">
      <c r="B133" s="40"/>
      <c r="D133" s="207" t="s">
        <v>553</v>
      </c>
      <c r="F133" s="226" t="s">
        <v>4237</v>
      </c>
      <c r="I133" s="227"/>
      <c r="L133" s="40"/>
      <c r="M133" s="228"/>
      <c r="N133" s="41"/>
      <c r="O133" s="41"/>
      <c r="P133" s="41"/>
      <c r="Q133" s="41"/>
      <c r="R133" s="41"/>
      <c r="S133" s="41"/>
      <c r="T133" s="69"/>
      <c r="AT133" s="23" t="s">
        <v>553</v>
      </c>
      <c r="AU133" s="23" t="s">
        <v>80</v>
      </c>
    </row>
    <row r="134" spans="2:65" s="1" customFormat="1" ht="31.5" customHeight="1">
      <c r="B134" s="180"/>
      <c r="C134" s="181" t="s">
        <v>282</v>
      </c>
      <c r="D134" s="181" t="s">
        <v>249</v>
      </c>
      <c r="E134" s="182" t="s">
        <v>4238</v>
      </c>
      <c r="F134" s="183" t="s">
        <v>4239</v>
      </c>
      <c r="G134" s="184" t="s">
        <v>393</v>
      </c>
      <c r="H134" s="185">
        <v>1</v>
      </c>
      <c r="I134" s="186"/>
      <c r="J134" s="187">
        <f>ROUND(I134*H134,2)</f>
        <v>0</v>
      </c>
      <c r="K134" s="183" t="s">
        <v>5</v>
      </c>
      <c r="L134" s="40"/>
      <c r="M134" s="188" t="s">
        <v>5</v>
      </c>
      <c r="N134" s="189" t="s">
        <v>44</v>
      </c>
      <c r="O134" s="41"/>
      <c r="P134" s="190">
        <f>O134*H134</f>
        <v>0</v>
      </c>
      <c r="Q134" s="190">
        <v>0</v>
      </c>
      <c r="R134" s="190">
        <f>Q134*H134</f>
        <v>0</v>
      </c>
      <c r="S134" s="190">
        <v>0</v>
      </c>
      <c r="T134" s="191">
        <f>S134*H134</f>
        <v>0</v>
      </c>
      <c r="AR134" s="23" t="s">
        <v>254</v>
      </c>
      <c r="AT134" s="23" t="s">
        <v>249</v>
      </c>
      <c r="AU134" s="23" t="s">
        <v>80</v>
      </c>
      <c r="AY134" s="23" t="s">
        <v>246</v>
      </c>
      <c r="BE134" s="192">
        <f>IF(N134="základní",J134,0)</f>
        <v>0</v>
      </c>
      <c r="BF134" s="192">
        <f>IF(N134="snížená",J134,0)</f>
        <v>0</v>
      </c>
      <c r="BG134" s="192">
        <f>IF(N134="zákl. přenesená",J134,0)</f>
        <v>0</v>
      </c>
      <c r="BH134" s="192">
        <f>IF(N134="sníž. přenesená",J134,0)</f>
        <v>0</v>
      </c>
      <c r="BI134" s="192">
        <f>IF(N134="nulová",J134,0)</f>
        <v>0</v>
      </c>
      <c r="BJ134" s="23" t="s">
        <v>80</v>
      </c>
      <c r="BK134" s="192">
        <f>ROUND(I134*H134,2)</f>
        <v>0</v>
      </c>
      <c r="BL134" s="23" t="s">
        <v>254</v>
      </c>
      <c r="BM134" s="23" t="s">
        <v>314</v>
      </c>
    </row>
    <row r="135" spans="2:65" s="1" customFormat="1" ht="27">
      <c r="B135" s="40"/>
      <c r="D135" s="198" t="s">
        <v>553</v>
      </c>
      <c r="F135" s="229" t="s">
        <v>4240</v>
      </c>
      <c r="I135" s="227"/>
      <c r="L135" s="40"/>
      <c r="M135" s="228"/>
      <c r="N135" s="41"/>
      <c r="O135" s="41"/>
      <c r="P135" s="41"/>
      <c r="Q135" s="41"/>
      <c r="R135" s="41"/>
      <c r="S135" s="41"/>
      <c r="T135" s="69"/>
      <c r="AT135" s="23" t="s">
        <v>553</v>
      </c>
      <c r="AU135" s="23" t="s">
        <v>80</v>
      </c>
    </row>
    <row r="136" spans="2:65" s="11" customFormat="1" ht="37.35" customHeight="1">
      <c r="B136" s="166"/>
      <c r="D136" s="177" t="s">
        <v>72</v>
      </c>
      <c r="E136" s="231" t="s">
        <v>4241</v>
      </c>
      <c r="F136" s="231" t="s">
        <v>4242</v>
      </c>
      <c r="I136" s="169"/>
      <c r="J136" s="232">
        <f>BK136</f>
        <v>0</v>
      </c>
      <c r="L136" s="166"/>
      <c r="M136" s="171"/>
      <c r="N136" s="172"/>
      <c r="O136" s="172"/>
      <c r="P136" s="173">
        <f>SUM(P137:P140)</f>
        <v>0</v>
      </c>
      <c r="Q136" s="172"/>
      <c r="R136" s="173">
        <f>SUM(R137:R140)</f>
        <v>0</v>
      </c>
      <c r="S136" s="172"/>
      <c r="T136" s="174">
        <f>SUM(T137:T140)</f>
        <v>0</v>
      </c>
      <c r="AR136" s="167" t="s">
        <v>80</v>
      </c>
      <c r="AT136" s="175" t="s">
        <v>72</v>
      </c>
      <c r="AU136" s="175" t="s">
        <v>73</v>
      </c>
      <c r="AY136" s="167" t="s">
        <v>246</v>
      </c>
      <c r="BK136" s="176">
        <f>SUM(BK137:BK140)</f>
        <v>0</v>
      </c>
    </row>
    <row r="137" spans="2:65" s="1" customFormat="1" ht="22.5" customHeight="1">
      <c r="B137" s="180"/>
      <c r="C137" s="181" t="s">
        <v>315</v>
      </c>
      <c r="D137" s="181" t="s">
        <v>249</v>
      </c>
      <c r="E137" s="182" t="s">
        <v>4243</v>
      </c>
      <c r="F137" s="183" t="s">
        <v>4244</v>
      </c>
      <c r="G137" s="184" t="s">
        <v>393</v>
      </c>
      <c r="H137" s="185">
        <v>1</v>
      </c>
      <c r="I137" s="186"/>
      <c r="J137" s="187">
        <f>ROUND(I137*H137,2)</f>
        <v>0</v>
      </c>
      <c r="K137" s="183" t="s">
        <v>5</v>
      </c>
      <c r="L137" s="40"/>
      <c r="M137" s="188" t="s">
        <v>5</v>
      </c>
      <c r="N137" s="189" t="s">
        <v>44</v>
      </c>
      <c r="O137" s="41"/>
      <c r="P137" s="190">
        <f>O137*H137</f>
        <v>0</v>
      </c>
      <c r="Q137" s="190">
        <v>0</v>
      </c>
      <c r="R137" s="190">
        <f>Q137*H137</f>
        <v>0</v>
      </c>
      <c r="S137" s="190">
        <v>0</v>
      </c>
      <c r="T137" s="191">
        <f>S137*H137</f>
        <v>0</v>
      </c>
      <c r="AR137" s="23" t="s">
        <v>254</v>
      </c>
      <c r="AT137" s="23" t="s">
        <v>249</v>
      </c>
      <c r="AU137" s="23" t="s">
        <v>80</v>
      </c>
      <c r="AY137" s="23" t="s">
        <v>246</v>
      </c>
      <c r="BE137" s="192">
        <f>IF(N137="základní",J137,0)</f>
        <v>0</v>
      </c>
      <c r="BF137" s="192">
        <f>IF(N137="snížená",J137,0)</f>
        <v>0</v>
      </c>
      <c r="BG137" s="192">
        <f>IF(N137="zákl. přenesená",J137,0)</f>
        <v>0</v>
      </c>
      <c r="BH137" s="192">
        <f>IF(N137="sníž. přenesená",J137,0)</f>
        <v>0</v>
      </c>
      <c r="BI137" s="192">
        <f>IF(N137="nulová",J137,0)</f>
        <v>0</v>
      </c>
      <c r="BJ137" s="23" t="s">
        <v>80</v>
      </c>
      <c r="BK137" s="192">
        <f>ROUND(I137*H137,2)</f>
        <v>0</v>
      </c>
      <c r="BL137" s="23" t="s">
        <v>254</v>
      </c>
      <c r="BM137" s="23" t="s">
        <v>318</v>
      </c>
    </row>
    <row r="138" spans="2:65" s="1" customFormat="1" ht="27">
      <c r="B138" s="40"/>
      <c r="D138" s="207" t="s">
        <v>553</v>
      </c>
      <c r="F138" s="226" t="s">
        <v>4245</v>
      </c>
      <c r="I138" s="227"/>
      <c r="L138" s="40"/>
      <c r="M138" s="228"/>
      <c r="N138" s="41"/>
      <c r="O138" s="41"/>
      <c r="P138" s="41"/>
      <c r="Q138" s="41"/>
      <c r="R138" s="41"/>
      <c r="S138" s="41"/>
      <c r="T138" s="69"/>
      <c r="AT138" s="23" t="s">
        <v>553</v>
      </c>
      <c r="AU138" s="23" t="s">
        <v>80</v>
      </c>
    </row>
    <row r="139" spans="2:65" s="1" customFormat="1" ht="22.5" customHeight="1">
      <c r="B139" s="180"/>
      <c r="C139" s="181" t="s">
        <v>285</v>
      </c>
      <c r="D139" s="181" t="s">
        <v>249</v>
      </c>
      <c r="E139" s="182" t="s">
        <v>4246</v>
      </c>
      <c r="F139" s="183" t="s">
        <v>4236</v>
      </c>
      <c r="G139" s="184" t="s">
        <v>393</v>
      </c>
      <c r="H139" s="185">
        <v>1</v>
      </c>
      <c r="I139" s="186"/>
      <c r="J139" s="187">
        <f>ROUND(I139*H139,2)</f>
        <v>0</v>
      </c>
      <c r="K139" s="183" t="s">
        <v>5</v>
      </c>
      <c r="L139" s="40"/>
      <c r="M139" s="188" t="s">
        <v>5</v>
      </c>
      <c r="N139" s="189" t="s">
        <v>44</v>
      </c>
      <c r="O139" s="41"/>
      <c r="P139" s="190">
        <f>O139*H139</f>
        <v>0</v>
      </c>
      <c r="Q139" s="190">
        <v>0</v>
      </c>
      <c r="R139" s="190">
        <f>Q139*H139</f>
        <v>0</v>
      </c>
      <c r="S139" s="190">
        <v>0</v>
      </c>
      <c r="T139" s="191">
        <f>S139*H139</f>
        <v>0</v>
      </c>
      <c r="AR139" s="23" t="s">
        <v>254</v>
      </c>
      <c r="AT139" s="23" t="s">
        <v>249</v>
      </c>
      <c r="AU139" s="23" t="s">
        <v>80</v>
      </c>
      <c r="AY139" s="23" t="s">
        <v>246</v>
      </c>
      <c r="BE139" s="192">
        <f>IF(N139="základní",J139,0)</f>
        <v>0</v>
      </c>
      <c r="BF139" s="192">
        <f>IF(N139="snížená",J139,0)</f>
        <v>0</v>
      </c>
      <c r="BG139" s="192">
        <f>IF(N139="zákl. přenesená",J139,0)</f>
        <v>0</v>
      </c>
      <c r="BH139" s="192">
        <f>IF(N139="sníž. přenesená",J139,0)</f>
        <v>0</v>
      </c>
      <c r="BI139" s="192">
        <f>IF(N139="nulová",J139,0)</f>
        <v>0</v>
      </c>
      <c r="BJ139" s="23" t="s">
        <v>80</v>
      </c>
      <c r="BK139" s="192">
        <f>ROUND(I139*H139,2)</f>
        <v>0</v>
      </c>
      <c r="BL139" s="23" t="s">
        <v>254</v>
      </c>
      <c r="BM139" s="23" t="s">
        <v>323</v>
      </c>
    </row>
    <row r="140" spans="2:65" s="1" customFormat="1" ht="27">
      <c r="B140" s="40"/>
      <c r="D140" s="198" t="s">
        <v>553</v>
      </c>
      <c r="F140" s="229" t="s">
        <v>4247</v>
      </c>
      <c r="I140" s="227"/>
      <c r="L140" s="40"/>
      <c r="M140" s="228"/>
      <c r="N140" s="41"/>
      <c r="O140" s="41"/>
      <c r="P140" s="41"/>
      <c r="Q140" s="41"/>
      <c r="R140" s="41"/>
      <c r="S140" s="41"/>
      <c r="T140" s="69"/>
      <c r="AT140" s="23" t="s">
        <v>553</v>
      </c>
      <c r="AU140" s="23" t="s">
        <v>80</v>
      </c>
    </row>
    <row r="141" spans="2:65" s="11" customFormat="1" ht="37.35" customHeight="1">
      <c r="B141" s="166"/>
      <c r="D141" s="177" t="s">
        <v>72</v>
      </c>
      <c r="E141" s="231" t="s">
        <v>4248</v>
      </c>
      <c r="F141" s="231" t="s">
        <v>4249</v>
      </c>
      <c r="I141" s="169"/>
      <c r="J141" s="232">
        <f>BK141</f>
        <v>0</v>
      </c>
      <c r="L141" s="166"/>
      <c r="M141" s="171"/>
      <c r="N141" s="172"/>
      <c r="O141" s="172"/>
      <c r="P141" s="173">
        <f>SUM(P142:P147)</f>
        <v>0</v>
      </c>
      <c r="Q141" s="172"/>
      <c r="R141" s="173">
        <f>SUM(R142:R147)</f>
        <v>0</v>
      </c>
      <c r="S141" s="172"/>
      <c r="T141" s="174">
        <f>SUM(T142:T147)</f>
        <v>0</v>
      </c>
      <c r="AR141" s="167" t="s">
        <v>80</v>
      </c>
      <c r="AT141" s="175" t="s">
        <v>72</v>
      </c>
      <c r="AU141" s="175" t="s">
        <v>73</v>
      </c>
      <c r="AY141" s="167" t="s">
        <v>246</v>
      </c>
      <c r="BK141" s="176">
        <f>SUM(BK142:BK147)</f>
        <v>0</v>
      </c>
    </row>
    <row r="142" spans="2:65" s="1" customFormat="1" ht="31.5" customHeight="1">
      <c r="B142" s="180"/>
      <c r="C142" s="181" t="s">
        <v>10</v>
      </c>
      <c r="D142" s="181" t="s">
        <v>249</v>
      </c>
      <c r="E142" s="182" t="s">
        <v>4250</v>
      </c>
      <c r="F142" s="183" t="s">
        <v>4251</v>
      </c>
      <c r="G142" s="184" t="s">
        <v>393</v>
      </c>
      <c r="H142" s="185">
        <v>11</v>
      </c>
      <c r="I142" s="186"/>
      <c r="J142" s="187">
        <f>ROUND(I142*H142,2)</f>
        <v>0</v>
      </c>
      <c r="K142" s="183" t="s">
        <v>5</v>
      </c>
      <c r="L142" s="40"/>
      <c r="M142" s="188" t="s">
        <v>5</v>
      </c>
      <c r="N142" s="189" t="s">
        <v>44</v>
      </c>
      <c r="O142" s="41"/>
      <c r="P142" s="190">
        <f>O142*H142</f>
        <v>0</v>
      </c>
      <c r="Q142" s="190">
        <v>0</v>
      </c>
      <c r="R142" s="190">
        <f>Q142*H142</f>
        <v>0</v>
      </c>
      <c r="S142" s="190">
        <v>0</v>
      </c>
      <c r="T142" s="191">
        <f>S142*H142</f>
        <v>0</v>
      </c>
      <c r="AR142" s="23" t="s">
        <v>254</v>
      </c>
      <c r="AT142" s="23" t="s">
        <v>249</v>
      </c>
      <c r="AU142" s="23" t="s">
        <v>80</v>
      </c>
      <c r="AY142" s="23" t="s">
        <v>246</v>
      </c>
      <c r="BE142" s="192">
        <f>IF(N142="základní",J142,0)</f>
        <v>0</v>
      </c>
      <c r="BF142" s="192">
        <f>IF(N142="snížená",J142,0)</f>
        <v>0</v>
      </c>
      <c r="BG142" s="192">
        <f>IF(N142="zákl. přenesená",J142,0)</f>
        <v>0</v>
      </c>
      <c r="BH142" s="192">
        <f>IF(N142="sníž. přenesená",J142,0)</f>
        <v>0</v>
      </c>
      <c r="BI142" s="192">
        <f>IF(N142="nulová",J142,0)</f>
        <v>0</v>
      </c>
      <c r="BJ142" s="23" t="s">
        <v>80</v>
      </c>
      <c r="BK142" s="192">
        <f>ROUND(I142*H142,2)</f>
        <v>0</v>
      </c>
      <c r="BL142" s="23" t="s">
        <v>254</v>
      </c>
      <c r="BM142" s="23" t="s">
        <v>326</v>
      </c>
    </row>
    <row r="143" spans="2:65" s="1" customFormat="1" ht="27">
      <c r="B143" s="40"/>
      <c r="D143" s="207" t="s">
        <v>553</v>
      </c>
      <c r="F143" s="226" t="s">
        <v>4252</v>
      </c>
      <c r="I143" s="227"/>
      <c r="L143" s="40"/>
      <c r="M143" s="228"/>
      <c r="N143" s="41"/>
      <c r="O143" s="41"/>
      <c r="P143" s="41"/>
      <c r="Q143" s="41"/>
      <c r="R143" s="41"/>
      <c r="S143" s="41"/>
      <c r="T143" s="69"/>
      <c r="AT143" s="23" t="s">
        <v>553</v>
      </c>
      <c r="AU143" s="23" t="s">
        <v>80</v>
      </c>
    </row>
    <row r="144" spans="2:65" s="1" customFormat="1" ht="22.5" customHeight="1">
      <c r="B144" s="180"/>
      <c r="C144" s="181" t="s">
        <v>291</v>
      </c>
      <c r="D144" s="181" t="s">
        <v>249</v>
      </c>
      <c r="E144" s="182" t="s">
        <v>4253</v>
      </c>
      <c r="F144" s="183" t="s">
        <v>4254</v>
      </c>
      <c r="G144" s="184" t="s">
        <v>393</v>
      </c>
      <c r="H144" s="185">
        <v>2</v>
      </c>
      <c r="I144" s="186"/>
      <c r="J144" s="187">
        <f>ROUND(I144*H144,2)</f>
        <v>0</v>
      </c>
      <c r="K144" s="183" t="s">
        <v>5</v>
      </c>
      <c r="L144" s="40"/>
      <c r="M144" s="188" t="s">
        <v>5</v>
      </c>
      <c r="N144" s="189" t="s">
        <v>44</v>
      </c>
      <c r="O144" s="41"/>
      <c r="P144" s="190">
        <f>O144*H144</f>
        <v>0</v>
      </c>
      <c r="Q144" s="190">
        <v>0</v>
      </c>
      <c r="R144" s="190">
        <f>Q144*H144</f>
        <v>0</v>
      </c>
      <c r="S144" s="190">
        <v>0</v>
      </c>
      <c r="T144" s="191">
        <f>S144*H144</f>
        <v>0</v>
      </c>
      <c r="AR144" s="23" t="s">
        <v>254</v>
      </c>
      <c r="AT144" s="23" t="s">
        <v>249</v>
      </c>
      <c r="AU144" s="23" t="s">
        <v>80</v>
      </c>
      <c r="AY144" s="23" t="s">
        <v>246</v>
      </c>
      <c r="BE144" s="192">
        <f>IF(N144="základní",J144,0)</f>
        <v>0</v>
      </c>
      <c r="BF144" s="192">
        <f>IF(N144="snížená",J144,0)</f>
        <v>0</v>
      </c>
      <c r="BG144" s="192">
        <f>IF(N144="zákl. přenesená",J144,0)</f>
        <v>0</v>
      </c>
      <c r="BH144" s="192">
        <f>IF(N144="sníž. přenesená",J144,0)</f>
        <v>0</v>
      </c>
      <c r="BI144" s="192">
        <f>IF(N144="nulová",J144,0)</f>
        <v>0</v>
      </c>
      <c r="BJ144" s="23" t="s">
        <v>80</v>
      </c>
      <c r="BK144" s="192">
        <f>ROUND(I144*H144,2)</f>
        <v>0</v>
      </c>
      <c r="BL144" s="23" t="s">
        <v>254</v>
      </c>
      <c r="BM144" s="23" t="s">
        <v>414</v>
      </c>
    </row>
    <row r="145" spans="2:65" s="1" customFormat="1" ht="27">
      <c r="B145" s="40"/>
      <c r="D145" s="207" t="s">
        <v>553</v>
      </c>
      <c r="F145" s="226" t="s">
        <v>4255</v>
      </c>
      <c r="I145" s="227"/>
      <c r="L145" s="40"/>
      <c r="M145" s="228"/>
      <c r="N145" s="41"/>
      <c r="O145" s="41"/>
      <c r="P145" s="41"/>
      <c r="Q145" s="41"/>
      <c r="R145" s="41"/>
      <c r="S145" s="41"/>
      <c r="T145" s="69"/>
      <c r="AT145" s="23" t="s">
        <v>553</v>
      </c>
      <c r="AU145" s="23" t="s">
        <v>80</v>
      </c>
    </row>
    <row r="146" spans="2:65" s="1" customFormat="1" ht="22.5" customHeight="1">
      <c r="B146" s="180"/>
      <c r="C146" s="181" t="s">
        <v>415</v>
      </c>
      <c r="D146" s="181" t="s">
        <v>249</v>
      </c>
      <c r="E146" s="182" t="s">
        <v>4256</v>
      </c>
      <c r="F146" s="183" t="s">
        <v>4208</v>
      </c>
      <c r="G146" s="184" t="s">
        <v>393</v>
      </c>
      <c r="H146" s="185">
        <v>1</v>
      </c>
      <c r="I146" s="186"/>
      <c r="J146" s="187">
        <f>ROUND(I146*H146,2)</f>
        <v>0</v>
      </c>
      <c r="K146" s="183" t="s">
        <v>5</v>
      </c>
      <c r="L146" s="40"/>
      <c r="M146" s="188" t="s">
        <v>5</v>
      </c>
      <c r="N146" s="189" t="s">
        <v>44</v>
      </c>
      <c r="O146" s="41"/>
      <c r="P146" s="190">
        <f>O146*H146</f>
        <v>0</v>
      </c>
      <c r="Q146" s="190">
        <v>0</v>
      </c>
      <c r="R146" s="190">
        <f>Q146*H146</f>
        <v>0</v>
      </c>
      <c r="S146" s="190">
        <v>0</v>
      </c>
      <c r="T146" s="191">
        <f>S146*H146</f>
        <v>0</v>
      </c>
      <c r="AR146" s="23" t="s">
        <v>254</v>
      </c>
      <c r="AT146" s="23" t="s">
        <v>249</v>
      </c>
      <c r="AU146" s="23" t="s">
        <v>80</v>
      </c>
      <c r="AY146" s="23" t="s">
        <v>246</v>
      </c>
      <c r="BE146" s="192">
        <f>IF(N146="základní",J146,0)</f>
        <v>0</v>
      </c>
      <c r="BF146" s="192">
        <f>IF(N146="snížená",J146,0)</f>
        <v>0</v>
      </c>
      <c r="BG146" s="192">
        <f>IF(N146="zákl. přenesená",J146,0)</f>
        <v>0</v>
      </c>
      <c r="BH146" s="192">
        <f>IF(N146="sníž. přenesená",J146,0)</f>
        <v>0</v>
      </c>
      <c r="BI146" s="192">
        <f>IF(N146="nulová",J146,0)</f>
        <v>0</v>
      </c>
      <c r="BJ146" s="23" t="s">
        <v>80</v>
      </c>
      <c r="BK146" s="192">
        <f>ROUND(I146*H146,2)</f>
        <v>0</v>
      </c>
      <c r="BL146" s="23" t="s">
        <v>254</v>
      </c>
      <c r="BM146" s="23" t="s">
        <v>418</v>
      </c>
    </row>
    <row r="147" spans="2:65" s="1" customFormat="1" ht="27">
      <c r="B147" s="40"/>
      <c r="D147" s="198" t="s">
        <v>553</v>
      </c>
      <c r="F147" s="229" t="s">
        <v>4209</v>
      </c>
      <c r="I147" s="227"/>
      <c r="L147" s="40"/>
      <c r="M147" s="228"/>
      <c r="N147" s="41"/>
      <c r="O147" s="41"/>
      <c r="P147" s="41"/>
      <c r="Q147" s="41"/>
      <c r="R147" s="41"/>
      <c r="S147" s="41"/>
      <c r="T147" s="69"/>
      <c r="AT147" s="23" t="s">
        <v>553</v>
      </c>
      <c r="AU147" s="23" t="s">
        <v>80</v>
      </c>
    </row>
    <row r="148" spans="2:65" s="11" customFormat="1" ht="37.35" customHeight="1">
      <c r="B148" s="166"/>
      <c r="D148" s="177" t="s">
        <v>72</v>
      </c>
      <c r="E148" s="231" t="s">
        <v>4257</v>
      </c>
      <c r="F148" s="231" t="s">
        <v>4258</v>
      </c>
      <c r="I148" s="169"/>
      <c r="J148" s="232">
        <f>BK148</f>
        <v>0</v>
      </c>
      <c r="L148" s="166"/>
      <c r="M148" s="171"/>
      <c r="N148" s="172"/>
      <c r="O148" s="172"/>
      <c r="P148" s="173">
        <f>SUM(P149:P154)</f>
        <v>0</v>
      </c>
      <c r="Q148" s="172"/>
      <c r="R148" s="173">
        <f>SUM(R149:R154)</f>
        <v>0</v>
      </c>
      <c r="S148" s="172"/>
      <c r="T148" s="174">
        <f>SUM(T149:T154)</f>
        <v>0</v>
      </c>
      <c r="AR148" s="167" t="s">
        <v>80</v>
      </c>
      <c r="AT148" s="175" t="s">
        <v>72</v>
      </c>
      <c r="AU148" s="175" t="s">
        <v>73</v>
      </c>
      <c r="AY148" s="167" t="s">
        <v>246</v>
      </c>
      <c r="BK148" s="176">
        <f>SUM(BK149:BK154)</f>
        <v>0</v>
      </c>
    </row>
    <row r="149" spans="2:65" s="1" customFormat="1" ht="22.5" customHeight="1">
      <c r="B149" s="180"/>
      <c r="C149" s="181" t="s">
        <v>294</v>
      </c>
      <c r="D149" s="181" t="s">
        <v>249</v>
      </c>
      <c r="E149" s="182" t="s">
        <v>4259</v>
      </c>
      <c r="F149" s="183" t="s">
        <v>4260</v>
      </c>
      <c r="G149" s="184" t="s">
        <v>393</v>
      </c>
      <c r="H149" s="185">
        <v>1</v>
      </c>
      <c r="I149" s="186"/>
      <c r="J149" s="187">
        <f>ROUND(I149*H149,2)</f>
        <v>0</v>
      </c>
      <c r="K149" s="183" t="s">
        <v>5</v>
      </c>
      <c r="L149" s="40"/>
      <c r="M149" s="188" t="s">
        <v>5</v>
      </c>
      <c r="N149" s="189" t="s">
        <v>44</v>
      </c>
      <c r="O149" s="41"/>
      <c r="P149" s="190">
        <f>O149*H149</f>
        <v>0</v>
      </c>
      <c r="Q149" s="190">
        <v>0</v>
      </c>
      <c r="R149" s="190">
        <f>Q149*H149</f>
        <v>0</v>
      </c>
      <c r="S149" s="190">
        <v>0</v>
      </c>
      <c r="T149" s="191">
        <f>S149*H149</f>
        <v>0</v>
      </c>
      <c r="AR149" s="23" t="s">
        <v>254</v>
      </c>
      <c r="AT149" s="23" t="s">
        <v>249</v>
      </c>
      <c r="AU149" s="23" t="s">
        <v>80</v>
      </c>
      <c r="AY149" s="23" t="s">
        <v>246</v>
      </c>
      <c r="BE149" s="192">
        <f>IF(N149="základní",J149,0)</f>
        <v>0</v>
      </c>
      <c r="BF149" s="192">
        <f>IF(N149="snížená",J149,0)</f>
        <v>0</v>
      </c>
      <c r="BG149" s="192">
        <f>IF(N149="zákl. přenesená",J149,0)</f>
        <v>0</v>
      </c>
      <c r="BH149" s="192">
        <f>IF(N149="sníž. přenesená",J149,0)</f>
        <v>0</v>
      </c>
      <c r="BI149" s="192">
        <f>IF(N149="nulová",J149,0)</f>
        <v>0</v>
      </c>
      <c r="BJ149" s="23" t="s">
        <v>80</v>
      </c>
      <c r="BK149" s="192">
        <f>ROUND(I149*H149,2)</f>
        <v>0</v>
      </c>
      <c r="BL149" s="23" t="s">
        <v>254</v>
      </c>
      <c r="BM149" s="23" t="s">
        <v>424</v>
      </c>
    </row>
    <row r="150" spans="2:65" s="1" customFormat="1" ht="81">
      <c r="B150" s="40"/>
      <c r="D150" s="207" t="s">
        <v>553</v>
      </c>
      <c r="F150" s="226" t="s">
        <v>4261</v>
      </c>
      <c r="I150" s="227"/>
      <c r="L150" s="40"/>
      <c r="M150" s="228"/>
      <c r="N150" s="41"/>
      <c r="O150" s="41"/>
      <c r="P150" s="41"/>
      <c r="Q150" s="41"/>
      <c r="R150" s="41"/>
      <c r="S150" s="41"/>
      <c r="T150" s="69"/>
      <c r="AT150" s="23" t="s">
        <v>553</v>
      </c>
      <c r="AU150" s="23" t="s">
        <v>80</v>
      </c>
    </row>
    <row r="151" spans="2:65" s="1" customFormat="1" ht="31.5" customHeight="1">
      <c r="B151" s="180"/>
      <c r="C151" s="181" t="s">
        <v>425</v>
      </c>
      <c r="D151" s="181" t="s">
        <v>249</v>
      </c>
      <c r="E151" s="182" t="s">
        <v>4262</v>
      </c>
      <c r="F151" s="183" t="s">
        <v>4251</v>
      </c>
      <c r="G151" s="184" t="s">
        <v>393</v>
      </c>
      <c r="H151" s="185">
        <v>2</v>
      </c>
      <c r="I151" s="186"/>
      <c r="J151" s="187">
        <f>ROUND(I151*H151,2)</f>
        <v>0</v>
      </c>
      <c r="K151" s="183" t="s">
        <v>5</v>
      </c>
      <c r="L151" s="40"/>
      <c r="M151" s="188" t="s">
        <v>5</v>
      </c>
      <c r="N151" s="189" t="s">
        <v>44</v>
      </c>
      <c r="O151" s="41"/>
      <c r="P151" s="190">
        <f>O151*H151</f>
        <v>0</v>
      </c>
      <c r="Q151" s="190">
        <v>0</v>
      </c>
      <c r="R151" s="190">
        <f>Q151*H151</f>
        <v>0</v>
      </c>
      <c r="S151" s="190">
        <v>0</v>
      </c>
      <c r="T151" s="191">
        <f>S151*H151</f>
        <v>0</v>
      </c>
      <c r="AR151" s="23" t="s">
        <v>254</v>
      </c>
      <c r="AT151" s="23" t="s">
        <v>249</v>
      </c>
      <c r="AU151" s="23" t="s">
        <v>80</v>
      </c>
      <c r="AY151" s="23" t="s">
        <v>246</v>
      </c>
      <c r="BE151" s="192">
        <f>IF(N151="základní",J151,0)</f>
        <v>0</v>
      </c>
      <c r="BF151" s="192">
        <f>IF(N151="snížená",J151,0)</f>
        <v>0</v>
      </c>
      <c r="BG151" s="192">
        <f>IF(N151="zákl. přenesená",J151,0)</f>
        <v>0</v>
      </c>
      <c r="BH151" s="192">
        <f>IF(N151="sníž. přenesená",J151,0)</f>
        <v>0</v>
      </c>
      <c r="BI151" s="192">
        <f>IF(N151="nulová",J151,0)</f>
        <v>0</v>
      </c>
      <c r="BJ151" s="23" t="s">
        <v>80</v>
      </c>
      <c r="BK151" s="192">
        <f>ROUND(I151*H151,2)</f>
        <v>0</v>
      </c>
      <c r="BL151" s="23" t="s">
        <v>254</v>
      </c>
      <c r="BM151" s="23" t="s">
        <v>428</v>
      </c>
    </row>
    <row r="152" spans="2:65" s="1" customFormat="1" ht="27">
      <c r="B152" s="40"/>
      <c r="D152" s="207" t="s">
        <v>553</v>
      </c>
      <c r="F152" s="226" t="s">
        <v>4263</v>
      </c>
      <c r="I152" s="227"/>
      <c r="L152" s="40"/>
      <c r="M152" s="228"/>
      <c r="N152" s="41"/>
      <c r="O152" s="41"/>
      <c r="P152" s="41"/>
      <c r="Q152" s="41"/>
      <c r="R152" s="41"/>
      <c r="S152" s="41"/>
      <c r="T152" s="69"/>
      <c r="AT152" s="23" t="s">
        <v>553</v>
      </c>
      <c r="AU152" s="23" t="s">
        <v>80</v>
      </c>
    </row>
    <row r="153" spans="2:65" s="1" customFormat="1" ht="31.5" customHeight="1">
      <c r="B153" s="180"/>
      <c r="C153" s="181" t="s">
        <v>298</v>
      </c>
      <c r="D153" s="181" t="s">
        <v>249</v>
      </c>
      <c r="E153" s="182" t="s">
        <v>4264</v>
      </c>
      <c r="F153" s="183" t="s">
        <v>4251</v>
      </c>
      <c r="G153" s="184" t="s">
        <v>393</v>
      </c>
      <c r="H153" s="185">
        <v>1</v>
      </c>
      <c r="I153" s="186"/>
      <c r="J153" s="187">
        <f>ROUND(I153*H153,2)</f>
        <v>0</v>
      </c>
      <c r="K153" s="183" t="s">
        <v>5</v>
      </c>
      <c r="L153" s="40"/>
      <c r="M153" s="188" t="s">
        <v>5</v>
      </c>
      <c r="N153" s="189" t="s">
        <v>44</v>
      </c>
      <c r="O153" s="41"/>
      <c r="P153" s="190">
        <f>O153*H153</f>
        <v>0</v>
      </c>
      <c r="Q153" s="190">
        <v>0</v>
      </c>
      <c r="R153" s="190">
        <f>Q153*H153</f>
        <v>0</v>
      </c>
      <c r="S153" s="190">
        <v>0</v>
      </c>
      <c r="T153" s="191">
        <f>S153*H153</f>
        <v>0</v>
      </c>
      <c r="AR153" s="23" t="s">
        <v>254</v>
      </c>
      <c r="AT153" s="23" t="s">
        <v>249</v>
      </c>
      <c r="AU153" s="23" t="s">
        <v>80</v>
      </c>
      <c r="AY153" s="23" t="s">
        <v>246</v>
      </c>
      <c r="BE153" s="192">
        <f>IF(N153="základní",J153,0)</f>
        <v>0</v>
      </c>
      <c r="BF153" s="192">
        <f>IF(N153="snížená",J153,0)</f>
        <v>0</v>
      </c>
      <c r="BG153" s="192">
        <f>IF(N153="zákl. přenesená",J153,0)</f>
        <v>0</v>
      </c>
      <c r="BH153" s="192">
        <f>IF(N153="sníž. přenesená",J153,0)</f>
        <v>0</v>
      </c>
      <c r="BI153" s="192">
        <f>IF(N153="nulová",J153,0)</f>
        <v>0</v>
      </c>
      <c r="BJ153" s="23" t="s">
        <v>80</v>
      </c>
      <c r="BK153" s="192">
        <f>ROUND(I153*H153,2)</f>
        <v>0</v>
      </c>
      <c r="BL153" s="23" t="s">
        <v>254</v>
      </c>
      <c r="BM153" s="23" t="s">
        <v>431</v>
      </c>
    </row>
    <row r="154" spans="2:65" s="1" customFormat="1" ht="27">
      <c r="B154" s="40"/>
      <c r="D154" s="198" t="s">
        <v>553</v>
      </c>
      <c r="F154" s="229" t="s">
        <v>4265</v>
      </c>
      <c r="I154" s="227"/>
      <c r="L154" s="40"/>
      <c r="M154" s="228"/>
      <c r="N154" s="41"/>
      <c r="O154" s="41"/>
      <c r="P154" s="41"/>
      <c r="Q154" s="41"/>
      <c r="R154" s="41"/>
      <c r="S154" s="41"/>
      <c r="T154" s="69"/>
      <c r="AT154" s="23" t="s">
        <v>553</v>
      </c>
      <c r="AU154" s="23" t="s">
        <v>80</v>
      </c>
    </row>
    <row r="155" spans="2:65" s="11" customFormat="1" ht="37.35" customHeight="1">
      <c r="B155" s="166"/>
      <c r="D155" s="177" t="s">
        <v>72</v>
      </c>
      <c r="E155" s="231" t="s">
        <v>4266</v>
      </c>
      <c r="F155" s="231" t="s">
        <v>4267</v>
      </c>
      <c r="I155" s="169"/>
      <c r="J155" s="232">
        <f>BK155</f>
        <v>0</v>
      </c>
      <c r="L155" s="166"/>
      <c r="M155" s="171"/>
      <c r="N155" s="172"/>
      <c r="O155" s="172"/>
      <c r="P155" s="173">
        <f>SUM(P156:P161)</f>
        <v>0</v>
      </c>
      <c r="Q155" s="172"/>
      <c r="R155" s="173">
        <f>SUM(R156:R161)</f>
        <v>0</v>
      </c>
      <c r="S155" s="172"/>
      <c r="T155" s="174">
        <f>SUM(T156:T161)</f>
        <v>0</v>
      </c>
      <c r="AR155" s="167" t="s">
        <v>80</v>
      </c>
      <c r="AT155" s="175" t="s">
        <v>72</v>
      </c>
      <c r="AU155" s="175" t="s">
        <v>73</v>
      </c>
      <c r="AY155" s="167" t="s">
        <v>246</v>
      </c>
      <c r="BK155" s="176">
        <f>SUM(BK156:BK161)</f>
        <v>0</v>
      </c>
    </row>
    <row r="156" spans="2:65" s="1" customFormat="1" ht="22.5" customHeight="1">
      <c r="B156" s="180"/>
      <c r="C156" s="181" t="s">
        <v>432</v>
      </c>
      <c r="D156" s="181" t="s">
        <v>249</v>
      </c>
      <c r="E156" s="182" t="s">
        <v>4268</v>
      </c>
      <c r="F156" s="183" t="s">
        <v>4260</v>
      </c>
      <c r="G156" s="184" t="s">
        <v>393</v>
      </c>
      <c r="H156" s="185">
        <v>1</v>
      </c>
      <c r="I156" s="186"/>
      <c r="J156" s="187">
        <f>ROUND(I156*H156,2)</f>
        <v>0</v>
      </c>
      <c r="K156" s="183" t="s">
        <v>5</v>
      </c>
      <c r="L156" s="40"/>
      <c r="M156" s="188" t="s">
        <v>5</v>
      </c>
      <c r="N156" s="189" t="s">
        <v>44</v>
      </c>
      <c r="O156" s="41"/>
      <c r="P156" s="190">
        <f>O156*H156</f>
        <v>0</v>
      </c>
      <c r="Q156" s="190">
        <v>0</v>
      </c>
      <c r="R156" s="190">
        <f>Q156*H156</f>
        <v>0</v>
      </c>
      <c r="S156" s="190">
        <v>0</v>
      </c>
      <c r="T156" s="191">
        <f>S156*H156</f>
        <v>0</v>
      </c>
      <c r="AR156" s="23" t="s">
        <v>254</v>
      </c>
      <c r="AT156" s="23" t="s">
        <v>249</v>
      </c>
      <c r="AU156" s="23" t="s">
        <v>80</v>
      </c>
      <c r="AY156" s="23" t="s">
        <v>246</v>
      </c>
      <c r="BE156" s="192">
        <f>IF(N156="základní",J156,0)</f>
        <v>0</v>
      </c>
      <c r="BF156" s="192">
        <f>IF(N156="snížená",J156,0)</f>
        <v>0</v>
      </c>
      <c r="BG156" s="192">
        <f>IF(N156="zákl. přenesená",J156,0)</f>
        <v>0</v>
      </c>
      <c r="BH156" s="192">
        <f>IF(N156="sníž. přenesená",J156,0)</f>
        <v>0</v>
      </c>
      <c r="BI156" s="192">
        <f>IF(N156="nulová",J156,0)</f>
        <v>0</v>
      </c>
      <c r="BJ156" s="23" t="s">
        <v>80</v>
      </c>
      <c r="BK156" s="192">
        <f>ROUND(I156*H156,2)</f>
        <v>0</v>
      </c>
      <c r="BL156" s="23" t="s">
        <v>254</v>
      </c>
      <c r="BM156" s="23" t="s">
        <v>435</v>
      </c>
    </row>
    <row r="157" spans="2:65" s="1" customFormat="1" ht="81">
      <c r="B157" s="40"/>
      <c r="D157" s="207" t="s">
        <v>553</v>
      </c>
      <c r="F157" s="226" t="s">
        <v>4269</v>
      </c>
      <c r="I157" s="227"/>
      <c r="L157" s="40"/>
      <c r="M157" s="228"/>
      <c r="N157" s="41"/>
      <c r="O157" s="41"/>
      <c r="P157" s="41"/>
      <c r="Q157" s="41"/>
      <c r="R157" s="41"/>
      <c r="S157" s="41"/>
      <c r="T157" s="69"/>
      <c r="AT157" s="23" t="s">
        <v>553</v>
      </c>
      <c r="AU157" s="23" t="s">
        <v>80</v>
      </c>
    </row>
    <row r="158" spans="2:65" s="1" customFormat="1" ht="31.5" customHeight="1">
      <c r="B158" s="180"/>
      <c r="C158" s="181" t="s">
        <v>301</v>
      </c>
      <c r="D158" s="181" t="s">
        <v>249</v>
      </c>
      <c r="E158" s="182" t="s">
        <v>4270</v>
      </c>
      <c r="F158" s="183" t="s">
        <v>4251</v>
      </c>
      <c r="G158" s="184" t="s">
        <v>393</v>
      </c>
      <c r="H158" s="185">
        <v>2</v>
      </c>
      <c r="I158" s="186"/>
      <c r="J158" s="187">
        <f>ROUND(I158*H158,2)</f>
        <v>0</v>
      </c>
      <c r="K158" s="183" t="s">
        <v>5</v>
      </c>
      <c r="L158" s="40"/>
      <c r="M158" s="188" t="s">
        <v>5</v>
      </c>
      <c r="N158" s="189" t="s">
        <v>44</v>
      </c>
      <c r="O158" s="41"/>
      <c r="P158" s="190">
        <f>O158*H158</f>
        <v>0</v>
      </c>
      <c r="Q158" s="190">
        <v>0</v>
      </c>
      <c r="R158" s="190">
        <f>Q158*H158</f>
        <v>0</v>
      </c>
      <c r="S158" s="190">
        <v>0</v>
      </c>
      <c r="T158" s="191">
        <f>S158*H158</f>
        <v>0</v>
      </c>
      <c r="AR158" s="23" t="s">
        <v>254</v>
      </c>
      <c r="AT158" s="23" t="s">
        <v>249</v>
      </c>
      <c r="AU158" s="23" t="s">
        <v>80</v>
      </c>
      <c r="AY158" s="23" t="s">
        <v>246</v>
      </c>
      <c r="BE158" s="192">
        <f>IF(N158="základní",J158,0)</f>
        <v>0</v>
      </c>
      <c r="BF158" s="192">
        <f>IF(N158="snížená",J158,0)</f>
        <v>0</v>
      </c>
      <c r="BG158" s="192">
        <f>IF(N158="zákl. přenesená",J158,0)</f>
        <v>0</v>
      </c>
      <c r="BH158" s="192">
        <f>IF(N158="sníž. přenesená",J158,0)</f>
        <v>0</v>
      </c>
      <c r="BI158" s="192">
        <f>IF(N158="nulová",J158,0)</f>
        <v>0</v>
      </c>
      <c r="BJ158" s="23" t="s">
        <v>80</v>
      </c>
      <c r="BK158" s="192">
        <f>ROUND(I158*H158,2)</f>
        <v>0</v>
      </c>
      <c r="BL158" s="23" t="s">
        <v>254</v>
      </c>
      <c r="BM158" s="23" t="s">
        <v>440</v>
      </c>
    </row>
    <row r="159" spans="2:65" s="1" customFormat="1" ht="27">
      <c r="B159" s="40"/>
      <c r="D159" s="207" t="s">
        <v>553</v>
      </c>
      <c r="F159" s="226" t="s">
        <v>4263</v>
      </c>
      <c r="I159" s="227"/>
      <c r="L159" s="40"/>
      <c r="M159" s="228"/>
      <c r="N159" s="41"/>
      <c r="O159" s="41"/>
      <c r="P159" s="41"/>
      <c r="Q159" s="41"/>
      <c r="R159" s="41"/>
      <c r="S159" s="41"/>
      <c r="T159" s="69"/>
      <c r="AT159" s="23" t="s">
        <v>553</v>
      </c>
      <c r="AU159" s="23" t="s">
        <v>80</v>
      </c>
    </row>
    <row r="160" spans="2:65" s="1" customFormat="1" ht="31.5" customHeight="1">
      <c r="B160" s="180"/>
      <c r="C160" s="181" t="s">
        <v>441</v>
      </c>
      <c r="D160" s="181" t="s">
        <v>249</v>
      </c>
      <c r="E160" s="182" t="s">
        <v>4271</v>
      </c>
      <c r="F160" s="183" t="s">
        <v>4251</v>
      </c>
      <c r="G160" s="184" t="s">
        <v>393</v>
      </c>
      <c r="H160" s="185">
        <v>2</v>
      </c>
      <c r="I160" s="186"/>
      <c r="J160" s="187">
        <f>ROUND(I160*H160,2)</f>
        <v>0</v>
      </c>
      <c r="K160" s="183" t="s">
        <v>5</v>
      </c>
      <c r="L160" s="40"/>
      <c r="M160" s="188" t="s">
        <v>5</v>
      </c>
      <c r="N160" s="189" t="s">
        <v>44</v>
      </c>
      <c r="O160" s="41"/>
      <c r="P160" s="190">
        <f>O160*H160</f>
        <v>0</v>
      </c>
      <c r="Q160" s="190">
        <v>0</v>
      </c>
      <c r="R160" s="190">
        <f>Q160*H160</f>
        <v>0</v>
      </c>
      <c r="S160" s="190">
        <v>0</v>
      </c>
      <c r="T160" s="191">
        <f>S160*H160</f>
        <v>0</v>
      </c>
      <c r="AR160" s="23" t="s">
        <v>254</v>
      </c>
      <c r="AT160" s="23" t="s">
        <v>249</v>
      </c>
      <c r="AU160" s="23" t="s">
        <v>80</v>
      </c>
      <c r="AY160" s="23" t="s">
        <v>246</v>
      </c>
      <c r="BE160" s="192">
        <f>IF(N160="základní",J160,0)</f>
        <v>0</v>
      </c>
      <c r="BF160" s="192">
        <f>IF(N160="snížená",J160,0)</f>
        <v>0</v>
      </c>
      <c r="BG160" s="192">
        <f>IF(N160="zákl. přenesená",J160,0)</f>
        <v>0</v>
      </c>
      <c r="BH160" s="192">
        <f>IF(N160="sníž. přenesená",J160,0)</f>
        <v>0</v>
      </c>
      <c r="BI160" s="192">
        <f>IF(N160="nulová",J160,0)</f>
        <v>0</v>
      </c>
      <c r="BJ160" s="23" t="s">
        <v>80</v>
      </c>
      <c r="BK160" s="192">
        <f>ROUND(I160*H160,2)</f>
        <v>0</v>
      </c>
      <c r="BL160" s="23" t="s">
        <v>254</v>
      </c>
      <c r="BM160" s="23" t="s">
        <v>444</v>
      </c>
    </row>
    <row r="161" spans="2:65" s="1" customFormat="1" ht="27">
      <c r="B161" s="40"/>
      <c r="D161" s="198" t="s">
        <v>553</v>
      </c>
      <c r="F161" s="229" t="s">
        <v>4265</v>
      </c>
      <c r="I161" s="227"/>
      <c r="L161" s="40"/>
      <c r="M161" s="228"/>
      <c r="N161" s="41"/>
      <c r="O161" s="41"/>
      <c r="P161" s="41"/>
      <c r="Q161" s="41"/>
      <c r="R161" s="41"/>
      <c r="S161" s="41"/>
      <c r="T161" s="69"/>
      <c r="AT161" s="23" t="s">
        <v>553</v>
      </c>
      <c r="AU161" s="23" t="s">
        <v>80</v>
      </c>
    </row>
    <row r="162" spans="2:65" s="11" customFormat="1" ht="37.35" customHeight="1">
      <c r="B162" s="166"/>
      <c r="D162" s="177" t="s">
        <v>72</v>
      </c>
      <c r="E162" s="231" t="s">
        <v>4272</v>
      </c>
      <c r="F162" s="231" t="s">
        <v>4273</v>
      </c>
      <c r="I162" s="169"/>
      <c r="J162" s="232">
        <f>BK162</f>
        <v>0</v>
      </c>
      <c r="L162" s="166"/>
      <c r="M162" s="171"/>
      <c r="N162" s="172"/>
      <c r="O162" s="172"/>
      <c r="P162" s="173">
        <f>SUM(P163:P185)</f>
        <v>0</v>
      </c>
      <c r="Q162" s="172"/>
      <c r="R162" s="173">
        <f>SUM(R163:R185)</f>
        <v>0</v>
      </c>
      <c r="S162" s="172"/>
      <c r="T162" s="174">
        <f>SUM(T163:T185)</f>
        <v>0</v>
      </c>
      <c r="AR162" s="167" t="s">
        <v>80</v>
      </c>
      <c r="AT162" s="175" t="s">
        <v>72</v>
      </c>
      <c r="AU162" s="175" t="s">
        <v>73</v>
      </c>
      <c r="AY162" s="167" t="s">
        <v>246</v>
      </c>
      <c r="BK162" s="176">
        <f>SUM(BK163:BK185)</f>
        <v>0</v>
      </c>
    </row>
    <row r="163" spans="2:65" s="1" customFormat="1" ht="22.5" customHeight="1">
      <c r="B163" s="180"/>
      <c r="C163" s="181" t="s">
        <v>304</v>
      </c>
      <c r="D163" s="181" t="s">
        <v>249</v>
      </c>
      <c r="E163" s="182" t="s">
        <v>4274</v>
      </c>
      <c r="F163" s="183" t="s">
        <v>4208</v>
      </c>
      <c r="G163" s="184" t="s">
        <v>393</v>
      </c>
      <c r="H163" s="185">
        <v>1</v>
      </c>
      <c r="I163" s="186"/>
      <c r="J163" s="187">
        <f>ROUND(I163*H163,2)</f>
        <v>0</v>
      </c>
      <c r="K163" s="183" t="s">
        <v>5</v>
      </c>
      <c r="L163" s="40"/>
      <c r="M163" s="188" t="s">
        <v>5</v>
      </c>
      <c r="N163" s="189" t="s">
        <v>44</v>
      </c>
      <c r="O163" s="41"/>
      <c r="P163" s="190">
        <f>O163*H163</f>
        <v>0</v>
      </c>
      <c r="Q163" s="190">
        <v>0</v>
      </c>
      <c r="R163" s="190">
        <f>Q163*H163</f>
        <v>0</v>
      </c>
      <c r="S163" s="190">
        <v>0</v>
      </c>
      <c r="T163" s="191">
        <f>S163*H163</f>
        <v>0</v>
      </c>
      <c r="AR163" s="23" t="s">
        <v>254</v>
      </c>
      <c r="AT163" s="23" t="s">
        <v>249</v>
      </c>
      <c r="AU163" s="23" t="s">
        <v>80</v>
      </c>
      <c r="AY163" s="23" t="s">
        <v>246</v>
      </c>
      <c r="BE163" s="192">
        <f>IF(N163="základní",J163,0)</f>
        <v>0</v>
      </c>
      <c r="BF163" s="192">
        <f>IF(N163="snížená",J163,0)</f>
        <v>0</v>
      </c>
      <c r="BG163" s="192">
        <f>IF(N163="zákl. přenesená",J163,0)</f>
        <v>0</v>
      </c>
      <c r="BH163" s="192">
        <f>IF(N163="sníž. přenesená",J163,0)</f>
        <v>0</v>
      </c>
      <c r="BI163" s="192">
        <f>IF(N163="nulová",J163,0)</f>
        <v>0</v>
      </c>
      <c r="BJ163" s="23" t="s">
        <v>80</v>
      </c>
      <c r="BK163" s="192">
        <f>ROUND(I163*H163,2)</f>
        <v>0</v>
      </c>
      <c r="BL163" s="23" t="s">
        <v>254</v>
      </c>
      <c r="BM163" s="23" t="s">
        <v>447</v>
      </c>
    </row>
    <row r="164" spans="2:65" s="1" customFormat="1" ht="27">
      <c r="B164" s="40"/>
      <c r="D164" s="207" t="s">
        <v>553</v>
      </c>
      <c r="F164" s="226" t="s">
        <v>4209</v>
      </c>
      <c r="I164" s="227"/>
      <c r="L164" s="40"/>
      <c r="M164" s="228"/>
      <c r="N164" s="41"/>
      <c r="O164" s="41"/>
      <c r="P164" s="41"/>
      <c r="Q164" s="41"/>
      <c r="R164" s="41"/>
      <c r="S164" s="41"/>
      <c r="T164" s="69"/>
      <c r="AT164" s="23" t="s">
        <v>553</v>
      </c>
      <c r="AU164" s="23" t="s">
        <v>80</v>
      </c>
    </row>
    <row r="165" spans="2:65" s="1" customFormat="1" ht="22.5" customHeight="1">
      <c r="B165" s="180"/>
      <c r="C165" s="181" t="s">
        <v>448</v>
      </c>
      <c r="D165" s="181" t="s">
        <v>249</v>
      </c>
      <c r="E165" s="182" t="s">
        <v>4275</v>
      </c>
      <c r="F165" s="183" t="s">
        <v>4214</v>
      </c>
      <c r="G165" s="184" t="s">
        <v>393</v>
      </c>
      <c r="H165" s="185">
        <v>1</v>
      </c>
      <c r="I165" s="186"/>
      <c r="J165" s="187">
        <f>ROUND(I165*H165,2)</f>
        <v>0</v>
      </c>
      <c r="K165" s="183" t="s">
        <v>5</v>
      </c>
      <c r="L165" s="40"/>
      <c r="M165" s="188" t="s">
        <v>5</v>
      </c>
      <c r="N165" s="189" t="s">
        <v>44</v>
      </c>
      <c r="O165" s="41"/>
      <c r="P165" s="190">
        <f>O165*H165</f>
        <v>0</v>
      </c>
      <c r="Q165" s="190">
        <v>0</v>
      </c>
      <c r="R165" s="190">
        <f>Q165*H165</f>
        <v>0</v>
      </c>
      <c r="S165" s="190">
        <v>0</v>
      </c>
      <c r="T165" s="191">
        <f>S165*H165</f>
        <v>0</v>
      </c>
      <c r="AR165" s="23" t="s">
        <v>254</v>
      </c>
      <c r="AT165" s="23" t="s">
        <v>249</v>
      </c>
      <c r="AU165" s="23" t="s">
        <v>80</v>
      </c>
      <c r="AY165" s="23" t="s">
        <v>246</v>
      </c>
      <c r="BE165" s="192">
        <f>IF(N165="základní",J165,0)</f>
        <v>0</v>
      </c>
      <c r="BF165" s="192">
        <f>IF(N165="snížená",J165,0)</f>
        <v>0</v>
      </c>
      <c r="BG165" s="192">
        <f>IF(N165="zákl. přenesená",J165,0)</f>
        <v>0</v>
      </c>
      <c r="BH165" s="192">
        <f>IF(N165="sníž. přenesená",J165,0)</f>
        <v>0</v>
      </c>
      <c r="BI165" s="192">
        <f>IF(N165="nulová",J165,0)</f>
        <v>0</v>
      </c>
      <c r="BJ165" s="23" t="s">
        <v>80</v>
      </c>
      <c r="BK165" s="192">
        <f>ROUND(I165*H165,2)</f>
        <v>0</v>
      </c>
      <c r="BL165" s="23" t="s">
        <v>254</v>
      </c>
      <c r="BM165" s="23" t="s">
        <v>451</v>
      </c>
    </row>
    <row r="166" spans="2:65" s="1" customFormat="1" ht="27">
      <c r="B166" s="40"/>
      <c r="D166" s="207" t="s">
        <v>553</v>
      </c>
      <c r="F166" s="226" t="s">
        <v>4215</v>
      </c>
      <c r="I166" s="227"/>
      <c r="L166" s="40"/>
      <c r="M166" s="228"/>
      <c r="N166" s="41"/>
      <c r="O166" s="41"/>
      <c r="P166" s="41"/>
      <c r="Q166" s="41"/>
      <c r="R166" s="41"/>
      <c r="S166" s="41"/>
      <c r="T166" s="69"/>
      <c r="AT166" s="23" t="s">
        <v>553</v>
      </c>
      <c r="AU166" s="23" t="s">
        <v>80</v>
      </c>
    </row>
    <row r="167" spans="2:65" s="1" customFormat="1" ht="22.5" customHeight="1">
      <c r="B167" s="180"/>
      <c r="C167" s="181" t="s">
        <v>309</v>
      </c>
      <c r="D167" s="181" t="s">
        <v>249</v>
      </c>
      <c r="E167" s="182" t="s">
        <v>4276</v>
      </c>
      <c r="F167" s="183" t="s">
        <v>4277</v>
      </c>
      <c r="G167" s="184" t="s">
        <v>5</v>
      </c>
      <c r="H167" s="185">
        <v>1</v>
      </c>
      <c r="I167" s="186"/>
      <c r="J167" s="187">
        <f>ROUND(I167*H167,2)</f>
        <v>0</v>
      </c>
      <c r="K167" s="183" t="s">
        <v>5</v>
      </c>
      <c r="L167" s="40"/>
      <c r="M167" s="188" t="s">
        <v>5</v>
      </c>
      <c r="N167" s="189" t="s">
        <v>44</v>
      </c>
      <c r="O167" s="41"/>
      <c r="P167" s="190">
        <f>O167*H167</f>
        <v>0</v>
      </c>
      <c r="Q167" s="190">
        <v>0</v>
      </c>
      <c r="R167" s="190">
        <f>Q167*H167</f>
        <v>0</v>
      </c>
      <c r="S167" s="190">
        <v>0</v>
      </c>
      <c r="T167" s="191">
        <f>S167*H167</f>
        <v>0</v>
      </c>
      <c r="AR167" s="23" t="s">
        <v>254</v>
      </c>
      <c r="AT167" s="23" t="s">
        <v>249</v>
      </c>
      <c r="AU167" s="23" t="s">
        <v>80</v>
      </c>
      <c r="AY167" s="23" t="s">
        <v>246</v>
      </c>
      <c r="BE167" s="192">
        <f>IF(N167="základní",J167,0)</f>
        <v>0</v>
      </c>
      <c r="BF167" s="192">
        <f>IF(N167="snížená",J167,0)</f>
        <v>0</v>
      </c>
      <c r="BG167" s="192">
        <f>IF(N167="zákl. přenesená",J167,0)</f>
        <v>0</v>
      </c>
      <c r="BH167" s="192">
        <f>IF(N167="sníž. přenesená",J167,0)</f>
        <v>0</v>
      </c>
      <c r="BI167" s="192">
        <f>IF(N167="nulová",J167,0)</f>
        <v>0</v>
      </c>
      <c r="BJ167" s="23" t="s">
        <v>80</v>
      </c>
      <c r="BK167" s="192">
        <f>ROUND(I167*H167,2)</f>
        <v>0</v>
      </c>
      <c r="BL167" s="23" t="s">
        <v>254</v>
      </c>
      <c r="BM167" s="23" t="s">
        <v>454</v>
      </c>
    </row>
    <row r="168" spans="2:65" s="1" customFormat="1" ht="27">
      <c r="B168" s="40"/>
      <c r="D168" s="207" t="s">
        <v>553</v>
      </c>
      <c r="F168" s="226" t="s">
        <v>4278</v>
      </c>
      <c r="I168" s="227"/>
      <c r="L168" s="40"/>
      <c r="M168" s="228"/>
      <c r="N168" s="41"/>
      <c r="O168" s="41"/>
      <c r="P168" s="41"/>
      <c r="Q168" s="41"/>
      <c r="R168" s="41"/>
      <c r="S168" s="41"/>
      <c r="T168" s="69"/>
      <c r="AT168" s="23" t="s">
        <v>553</v>
      </c>
      <c r="AU168" s="23" t="s">
        <v>80</v>
      </c>
    </row>
    <row r="169" spans="2:65" s="1" customFormat="1" ht="31.5" customHeight="1">
      <c r="B169" s="180"/>
      <c r="C169" s="181" t="s">
        <v>456</v>
      </c>
      <c r="D169" s="181" t="s">
        <v>249</v>
      </c>
      <c r="E169" s="182" t="s">
        <v>4279</v>
      </c>
      <c r="F169" s="183" t="s">
        <v>4280</v>
      </c>
      <c r="G169" s="184" t="s">
        <v>393</v>
      </c>
      <c r="H169" s="185">
        <v>1</v>
      </c>
      <c r="I169" s="186"/>
      <c r="J169" s="187">
        <f>ROUND(I169*H169,2)</f>
        <v>0</v>
      </c>
      <c r="K169" s="183" t="s">
        <v>5</v>
      </c>
      <c r="L169" s="40"/>
      <c r="M169" s="188" t="s">
        <v>5</v>
      </c>
      <c r="N169" s="189" t="s">
        <v>44</v>
      </c>
      <c r="O169" s="41"/>
      <c r="P169" s="190">
        <f>O169*H169</f>
        <v>0</v>
      </c>
      <c r="Q169" s="190">
        <v>0</v>
      </c>
      <c r="R169" s="190">
        <f>Q169*H169</f>
        <v>0</v>
      </c>
      <c r="S169" s="190">
        <v>0</v>
      </c>
      <c r="T169" s="191">
        <f>S169*H169</f>
        <v>0</v>
      </c>
      <c r="AR169" s="23" t="s">
        <v>254</v>
      </c>
      <c r="AT169" s="23" t="s">
        <v>249</v>
      </c>
      <c r="AU169" s="23" t="s">
        <v>80</v>
      </c>
      <c r="AY169" s="23" t="s">
        <v>246</v>
      </c>
      <c r="BE169" s="192">
        <f>IF(N169="základní",J169,0)</f>
        <v>0</v>
      </c>
      <c r="BF169" s="192">
        <f>IF(N169="snížená",J169,0)</f>
        <v>0</v>
      </c>
      <c r="BG169" s="192">
        <f>IF(N169="zákl. přenesená",J169,0)</f>
        <v>0</v>
      </c>
      <c r="BH169" s="192">
        <f>IF(N169="sníž. přenesená",J169,0)</f>
        <v>0</v>
      </c>
      <c r="BI169" s="192">
        <f>IF(N169="nulová",J169,0)</f>
        <v>0</v>
      </c>
      <c r="BJ169" s="23" t="s">
        <v>80</v>
      </c>
      <c r="BK169" s="192">
        <f>ROUND(I169*H169,2)</f>
        <v>0</v>
      </c>
      <c r="BL169" s="23" t="s">
        <v>254</v>
      </c>
      <c r="BM169" s="23" t="s">
        <v>459</v>
      </c>
    </row>
    <row r="170" spans="2:65" s="1" customFormat="1" ht="27">
      <c r="B170" s="40"/>
      <c r="D170" s="207" t="s">
        <v>553</v>
      </c>
      <c r="F170" s="226" t="s">
        <v>4218</v>
      </c>
      <c r="I170" s="227"/>
      <c r="L170" s="40"/>
      <c r="M170" s="228"/>
      <c r="N170" s="41"/>
      <c r="O170" s="41"/>
      <c r="P170" s="41"/>
      <c r="Q170" s="41"/>
      <c r="R170" s="41"/>
      <c r="S170" s="41"/>
      <c r="T170" s="69"/>
      <c r="AT170" s="23" t="s">
        <v>553</v>
      </c>
      <c r="AU170" s="23" t="s">
        <v>80</v>
      </c>
    </row>
    <row r="171" spans="2:65" s="1" customFormat="1" ht="31.5" customHeight="1">
      <c r="B171" s="180"/>
      <c r="C171" s="181" t="s">
        <v>401</v>
      </c>
      <c r="D171" s="181" t="s">
        <v>249</v>
      </c>
      <c r="E171" s="182" t="s">
        <v>4281</v>
      </c>
      <c r="F171" s="183" t="s">
        <v>4282</v>
      </c>
      <c r="G171" s="184" t="s">
        <v>393</v>
      </c>
      <c r="H171" s="185">
        <v>1</v>
      </c>
      <c r="I171" s="186"/>
      <c r="J171" s="187">
        <f>ROUND(I171*H171,2)</f>
        <v>0</v>
      </c>
      <c r="K171" s="183" t="s">
        <v>5</v>
      </c>
      <c r="L171" s="40"/>
      <c r="M171" s="188" t="s">
        <v>5</v>
      </c>
      <c r="N171" s="189" t="s">
        <v>44</v>
      </c>
      <c r="O171" s="41"/>
      <c r="P171" s="190">
        <f>O171*H171</f>
        <v>0</v>
      </c>
      <c r="Q171" s="190">
        <v>0</v>
      </c>
      <c r="R171" s="190">
        <f>Q171*H171</f>
        <v>0</v>
      </c>
      <c r="S171" s="190">
        <v>0</v>
      </c>
      <c r="T171" s="191">
        <f>S171*H171</f>
        <v>0</v>
      </c>
      <c r="AR171" s="23" t="s">
        <v>254</v>
      </c>
      <c r="AT171" s="23" t="s">
        <v>249</v>
      </c>
      <c r="AU171" s="23" t="s">
        <v>80</v>
      </c>
      <c r="AY171" s="23" t="s">
        <v>246</v>
      </c>
      <c r="BE171" s="192">
        <f>IF(N171="základní",J171,0)</f>
        <v>0</v>
      </c>
      <c r="BF171" s="192">
        <f>IF(N171="snížená",J171,0)</f>
        <v>0</v>
      </c>
      <c r="BG171" s="192">
        <f>IF(N171="zákl. přenesená",J171,0)</f>
        <v>0</v>
      </c>
      <c r="BH171" s="192">
        <f>IF(N171="sníž. přenesená",J171,0)</f>
        <v>0</v>
      </c>
      <c r="BI171" s="192">
        <f>IF(N171="nulová",J171,0)</f>
        <v>0</v>
      </c>
      <c r="BJ171" s="23" t="s">
        <v>80</v>
      </c>
      <c r="BK171" s="192">
        <f>ROUND(I171*H171,2)</f>
        <v>0</v>
      </c>
      <c r="BL171" s="23" t="s">
        <v>254</v>
      </c>
      <c r="BM171" s="23" t="s">
        <v>462</v>
      </c>
    </row>
    <row r="172" spans="2:65" s="1" customFormat="1" ht="27">
      <c r="B172" s="40"/>
      <c r="D172" s="207" t="s">
        <v>553</v>
      </c>
      <c r="F172" s="226" t="s">
        <v>4283</v>
      </c>
      <c r="I172" s="227"/>
      <c r="L172" s="40"/>
      <c r="M172" s="228"/>
      <c r="N172" s="41"/>
      <c r="O172" s="41"/>
      <c r="P172" s="41"/>
      <c r="Q172" s="41"/>
      <c r="R172" s="41"/>
      <c r="S172" s="41"/>
      <c r="T172" s="69"/>
      <c r="AT172" s="23" t="s">
        <v>553</v>
      </c>
      <c r="AU172" s="23" t="s">
        <v>80</v>
      </c>
    </row>
    <row r="173" spans="2:65" s="1" customFormat="1" ht="31.5" customHeight="1">
      <c r="B173" s="180"/>
      <c r="C173" s="181" t="s">
        <v>465</v>
      </c>
      <c r="D173" s="181" t="s">
        <v>249</v>
      </c>
      <c r="E173" s="182" t="s">
        <v>4284</v>
      </c>
      <c r="F173" s="183" t="s">
        <v>4285</v>
      </c>
      <c r="G173" s="184" t="s">
        <v>393</v>
      </c>
      <c r="H173" s="185">
        <v>1</v>
      </c>
      <c r="I173" s="186"/>
      <c r="J173" s="187">
        <f>ROUND(I173*H173,2)</f>
        <v>0</v>
      </c>
      <c r="K173" s="183" t="s">
        <v>5</v>
      </c>
      <c r="L173" s="40"/>
      <c r="M173" s="188" t="s">
        <v>5</v>
      </c>
      <c r="N173" s="189" t="s">
        <v>44</v>
      </c>
      <c r="O173" s="41"/>
      <c r="P173" s="190">
        <f>O173*H173</f>
        <v>0</v>
      </c>
      <c r="Q173" s="190">
        <v>0</v>
      </c>
      <c r="R173" s="190">
        <f>Q173*H173</f>
        <v>0</v>
      </c>
      <c r="S173" s="190">
        <v>0</v>
      </c>
      <c r="T173" s="191">
        <f>S173*H173</f>
        <v>0</v>
      </c>
      <c r="AR173" s="23" t="s">
        <v>254</v>
      </c>
      <c r="AT173" s="23" t="s">
        <v>249</v>
      </c>
      <c r="AU173" s="23" t="s">
        <v>80</v>
      </c>
      <c r="AY173" s="23" t="s">
        <v>246</v>
      </c>
      <c r="BE173" s="192">
        <f>IF(N173="základní",J173,0)</f>
        <v>0</v>
      </c>
      <c r="BF173" s="192">
        <f>IF(N173="snížená",J173,0)</f>
        <v>0</v>
      </c>
      <c r="BG173" s="192">
        <f>IF(N173="zákl. přenesená",J173,0)</f>
        <v>0</v>
      </c>
      <c r="BH173" s="192">
        <f>IF(N173="sníž. přenesená",J173,0)</f>
        <v>0</v>
      </c>
      <c r="BI173" s="192">
        <f>IF(N173="nulová",J173,0)</f>
        <v>0</v>
      </c>
      <c r="BJ173" s="23" t="s">
        <v>80</v>
      </c>
      <c r="BK173" s="192">
        <f>ROUND(I173*H173,2)</f>
        <v>0</v>
      </c>
      <c r="BL173" s="23" t="s">
        <v>254</v>
      </c>
      <c r="BM173" s="23" t="s">
        <v>468</v>
      </c>
    </row>
    <row r="174" spans="2:65" s="1" customFormat="1" ht="27">
      <c r="B174" s="40"/>
      <c r="D174" s="207" t="s">
        <v>553</v>
      </c>
      <c r="F174" s="226" t="s">
        <v>4286</v>
      </c>
      <c r="I174" s="227"/>
      <c r="L174" s="40"/>
      <c r="M174" s="228"/>
      <c r="N174" s="41"/>
      <c r="O174" s="41"/>
      <c r="P174" s="41"/>
      <c r="Q174" s="41"/>
      <c r="R174" s="41"/>
      <c r="S174" s="41"/>
      <c r="T174" s="69"/>
      <c r="AT174" s="23" t="s">
        <v>553</v>
      </c>
      <c r="AU174" s="23" t="s">
        <v>80</v>
      </c>
    </row>
    <row r="175" spans="2:65" s="1" customFormat="1" ht="44.25" customHeight="1">
      <c r="B175" s="180"/>
      <c r="C175" s="181" t="s">
        <v>314</v>
      </c>
      <c r="D175" s="181" t="s">
        <v>249</v>
      </c>
      <c r="E175" s="182" t="s">
        <v>4287</v>
      </c>
      <c r="F175" s="183" t="s">
        <v>4288</v>
      </c>
      <c r="G175" s="184" t="s">
        <v>393</v>
      </c>
      <c r="H175" s="185">
        <v>1</v>
      </c>
      <c r="I175" s="186"/>
      <c r="J175" s="187">
        <f>ROUND(I175*H175,2)</f>
        <v>0</v>
      </c>
      <c r="K175" s="183" t="s">
        <v>5</v>
      </c>
      <c r="L175" s="40"/>
      <c r="M175" s="188" t="s">
        <v>5</v>
      </c>
      <c r="N175" s="189" t="s">
        <v>44</v>
      </c>
      <c r="O175" s="41"/>
      <c r="P175" s="190">
        <f>O175*H175</f>
        <v>0</v>
      </c>
      <c r="Q175" s="190">
        <v>0</v>
      </c>
      <c r="R175" s="190">
        <f>Q175*H175</f>
        <v>0</v>
      </c>
      <c r="S175" s="190">
        <v>0</v>
      </c>
      <c r="T175" s="191">
        <f>S175*H175</f>
        <v>0</v>
      </c>
      <c r="AR175" s="23" t="s">
        <v>254</v>
      </c>
      <c r="AT175" s="23" t="s">
        <v>249</v>
      </c>
      <c r="AU175" s="23" t="s">
        <v>80</v>
      </c>
      <c r="AY175" s="23" t="s">
        <v>246</v>
      </c>
      <c r="BE175" s="192">
        <f>IF(N175="základní",J175,0)</f>
        <v>0</v>
      </c>
      <c r="BF175" s="192">
        <f>IF(N175="snížená",J175,0)</f>
        <v>0</v>
      </c>
      <c r="BG175" s="192">
        <f>IF(N175="zákl. přenesená",J175,0)</f>
        <v>0</v>
      </c>
      <c r="BH175" s="192">
        <f>IF(N175="sníž. přenesená",J175,0)</f>
        <v>0</v>
      </c>
      <c r="BI175" s="192">
        <f>IF(N175="nulová",J175,0)</f>
        <v>0</v>
      </c>
      <c r="BJ175" s="23" t="s">
        <v>80</v>
      </c>
      <c r="BK175" s="192">
        <f>ROUND(I175*H175,2)</f>
        <v>0</v>
      </c>
      <c r="BL175" s="23" t="s">
        <v>254</v>
      </c>
      <c r="BM175" s="23" t="s">
        <v>473</v>
      </c>
    </row>
    <row r="176" spans="2:65" s="1" customFormat="1" ht="27">
      <c r="B176" s="40"/>
      <c r="D176" s="207" t="s">
        <v>553</v>
      </c>
      <c r="F176" s="226" t="s">
        <v>4218</v>
      </c>
      <c r="I176" s="227"/>
      <c r="L176" s="40"/>
      <c r="M176" s="228"/>
      <c r="N176" s="41"/>
      <c r="O176" s="41"/>
      <c r="P176" s="41"/>
      <c r="Q176" s="41"/>
      <c r="R176" s="41"/>
      <c r="S176" s="41"/>
      <c r="T176" s="69"/>
      <c r="AT176" s="23" t="s">
        <v>553</v>
      </c>
      <c r="AU176" s="23" t="s">
        <v>80</v>
      </c>
    </row>
    <row r="177" spans="2:65" s="1" customFormat="1" ht="22.5" customHeight="1">
      <c r="B177" s="180"/>
      <c r="C177" s="181" t="s">
        <v>474</v>
      </c>
      <c r="D177" s="181" t="s">
        <v>249</v>
      </c>
      <c r="E177" s="182" t="s">
        <v>4289</v>
      </c>
      <c r="F177" s="183" t="s">
        <v>4290</v>
      </c>
      <c r="G177" s="184" t="s">
        <v>393</v>
      </c>
      <c r="H177" s="185">
        <v>1</v>
      </c>
      <c r="I177" s="186"/>
      <c r="J177" s="187">
        <f>ROUND(I177*H177,2)</f>
        <v>0</v>
      </c>
      <c r="K177" s="183" t="s">
        <v>5</v>
      </c>
      <c r="L177" s="40"/>
      <c r="M177" s="188" t="s">
        <v>5</v>
      </c>
      <c r="N177" s="189" t="s">
        <v>44</v>
      </c>
      <c r="O177" s="41"/>
      <c r="P177" s="190">
        <f>O177*H177</f>
        <v>0</v>
      </c>
      <c r="Q177" s="190">
        <v>0</v>
      </c>
      <c r="R177" s="190">
        <f>Q177*H177</f>
        <v>0</v>
      </c>
      <c r="S177" s="190">
        <v>0</v>
      </c>
      <c r="T177" s="191">
        <f>S177*H177</f>
        <v>0</v>
      </c>
      <c r="AR177" s="23" t="s">
        <v>254</v>
      </c>
      <c r="AT177" s="23" t="s">
        <v>249</v>
      </c>
      <c r="AU177" s="23" t="s">
        <v>80</v>
      </c>
      <c r="AY177" s="23" t="s">
        <v>246</v>
      </c>
      <c r="BE177" s="192">
        <f>IF(N177="základní",J177,0)</f>
        <v>0</v>
      </c>
      <c r="BF177" s="192">
        <f>IF(N177="snížená",J177,0)</f>
        <v>0</v>
      </c>
      <c r="BG177" s="192">
        <f>IF(N177="zákl. přenesená",J177,0)</f>
        <v>0</v>
      </c>
      <c r="BH177" s="192">
        <f>IF(N177="sníž. přenesená",J177,0)</f>
        <v>0</v>
      </c>
      <c r="BI177" s="192">
        <f>IF(N177="nulová",J177,0)</f>
        <v>0</v>
      </c>
      <c r="BJ177" s="23" t="s">
        <v>80</v>
      </c>
      <c r="BK177" s="192">
        <f>ROUND(I177*H177,2)</f>
        <v>0</v>
      </c>
      <c r="BL177" s="23" t="s">
        <v>254</v>
      </c>
      <c r="BM177" s="23" t="s">
        <v>477</v>
      </c>
    </row>
    <row r="178" spans="2:65" s="1" customFormat="1" ht="22.5" customHeight="1">
      <c r="B178" s="180"/>
      <c r="C178" s="181" t="s">
        <v>318</v>
      </c>
      <c r="D178" s="181" t="s">
        <v>249</v>
      </c>
      <c r="E178" s="182" t="s">
        <v>4291</v>
      </c>
      <c r="F178" s="183" t="s">
        <v>4225</v>
      </c>
      <c r="G178" s="184" t="s">
        <v>393</v>
      </c>
      <c r="H178" s="185">
        <v>1</v>
      </c>
      <c r="I178" s="186"/>
      <c r="J178" s="187">
        <f>ROUND(I178*H178,2)</f>
        <v>0</v>
      </c>
      <c r="K178" s="183" t="s">
        <v>5</v>
      </c>
      <c r="L178" s="40"/>
      <c r="M178" s="188" t="s">
        <v>5</v>
      </c>
      <c r="N178" s="189" t="s">
        <v>44</v>
      </c>
      <c r="O178" s="41"/>
      <c r="P178" s="190">
        <f>O178*H178</f>
        <v>0</v>
      </c>
      <c r="Q178" s="190">
        <v>0</v>
      </c>
      <c r="R178" s="190">
        <f>Q178*H178</f>
        <v>0</v>
      </c>
      <c r="S178" s="190">
        <v>0</v>
      </c>
      <c r="T178" s="191">
        <f>S178*H178</f>
        <v>0</v>
      </c>
      <c r="AR178" s="23" t="s">
        <v>254</v>
      </c>
      <c r="AT178" s="23" t="s">
        <v>249</v>
      </c>
      <c r="AU178" s="23" t="s">
        <v>80</v>
      </c>
      <c r="AY178" s="23" t="s">
        <v>246</v>
      </c>
      <c r="BE178" s="192">
        <f>IF(N178="základní",J178,0)</f>
        <v>0</v>
      </c>
      <c r="BF178" s="192">
        <f>IF(N178="snížená",J178,0)</f>
        <v>0</v>
      </c>
      <c r="BG178" s="192">
        <f>IF(N178="zákl. přenesená",J178,0)</f>
        <v>0</v>
      </c>
      <c r="BH178" s="192">
        <f>IF(N178="sníž. přenesená",J178,0)</f>
        <v>0</v>
      </c>
      <c r="BI178" s="192">
        <f>IF(N178="nulová",J178,0)</f>
        <v>0</v>
      </c>
      <c r="BJ178" s="23" t="s">
        <v>80</v>
      </c>
      <c r="BK178" s="192">
        <f>ROUND(I178*H178,2)</f>
        <v>0</v>
      </c>
      <c r="BL178" s="23" t="s">
        <v>254</v>
      </c>
      <c r="BM178" s="23" t="s">
        <v>480</v>
      </c>
    </row>
    <row r="179" spans="2:65" s="1" customFormat="1" ht="27">
      <c r="B179" s="40"/>
      <c r="D179" s="207" t="s">
        <v>553</v>
      </c>
      <c r="F179" s="226" t="s">
        <v>4292</v>
      </c>
      <c r="I179" s="227"/>
      <c r="L179" s="40"/>
      <c r="M179" s="228"/>
      <c r="N179" s="41"/>
      <c r="O179" s="41"/>
      <c r="P179" s="41"/>
      <c r="Q179" s="41"/>
      <c r="R179" s="41"/>
      <c r="S179" s="41"/>
      <c r="T179" s="69"/>
      <c r="AT179" s="23" t="s">
        <v>553</v>
      </c>
      <c r="AU179" s="23" t="s">
        <v>80</v>
      </c>
    </row>
    <row r="180" spans="2:65" s="1" customFormat="1" ht="22.5" customHeight="1">
      <c r="B180" s="180"/>
      <c r="C180" s="181" t="s">
        <v>483</v>
      </c>
      <c r="D180" s="181" t="s">
        <v>249</v>
      </c>
      <c r="E180" s="182" t="s">
        <v>4293</v>
      </c>
      <c r="F180" s="183" t="s">
        <v>4294</v>
      </c>
      <c r="G180" s="184" t="s">
        <v>393</v>
      </c>
      <c r="H180" s="185">
        <v>1</v>
      </c>
      <c r="I180" s="186"/>
      <c r="J180" s="187">
        <f>ROUND(I180*H180,2)</f>
        <v>0</v>
      </c>
      <c r="K180" s="183" t="s">
        <v>5</v>
      </c>
      <c r="L180" s="40"/>
      <c r="M180" s="188" t="s">
        <v>5</v>
      </c>
      <c r="N180" s="189" t="s">
        <v>44</v>
      </c>
      <c r="O180" s="41"/>
      <c r="P180" s="190">
        <f>O180*H180</f>
        <v>0</v>
      </c>
      <c r="Q180" s="190">
        <v>0</v>
      </c>
      <c r="R180" s="190">
        <f>Q180*H180</f>
        <v>0</v>
      </c>
      <c r="S180" s="190">
        <v>0</v>
      </c>
      <c r="T180" s="191">
        <f>S180*H180</f>
        <v>0</v>
      </c>
      <c r="AR180" s="23" t="s">
        <v>254</v>
      </c>
      <c r="AT180" s="23" t="s">
        <v>249</v>
      </c>
      <c r="AU180" s="23" t="s">
        <v>80</v>
      </c>
      <c r="AY180" s="23" t="s">
        <v>246</v>
      </c>
      <c r="BE180" s="192">
        <f>IF(N180="základní",J180,0)</f>
        <v>0</v>
      </c>
      <c r="BF180" s="192">
        <f>IF(N180="snížená",J180,0)</f>
        <v>0</v>
      </c>
      <c r="BG180" s="192">
        <f>IF(N180="zákl. přenesená",J180,0)</f>
        <v>0</v>
      </c>
      <c r="BH180" s="192">
        <f>IF(N180="sníž. přenesená",J180,0)</f>
        <v>0</v>
      </c>
      <c r="BI180" s="192">
        <f>IF(N180="nulová",J180,0)</f>
        <v>0</v>
      </c>
      <c r="BJ180" s="23" t="s">
        <v>80</v>
      </c>
      <c r="BK180" s="192">
        <f>ROUND(I180*H180,2)</f>
        <v>0</v>
      </c>
      <c r="BL180" s="23" t="s">
        <v>254</v>
      </c>
      <c r="BM180" s="23" t="s">
        <v>486</v>
      </c>
    </row>
    <row r="181" spans="2:65" s="1" customFormat="1" ht="27">
      <c r="B181" s="40"/>
      <c r="D181" s="207" t="s">
        <v>553</v>
      </c>
      <c r="F181" s="226" t="s">
        <v>4295</v>
      </c>
      <c r="I181" s="227"/>
      <c r="L181" s="40"/>
      <c r="M181" s="228"/>
      <c r="N181" s="41"/>
      <c r="O181" s="41"/>
      <c r="P181" s="41"/>
      <c r="Q181" s="41"/>
      <c r="R181" s="41"/>
      <c r="S181" s="41"/>
      <c r="T181" s="69"/>
      <c r="AT181" s="23" t="s">
        <v>553</v>
      </c>
      <c r="AU181" s="23" t="s">
        <v>80</v>
      </c>
    </row>
    <row r="182" spans="2:65" s="1" customFormat="1" ht="22.5" customHeight="1">
      <c r="B182" s="180"/>
      <c r="C182" s="181" t="s">
        <v>323</v>
      </c>
      <c r="D182" s="181" t="s">
        <v>249</v>
      </c>
      <c r="E182" s="182" t="s">
        <v>4296</v>
      </c>
      <c r="F182" s="183" t="s">
        <v>4297</v>
      </c>
      <c r="G182" s="184" t="s">
        <v>393</v>
      </c>
      <c r="H182" s="185">
        <v>1</v>
      </c>
      <c r="I182" s="186"/>
      <c r="J182" s="187">
        <f>ROUND(I182*H182,2)</f>
        <v>0</v>
      </c>
      <c r="K182" s="183" t="s">
        <v>5</v>
      </c>
      <c r="L182" s="40"/>
      <c r="M182" s="188" t="s">
        <v>5</v>
      </c>
      <c r="N182" s="189" t="s">
        <v>44</v>
      </c>
      <c r="O182" s="41"/>
      <c r="P182" s="190">
        <f>O182*H182</f>
        <v>0</v>
      </c>
      <c r="Q182" s="190">
        <v>0</v>
      </c>
      <c r="R182" s="190">
        <f>Q182*H182</f>
        <v>0</v>
      </c>
      <c r="S182" s="190">
        <v>0</v>
      </c>
      <c r="T182" s="191">
        <f>S182*H182</f>
        <v>0</v>
      </c>
      <c r="AR182" s="23" t="s">
        <v>254</v>
      </c>
      <c r="AT182" s="23" t="s">
        <v>249</v>
      </c>
      <c r="AU182" s="23" t="s">
        <v>80</v>
      </c>
      <c r="AY182" s="23" t="s">
        <v>246</v>
      </c>
      <c r="BE182" s="192">
        <f>IF(N182="základní",J182,0)</f>
        <v>0</v>
      </c>
      <c r="BF182" s="192">
        <f>IF(N182="snížená",J182,0)</f>
        <v>0</v>
      </c>
      <c r="BG182" s="192">
        <f>IF(N182="zákl. přenesená",J182,0)</f>
        <v>0</v>
      </c>
      <c r="BH182" s="192">
        <f>IF(N182="sníž. přenesená",J182,0)</f>
        <v>0</v>
      </c>
      <c r="BI182" s="192">
        <f>IF(N182="nulová",J182,0)</f>
        <v>0</v>
      </c>
      <c r="BJ182" s="23" t="s">
        <v>80</v>
      </c>
      <c r="BK182" s="192">
        <f>ROUND(I182*H182,2)</f>
        <v>0</v>
      </c>
      <c r="BL182" s="23" t="s">
        <v>254</v>
      </c>
      <c r="BM182" s="23" t="s">
        <v>489</v>
      </c>
    </row>
    <row r="183" spans="2:65" s="1" customFormat="1" ht="27">
      <c r="B183" s="40"/>
      <c r="D183" s="207" t="s">
        <v>553</v>
      </c>
      <c r="F183" s="226" t="s">
        <v>4298</v>
      </c>
      <c r="I183" s="227"/>
      <c r="L183" s="40"/>
      <c r="M183" s="228"/>
      <c r="N183" s="41"/>
      <c r="O183" s="41"/>
      <c r="P183" s="41"/>
      <c r="Q183" s="41"/>
      <c r="R183" s="41"/>
      <c r="S183" s="41"/>
      <c r="T183" s="69"/>
      <c r="AT183" s="23" t="s">
        <v>553</v>
      </c>
      <c r="AU183" s="23" t="s">
        <v>80</v>
      </c>
    </row>
    <row r="184" spans="2:65" s="1" customFormat="1" ht="22.5" customHeight="1">
      <c r="B184" s="180"/>
      <c r="C184" s="181" t="s">
        <v>490</v>
      </c>
      <c r="D184" s="181" t="s">
        <v>249</v>
      </c>
      <c r="E184" s="182" t="s">
        <v>4299</v>
      </c>
      <c r="F184" s="183" t="s">
        <v>4300</v>
      </c>
      <c r="G184" s="184" t="s">
        <v>393</v>
      </c>
      <c r="H184" s="185">
        <v>4</v>
      </c>
      <c r="I184" s="186"/>
      <c r="J184" s="187">
        <f>ROUND(I184*H184,2)</f>
        <v>0</v>
      </c>
      <c r="K184" s="183" t="s">
        <v>5</v>
      </c>
      <c r="L184" s="40"/>
      <c r="M184" s="188" t="s">
        <v>5</v>
      </c>
      <c r="N184" s="189" t="s">
        <v>44</v>
      </c>
      <c r="O184" s="41"/>
      <c r="P184" s="190">
        <f>O184*H184</f>
        <v>0</v>
      </c>
      <c r="Q184" s="190">
        <v>0</v>
      </c>
      <c r="R184" s="190">
        <f>Q184*H184</f>
        <v>0</v>
      </c>
      <c r="S184" s="190">
        <v>0</v>
      </c>
      <c r="T184" s="191">
        <f>S184*H184</f>
        <v>0</v>
      </c>
      <c r="AR184" s="23" t="s">
        <v>254</v>
      </c>
      <c r="AT184" s="23" t="s">
        <v>249</v>
      </c>
      <c r="AU184" s="23" t="s">
        <v>80</v>
      </c>
      <c r="AY184" s="23" t="s">
        <v>246</v>
      </c>
      <c r="BE184" s="192">
        <f>IF(N184="základní",J184,0)</f>
        <v>0</v>
      </c>
      <c r="BF184" s="192">
        <f>IF(N184="snížená",J184,0)</f>
        <v>0</v>
      </c>
      <c r="BG184" s="192">
        <f>IF(N184="zákl. přenesená",J184,0)</f>
        <v>0</v>
      </c>
      <c r="BH184" s="192">
        <f>IF(N184="sníž. přenesená",J184,0)</f>
        <v>0</v>
      </c>
      <c r="BI184" s="192">
        <f>IF(N184="nulová",J184,0)</f>
        <v>0</v>
      </c>
      <c r="BJ184" s="23" t="s">
        <v>80</v>
      </c>
      <c r="BK184" s="192">
        <f>ROUND(I184*H184,2)</f>
        <v>0</v>
      </c>
      <c r="BL184" s="23" t="s">
        <v>254</v>
      </c>
      <c r="BM184" s="23" t="s">
        <v>493</v>
      </c>
    </row>
    <row r="185" spans="2:65" s="1" customFormat="1" ht="27">
      <c r="B185" s="40"/>
      <c r="D185" s="198" t="s">
        <v>553</v>
      </c>
      <c r="F185" s="229" t="s">
        <v>4301</v>
      </c>
      <c r="I185" s="227"/>
      <c r="L185" s="40"/>
      <c r="M185" s="228"/>
      <c r="N185" s="41"/>
      <c r="O185" s="41"/>
      <c r="P185" s="41"/>
      <c r="Q185" s="41"/>
      <c r="R185" s="41"/>
      <c r="S185" s="41"/>
      <c r="T185" s="69"/>
      <c r="AT185" s="23" t="s">
        <v>553</v>
      </c>
      <c r="AU185" s="23" t="s">
        <v>80</v>
      </c>
    </row>
    <row r="186" spans="2:65" s="11" customFormat="1" ht="37.35" customHeight="1">
      <c r="B186" s="166"/>
      <c r="D186" s="177" t="s">
        <v>72</v>
      </c>
      <c r="E186" s="231" t="s">
        <v>4302</v>
      </c>
      <c r="F186" s="231" t="s">
        <v>4303</v>
      </c>
      <c r="I186" s="169"/>
      <c r="J186" s="232">
        <f>BK186</f>
        <v>0</v>
      </c>
      <c r="L186" s="166"/>
      <c r="M186" s="171"/>
      <c r="N186" s="172"/>
      <c r="O186" s="172"/>
      <c r="P186" s="173">
        <f>SUM(P187:P190)</f>
        <v>0</v>
      </c>
      <c r="Q186" s="172"/>
      <c r="R186" s="173">
        <f>SUM(R187:R190)</f>
        <v>0</v>
      </c>
      <c r="S186" s="172"/>
      <c r="T186" s="174">
        <f>SUM(T187:T190)</f>
        <v>0</v>
      </c>
      <c r="AR186" s="167" t="s">
        <v>80</v>
      </c>
      <c r="AT186" s="175" t="s">
        <v>72</v>
      </c>
      <c r="AU186" s="175" t="s">
        <v>73</v>
      </c>
      <c r="AY186" s="167" t="s">
        <v>246</v>
      </c>
      <c r="BK186" s="176">
        <f>SUM(BK187:BK190)</f>
        <v>0</v>
      </c>
    </row>
    <row r="187" spans="2:65" s="1" customFormat="1" ht="22.5" customHeight="1">
      <c r="B187" s="180"/>
      <c r="C187" s="181" t="s">
        <v>326</v>
      </c>
      <c r="D187" s="181" t="s">
        <v>249</v>
      </c>
      <c r="E187" s="182" t="s">
        <v>4304</v>
      </c>
      <c r="F187" s="183" t="s">
        <v>4260</v>
      </c>
      <c r="G187" s="184" t="s">
        <v>393</v>
      </c>
      <c r="H187" s="185">
        <v>1</v>
      </c>
      <c r="I187" s="186"/>
      <c r="J187" s="187">
        <f>ROUND(I187*H187,2)</f>
        <v>0</v>
      </c>
      <c r="K187" s="183" t="s">
        <v>5</v>
      </c>
      <c r="L187" s="40"/>
      <c r="M187" s="188" t="s">
        <v>5</v>
      </c>
      <c r="N187" s="189" t="s">
        <v>44</v>
      </c>
      <c r="O187" s="41"/>
      <c r="P187" s="190">
        <f>O187*H187</f>
        <v>0</v>
      </c>
      <c r="Q187" s="190">
        <v>0</v>
      </c>
      <c r="R187" s="190">
        <f>Q187*H187</f>
        <v>0</v>
      </c>
      <c r="S187" s="190">
        <v>0</v>
      </c>
      <c r="T187" s="191">
        <f>S187*H187</f>
        <v>0</v>
      </c>
      <c r="AR187" s="23" t="s">
        <v>254</v>
      </c>
      <c r="AT187" s="23" t="s">
        <v>249</v>
      </c>
      <c r="AU187" s="23" t="s">
        <v>80</v>
      </c>
      <c r="AY187" s="23" t="s">
        <v>246</v>
      </c>
      <c r="BE187" s="192">
        <f>IF(N187="základní",J187,0)</f>
        <v>0</v>
      </c>
      <c r="BF187" s="192">
        <f>IF(N187="snížená",J187,0)</f>
        <v>0</v>
      </c>
      <c r="BG187" s="192">
        <f>IF(N187="zákl. přenesená",J187,0)</f>
        <v>0</v>
      </c>
      <c r="BH187" s="192">
        <f>IF(N187="sníž. přenesená",J187,0)</f>
        <v>0</v>
      </c>
      <c r="BI187" s="192">
        <f>IF(N187="nulová",J187,0)</f>
        <v>0</v>
      </c>
      <c r="BJ187" s="23" t="s">
        <v>80</v>
      </c>
      <c r="BK187" s="192">
        <f>ROUND(I187*H187,2)</f>
        <v>0</v>
      </c>
      <c r="BL187" s="23" t="s">
        <v>254</v>
      </c>
      <c r="BM187" s="23" t="s">
        <v>498</v>
      </c>
    </row>
    <row r="188" spans="2:65" s="1" customFormat="1" ht="81">
      <c r="B188" s="40"/>
      <c r="D188" s="207" t="s">
        <v>553</v>
      </c>
      <c r="F188" s="226" t="s">
        <v>4305</v>
      </c>
      <c r="I188" s="227"/>
      <c r="L188" s="40"/>
      <c r="M188" s="228"/>
      <c r="N188" s="41"/>
      <c r="O188" s="41"/>
      <c r="P188" s="41"/>
      <c r="Q188" s="41"/>
      <c r="R188" s="41"/>
      <c r="S188" s="41"/>
      <c r="T188" s="69"/>
      <c r="AT188" s="23" t="s">
        <v>553</v>
      </c>
      <c r="AU188" s="23" t="s">
        <v>80</v>
      </c>
    </row>
    <row r="189" spans="2:65" s="1" customFormat="1" ht="22.5" customHeight="1">
      <c r="B189" s="180"/>
      <c r="C189" s="181" t="s">
        <v>499</v>
      </c>
      <c r="D189" s="181" t="s">
        <v>249</v>
      </c>
      <c r="E189" s="182" t="s">
        <v>4306</v>
      </c>
      <c r="F189" s="183" t="s">
        <v>4307</v>
      </c>
      <c r="G189" s="184" t="s">
        <v>393</v>
      </c>
      <c r="H189" s="185">
        <v>2</v>
      </c>
      <c r="I189" s="186"/>
      <c r="J189" s="187">
        <f>ROUND(I189*H189,2)</f>
        <v>0</v>
      </c>
      <c r="K189" s="183" t="s">
        <v>5</v>
      </c>
      <c r="L189" s="40"/>
      <c r="M189" s="188" t="s">
        <v>5</v>
      </c>
      <c r="N189" s="189" t="s">
        <v>44</v>
      </c>
      <c r="O189" s="41"/>
      <c r="P189" s="190">
        <f>O189*H189</f>
        <v>0</v>
      </c>
      <c r="Q189" s="190">
        <v>0</v>
      </c>
      <c r="R189" s="190">
        <f>Q189*H189</f>
        <v>0</v>
      </c>
      <c r="S189" s="190">
        <v>0</v>
      </c>
      <c r="T189" s="191">
        <f>S189*H189</f>
        <v>0</v>
      </c>
      <c r="AR189" s="23" t="s">
        <v>254</v>
      </c>
      <c r="AT189" s="23" t="s">
        <v>249</v>
      </c>
      <c r="AU189" s="23" t="s">
        <v>80</v>
      </c>
      <c r="AY189" s="23" t="s">
        <v>246</v>
      </c>
      <c r="BE189" s="192">
        <f>IF(N189="základní",J189,0)</f>
        <v>0</v>
      </c>
      <c r="BF189" s="192">
        <f>IF(N189="snížená",J189,0)</f>
        <v>0</v>
      </c>
      <c r="BG189" s="192">
        <f>IF(N189="zákl. přenesená",J189,0)</f>
        <v>0</v>
      </c>
      <c r="BH189" s="192">
        <f>IF(N189="sníž. přenesená",J189,0)</f>
        <v>0</v>
      </c>
      <c r="BI189" s="192">
        <f>IF(N189="nulová",J189,0)</f>
        <v>0</v>
      </c>
      <c r="BJ189" s="23" t="s">
        <v>80</v>
      </c>
      <c r="BK189" s="192">
        <f>ROUND(I189*H189,2)</f>
        <v>0</v>
      </c>
      <c r="BL189" s="23" t="s">
        <v>254</v>
      </c>
      <c r="BM189" s="23" t="s">
        <v>502</v>
      </c>
    </row>
    <row r="190" spans="2:65" s="1" customFormat="1" ht="27">
      <c r="B190" s="40"/>
      <c r="D190" s="198" t="s">
        <v>553</v>
      </c>
      <c r="F190" s="229" t="s">
        <v>4308</v>
      </c>
      <c r="I190" s="227"/>
      <c r="L190" s="40"/>
      <c r="M190" s="228"/>
      <c r="N190" s="41"/>
      <c r="O190" s="41"/>
      <c r="P190" s="41"/>
      <c r="Q190" s="41"/>
      <c r="R190" s="41"/>
      <c r="S190" s="41"/>
      <c r="T190" s="69"/>
      <c r="AT190" s="23" t="s">
        <v>553</v>
      </c>
      <c r="AU190" s="23" t="s">
        <v>80</v>
      </c>
    </row>
    <row r="191" spans="2:65" s="11" customFormat="1" ht="37.35" customHeight="1">
      <c r="B191" s="166"/>
      <c r="D191" s="177" t="s">
        <v>72</v>
      </c>
      <c r="E191" s="231" t="s">
        <v>4309</v>
      </c>
      <c r="F191" s="231" t="s">
        <v>4310</v>
      </c>
      <c r="I191" s="169"/>
      <c r="J191" s="232">
        <f>BK191</f>
        <v>0</v>
      </c>
      <c r="L191" s="166"/>
      <c r="M191" s="171"/>
      <c r="N191" s="172"/>
      <c r="O191" s="172"/>
      <c r="P191" s="173">
        <f>SUM(P192:P207)</f>
        <v>0</v>
      </c>
      <c r="Q191" s="172"/>
      <c r="R191" s="173">
        <f>SUM(R192:R207)</f>
        <v>0</v>
      </c>
      <c r="S191" s="172"/>
      <c r="T191" s="174">
        <f>SUM(T192:T207)</f>
        <v>0</v>
      </c>
      <c r="AR191" s="167" t="s">
        <v>80</v>
      </c>
      <c r="AT191" s="175" t="s">
        <v>72</v>
      </c>
      <c r="AU191" s="175" t="s">
        <v>73</v>
      </c>
      <c r="AY191" s="167" t="s">
        <v>246</v>
      </c>
      <c r="BK191" s="176">
        <f>SUM(BK192:BK207)</f>
        <v>0</v>
      </c>
    </row>
    <row r="192" spans="2:65" s="1" customFormat="1" ht="31.5" customHeight="1">
      <c r="B192" s="180"/>
      <c r="C192" s="181" t="s">
        <v>414</v>
      </c>
      <c r="D192" s="181" t="s">
        <v>249</v>
      </c>
      <c r="E192" s="182" t="s">
        <v>4311</v>
      </c>
      <c r="F192" s="183" t="s">
        <v>4312</v>
      </c>
      <c r="G192" s="184" t="s">
        <v>393</v>
      </c>
      <c r="H192" s="185">
        <v>1</v>
      </c>
      <c r="I192" s="186"/>
      <c r="J192" s="187">
        <f>ROUND(I192*H192,2)</f>
        <v>0</v>
      </c>
      <c r="K192" s="183" t="s">
        <v>5</v>
      </c>
      <c r="L192" s="40"/>
      <c r="M192" s="188" t="s">
        <v>5</v>
      </c>
      <c r="N192" s="189" t="s">
        <v>44</v>
      </c>
      <c r="O192" s="41"/>
      <c r="P192" s="190">
        <f>O192*H192</f>
        <v>0</v>
      </c>
      <c r="Q192" s="190">
        <v>0</v>
      </c>
      <c r="R192" s="190">
        <f>Q192*H192</f>
        <v>0</v>
      </c>
      <c r="S192" s="190">
        <v>0</v>
      </c>
      <c r="T192" s="191">
        <f>S192*H192</f>
        <v>0</v>
      </c>
      <c r="AR192" s="23" t="s">
        <v>254</v>
      </c>
      <c r="AT192" s="23" t="s">
        <v>249</v>
      </c>
      <c r="AU192" s="23" t="s">
        <v>80</v>
      </c>
      <c r="AY192" s="23" t="s">
        <v>246</v>
      </c>
      <c r="BE192" s="192">
        <f>IF(N192="základní",J192,0)</f>
        <v>0</v>
      </c>
      <c r="BF192" s="192">
        <f>IF(N192="snížená",J192,0)</f>
        <v>0</v>
      </c>
      <c r="BG192" s="192">
        <f>IF(N192="zákl. přenesená",J192,0)</f>
        <v>0</v>
      </c>
      <c r="BH192" s="192">
        <f>IF(N192="sníž. přenesená",J192,0)</f>
        <v>0</v>
      </c>
      <c r="BI192" s="192">
        <f>IF(N192="nulová",J192,0)</f>
        <v>0</v>
      </c>
      <c r="BJ192" s="23" t="s">
        <v>80</v>
      </c>
      <c r="BK192" s="192">
        <f>ROUND(I192*H192,2)</f>
        <v>0</v>
      </c>
      <c r="BL192" s="23" t="s">
        <v>254</v>
      </c>
      <c r="BM192" s="23" t="s">
        <v>505</v>
      </c>
    </row>
    <row r="193" spans="2:65" s="1" customFormat="1" ht="27">
      <c r="B193" s="40"/>
      <c r="D193" s="207" t="s">
        <v>553</v>
      </c>
      <c r="F193" s="226" t="s">
        <v>4313</v>
      </c>
      <c r="I193" s="227"/>
      <c r="L193" s="40"/>
      <c r="M193" s="228"/>
      <c r="N193" s="41"/>
      <c r="O193" s="41"/>
      <c r="P193" s="41"/>
      <c r="Q193" s="41"/>
      <c r="R193" s="41"/>
      <c r="S193" s="41"/>
      <c r="T193" s="69"/>
      <c r="AT193" s="23" t="s">
        <v>553</v>
      </c>
      <c r="AU193" s="23" t="s">
        <v>80</v>
      </c>
    </row>
    <row r="194" spans="2:65" s="1" customFormat="1" ht="22.5" customHeight="1">
      <c r="B194" s="180"/>
      <c r="C194" s="181" t="s">
        <v>506</v>
      </c>
      <c r="D194" s="181" t="s">
        <v>249</v>
      </c>
      <c r="E194" s="182" t="s">
        <v>4314</v>
      </c>
      <c r="F194" s="183" t="s">
        <v>4315</v>
      </c>
      <c r="G194" s="184" t="s">
        <v>393</v>
      </c>
      <c r="H194" s="185">
        <v>1</v>
      </c>
      <c r="I194" s="186"/>
      <c r="J194" s="187">
        <f>ROUND(I194*H194,2)</f>
        <v>0</v>
      </c>
      <c r="K194" s="183" t="s">
        <v>5</v>
      </c>
      <c r="L194" s="40"/>
      <c r="M194" s="188" t="s">
        <v>5</v>
      </c>
      <c r="N194" s="189" t="s">
        <v>44</v>
      </c>
      <c r="O194" s="41"/>
      <c r="P194" s="190">
        <f>O194*H194</f>
        <v>0</v>
      </c>
      <c r="Q194" s="190">
        <v>0</v>
      </c>
      <c r="R194" s="190">
        <f>Q194*H194</f>
        <v>0</v>
      </c>
      <c r="S194" s="190">
        <v>0</v>
      </c>
      <c r="T194" s="191">
        <f>S194*H194</f>
        <v>0</v>
      </c>
      <c r="AR194" s="23" t="s">
        <v>254</v>
      </c>
      <c r="AT194" s="23" t="s">
        <v>249</v>
      </c>
      <c r="AU194" s="23" t="s">
        <v>80</v>
      </c>
      <c r="AY194" s="23" t="s">
        <v>246</v>
      </c>
      <c r="BE194" s="192">
        <f>IF(N194="základní",J194,0)</f>
        <v>0</v>
      </c>
      <c r="BF194" s="192">
        <f>IF(N194="snížená",J194,0)</f>
        <v>0</v>
      </c>
      <c r="BG194" s="192">
        <f>IF(N194="zákl. přenesená",J194,0)</f>
        <v>0</v>
      </c>
      <c r="BH194" s="192">
        <f>IF(N194="sníž. přenesená",J194,0)</f>
        <v>0</v>
      </c>
      <c r="BI194" s="192">
        <f>IF(N194="nulová",J194,0)</f>
        <v>0</v>
      </c>
      <c r="BJ194" s="23" t="s">
        <v>80</v>
      </c>
      <c r="BK194" s="192">
        <f>ROUND(I194*H194,2)</f>
        <v>0</v>
      </c>
      <c r="BL194" s="23" t="s">
        <v>254</v>
      </c>
      <c r="BM194" s="23" t="s">
        <v>509</v>
      </c>
    </row>
    <row r="195" spans="2:65" s="1" customFormat="1" ht="27">
      <c r="B195" s="40"/>
      <c r="D195" s="207" t="s">
        <v>553</v>
      </c>
      <c r="F195" s="226" t="s">
        <v>4316</v>
      </c>
      <c r="I195" s="227"/>
      <c r="L195" s="40"/>
      <c r="M195" s="228"/>
      <c r="N195" s="41"/>
      <c r="O195" s="41"/>
      <c r="P195" s="41"/>
      <c r="Q195" s="41"/>
      <c r="R195" s="41"/>
      <c r="S195" s="41"/>
      <c r="T195" s="69"/>
      <c r="AT195" s="23" t="s">
        <v>553</v>
      </c>
      <c r="AU195" s="23" t="s">
        <v>80</v>
      </c>
    </row>
    <row r="196" spans="2:65" s="1" customFormat="1" ht="22.5" customHeight="1">
      <c r="B196" s="180"/>
      <c r="C196" s="181" t="s">
        <v>418</v>
      </c>
      <c r="D196" s="181" t="s">
        <v>249</v>
      </c>
      <c r="E196" s="182" t="s">
        <v>4317</v>
      </c>
      <c r="F196" s="183" t="s">
        <v>4220</v>
      </c>
      <c r="G196" s="184" t="s">
        <v>393</v>
      </c>
      <c r="H196" s="185">
        <v>1</v>
      </c>
      <c r="I196" s="186"/>
      <c r="J196" s="187">
        <f>ROUND(I196*H196,2)</f>
        <v>0</v>
      </c>
      <c r="K196" s="183" t="s">
        <v>5</v>
      </c>
      <c r="L196" s="40"/>
      <c r="M196" s="188" t="s">
        <v>5</v>
      </c>
      <c r="N196" s="189" t="s">
        <v>44</v>
      </c>
      <c r="O196" s="41"/>
      <c r="P196" s="190">
        <f>O196*H196</f>
        <v>0</v>
      </c>
      <c r="Q196" s="190">
        <v>0</v>
      </c>
      <c r="R196" s="190">
        <f>Q196*H196</f>
        <v>0</v>
      </c>
      <c r="S196" s="190">
        <v>0</v>
      </c>
      <c r="T196" s="191">
        <f>S196*H196</f>
        <v>0</v>
      </c>
      <c r="AR196" s="23" t="s">
        <v>254</v>
      </c>
      <c r="AT196" s="23" t="s">
        <v>249</v>
      </c>
      <c r="AU196" s="23" t="s">
        <v>80</v>
      </c>
      <c r="AY196" s="23" t="s">
        <v>246</v>
      </c>
      <c r="BE196" s="192">
        <f>IF(N196="základní",J196,0)</f>
        <v>0</v>
      </c>
      <c r="BF196" s="192">
        <f>IF(N196="snížená",J196,0)</f>
        <v>0</v>
      </c>
      <c r="BG196" s="192">
        <f>IF(N196="zákl. přenesená",J196,0)</f>
        <v>0</v>
      </c>
      <c r="BH196" s="192">
        <f>IF(N196="sníž. přenesená",J196,0)</f>
        <v>0</v>
      </c>
      <c r="BI196" s="192">
        <f>IF(N196="nulová",J196,0)</f>
        <v>0</v>
      </c>
      <c r="BJ196" s="23" t="s">
        <v>80</v>
      </c>
      <c r="BK196" s="192">
        <f>ROUND(I196*H196,2)</f>
        <v>0</v>
      </c>
      <c r="BL196" s="23" t="s">
        <v>254</v>
      </c>
      <c r="BM196" s="23" t="s">
        <v>514</v>
      </c>
    </row>
    <row r="197" spans="2:65" s="1" customFormat="1" ht="22.5" customHeight="1">
      <c r="B197" s="180"/>
      <c r="C197" s="181" t="s">
        <v>515</v>
      </c>
      <c r="D197" s="181" t="s">
        <v>249</v>
      </c>
      <c r="E197" s="182" t="s">
        <v>4318</v>
      </c>
      <c r="F197" s="183" t="s">
        <v>4319</v>
      </c>
      <c r="G197" s="184" t="s">
        <v>393</v>
      </c>
      <c r="H197" s="185">
        <v>1</v>
      </c>
      <c r="I197" s="186"/>
      <c r="J197" s="187">
        <f>ROUND(I197*H197,2)</f>
        <v>0</v>
      </c>
      <c r="K197" s="183" t="s">
        <v>5</v>
      </c>
      <c r="L197" s="40"/>
      <c r="M197" s="188" t="s">
        <v>5</v>
      </c>
      <c r="N197" s="189" t="s">
        <v>44</v>
      </c>
      <c r="O197" s="41"/>
      <c r="P197" s="190">
        <f>O197*H197</f>
        <v>0</v>
      </c>
      <c r="Q197" s="190">
        <v>0</v>
      </c>
      <c r="R197" s="190">
        <f>Q197*H197</f>
        <v>0</v>
      </c>
      <c r="S197" s="190">
        <v>0</v>
      </c>
      <c r="T197" s="191">
        <f>S197*H197</f>
        <v>0</v>
      </c>
      <c r="AR197" s="23" t="s">
        <v>254</v>
      </c>
      <c r="AT197" s="23" t="s">
        <v>249</v>
      </c>
      <c r="AU197" s="23" t="s">
        <v>80</v>
      </c>
      <c r="AY197" s="23" t="s">
        <v>246</v>
      </c>
      <c r="BE197" s="192">
        <f>IF(N197="základní",J197,0)</f>
        <v>0</v>
      </c>
      <c r="BF197" s="192">
        <f>IF(N197="snížená",J197,0)</f>
        <v>0</v>
      </c>
      <c r="BG197" s="192">
        <f>IF(N197="zákl. přenesená",J197,0)</f>
        <v>0</v>
      </c>
      <c r="BH197" s="192">
        <f>IF(N197="sníž. přenesená",J197,0)</f>
        <v>0</v>
      </c>
      <c r="BI197" s="192">
        <f>IF(N197="nulová",J197,0)</f>
        <v>0</v>
      </c>
      <c r="BJ197" s="23" t="s">
        <v>80</v>
      </c>
      <c r="BK197" s="192">
        <f>ROUND(I197*H197,2)</f>
        <v>0</v>
      </c>
      <c r="BL197" s="23" t="s">
        <v>254</v>
      </c>
      <c r="BM197" s="23" t="s">
        <v>463</v>
      </c>
    </row>
    <row r="198" spans="2:65" s="1" customFormat="1" ht="108">
      <c r="B198" s="40"/>
      <c r="D198" s="207" t="s">
        <v>553</v>
      </c>
      <c r="F198" s="226" t="s">
        <v>4320</v>
      </c>
      <c r="I198" s="227"/>
      <c r="L198" s="40"/>
      <c r="M198" s="228"/>
      <c r="N198" s="41"/>
      <c r="O198" s="41"/>
      <c r="P198" s="41"/>
      <c r="Q198" s="41"/>
      <c r="R198" s="41"/>
      <c r="S198" s="41"/>
      <c r="T198" s="69"/>
      <c r="AT198" s="23" t="s">
        <v>553</v>
      </c>
      <c r="AU198" s="23" t="s">
        <v>80</v>
      </c>
    </row>
    <row r="199" spans="2:65" s="1" customFormat="1" ht="31.5" customHeight="1">
      <c r="B199" s="180"/>
      <c r="C199" s="181" t="s">
        <v>424</v>
      </c>
      <c r="D199" s="181" t="s">
        <v>249</v>
      </c>
      <c r="E199" s="182" t="s">
        <v>4321</v>
      </c>
      <c r="F199" s="183" t="s">
        <v>4322</v>
      </c>
      <c r="G199" s="184" t="s">
        <v>393</v>
      </c>
      <c r="H199" s="185">
        <v>1</v>
      </c>
      <c r="I199" s="186"/>
      <c r="J199" s="187">
        <f>ROUND(I199*H199,2)</f>
        <v>0</v>
      </c>
      <c r="K199" s="183" t="s">
        <v>5</v>
      </c>
      <c r="L199" s="40"/>
      <c r="M199" s="188" t="s">
        <v>5</v>
      </c>
      <c r="N199" s="189" t="s">
        <v>44</v>
      </c>
      <c r="O199" s="41"/>
      <c r="P199" s="190">
        <f>O199*H199</f>
        <v>0</v>
      </c>
      <c r="Q199" s="190">
        <v>0</v>
      </c>
      <c r="R199" s="190">
        <f>Q199*H199</f>
        <v>0</v>
      </c>
      <c r="S199" s="190">
        <v>0</v>
      </c>
      <c r="T199" s="191">
        <f>S199*H199</f>
        <v>0</v>
      </c>
      <c r="AR199" s="23" t="s">
        <v>254</v>
      </c>
      <c r="AT199" s="23" t="s">
        <v>249</v>
      </c>
      <c r="AU199" s="23" t="s">
        <v>80</v>
      </c>
      <c r="AY199" s="23" t="s">
        <v>246</v>
      </c>
      <c r="BE199" s="192">
        <f>IF(N199="základní",J199,0)</f>
        <v>0</v>
      </c>
      <c r="BF199" s="192">
        <f>IF(N199="snížená",J199,0)</f>
        <v>0</v>
      </c>
      <c r="BG199" s="192">
        <f>IF(N199="zákl. přenesená",J199,0)</f>
        <v>0</v>
      </c>
      <c r="BH199" s="192">
        <f>IF(N199="sníž. přenesená",J199,0)</f>
        <v>0</v>
      </c>
      <c r="BI199" s="192">
        <f>IF(N199="nulová",J199,0)</f>
        <v>0</v>
      </c>
      <c r="BJ199" s="23" t="s">
        <v>80</v>
      </c>
      <c r="BK199" s="192">
        <f>ROUND(I199*H199,2)</f>
        <v>0</v>
      </c>
      <c r="BL199" s="23" t="s">
        <v>254</v>
      </c>
      <c r="BM199" s="23" t="s">
        <v>481</v>
      </c>
    </row>
    <row r="200" spans="2:65" s="1" customFormat="1" ht="27">
      <c r="B200" s="40"/>
      <c r="D200" s="207" t="s">
        <v>553</v>
      </c>
      <c r="F200" s="226" t="s">
        <v>4323</v>
      </c>
      <c r="I200" s="227"/>
      <c r="L200" s="40"/>
      <c r="M200" s="228"/>
      <c r="N200" s="41"/>
      <c r="O200" s="41"/>
      <c r="P200" s="41"/>
      <c r="Q200" s="41"/>
      <c r="R200" s="41"/>
      <c r="S200" s="41"/>
      <c r="T200" s="69"/>
      <c r="AT200" s="23" t="s">
        <v>553</v>
      </c>
      <c r="AU200" s="23" t="s">
        <v>80</v>
      </c>
    </row>
    <row r="201" spans="2:65" s="1" customFormat="1" ht="22.5" customHeight="1">
      <c r="B201" s="180"/>
      <c r="C201" s="181" t="s">
        <v>521</v>
      </c>
      <c r="D201" s="181" t="s">
        <v>249</v>
      </c>
      <c r="E201" s="182" t="s">
        <v>4324</v>
      </c>
      <c r="F201" s="183" t="s">
        <v>4236</v>
      </c>
      <c r="G201" s="184" t="s">
        <v>393</v>
      </c>
      <c r="H201" s="185">
        <v>3</v>
      </c>
      <c r="I201" s="186"/>
      <c r="J201" s="187">
        <f>ROUND(I201*H201,2)</f>
        <v>0</v>
      </c>
      <c r="K201" s="183" t="s">
        <v>5</v>
      </c>
      <c r="L201" s="40"/>
      <c r="M201" s="188" t="s">
        <v>5</v>
      </c>
      <c r="N201" s="189" t="s">
        <v>44</v>
      </c>
      <c r="O201" s="41"/>
      <c r="P201" s="190">
        <f>O201*H201</f>
        <v>0</v>
      </c>
      <c r="Q201" s="190">
        <v>0</v>
      </c>
      <c r="R201" s="190">
        <f>Q201*H201</f>
        <v>0</v>
      </c>
      <c r="S201" s="190">
        <v>0</v>
      </c>
      <c r="T201" s="191">
        <f>S201*H201</f>
        <v>0</v>
      </c>
      <c r="AR201" s="23" t="s">
        <v>254</v>
      </c>
      <c r="AT201" s="23" t="s">
        <v>249</v>
      </c>
      <c r="AU201" s="23" t="s">
        <v>80</v>
      </c>
      <c r="AY201" s="23" t="s">
        <v>246</v>
      </c>
      <c r="BE201" s="192">
        <f>IF(N201="základní",J201,0)</f>
        <v>0</v>
      </c>
      <c r="BF201" s="192">
        <f>IF(N201="snížená",J201,0)</f>
        <v>0</v>
      </c>
      <c r="BG201" s="192">
        <f>IF(N201="zákl. přenesená",J201,0)</f>
        <v>0</v>
      </c>
      <c r="BH201" s="192">
        <f>IF(N201="sníž. přenesená",J201,0)</f>
        <v>0</v>
      </c>
      <c r="BI201" s="192">
        <f>IF(N201="nulová",J201,0)</f>
        <v>0</v>
      </c>
      <c r="BJ201" s="23" t="s">
        <v>80</v>
      </c>
      <c r="BK201" s="192">
        <f>ROUND(I201*H201,2)</f>
        <v>0</v>
      </c>
      <c r="BL201" s="23" t="s">
        <v>254</v>
      </c>
      <c r="BM201" s="23" t="s">
        <v>524</v>
      </c>
    </row>
    <row r="202" spans="2:65" s="1" customFormat="1" ht="27">
      <c r="B202" s="40"/>
      <c r="D202" s="207" t="s">
        <v>553</v>
      </c>
      <c r="F202" s="226" t="s">
        <v>4325</v>
      </c>
      <c r="I202" s="227"/>
      <c r="L202" s="40"/>
      <c r="M202" s="228"/>
      <c r="N202" s="41"/>
      <c r="O202" s="41"/>
      <c r="P202" s="41"/>
      <c r="Q202" s="41"/>
      <c r="R202" s="41"/>
      <c r="S202" s="41"/>
      <c r="T202" s="69"/>
      <c r="AT202" s="23" t="s">
        <v>553</v>
      </c>
      <c r="AU202" s="23" t="s">
        <v>80</v>
      </c>
    </row>
    <row r="203" spans="2:65" s="1" customFormat="1" ht="22.5" customHeight="1">
      <c r="B203" s="180"/>
      <c r="C203" s="181" t="s">
        <v>428</v>
      </c>
      <c r="D203" s="181" t="s">
        <v>249</v>
      </c>
      <c r="E203" s="182" t="s">
        <v>4326</v>
      </c>
      <c r="F203" s="183" t="s">
        <v>4327</v>
      </c>
      <c r="G203" s="184" t="s">
        <v>393</v>
      </c>
      <c r="H203" s="185">
        <v>1</v>
      </c>
      <c r="I203" s="186"/>
      <c r="J203" s="187">
        <f>ROUND(I203*H203,2)</f>
        <v>0</v>
      </c>
      <c r="K203" s="183" t="s">
        <v>5</v>
      </c>
      <c r="L203" s="40"/>
      <c r="M203" s="188" t="s">
        <v>5</v>
      </c>
      <c r="N203" s="189" t="s">
        <v>44</v>
      </c>
      <c r="O203" s="41"/>
      <c r="P203" s="190">
        <f>O203*H203</f>
        <v>0</v>
      </c>
      <c r="Q203" s="190">
        <v>0</v>
      </c>
      <c r="R203" s="190">
        <f>Q203*H203</f>
        <v>0</v>
      </c>
      <c r="S203" s="190">
        <v>0</v>
      </c>
      <c r="T203" s="191">
        <f>S203*H203</f>
        <v>0</v>
      </c>
      <c r="AR203" s="23" t="s">
        <v>254</v>
      </c>
      <c r="AT203" s="23" t="s">
        <v>249</v>
      </c>
      <c r="AU203" s="23" t="s">
        <v>80</v>
      </c>
      <c r="AY203" s="23" t="s">
        <v>246</v>
      </c>
      <c r="BE203" s="192">
        <f>IF(N203="základní",J203,0)</f>
        <v>0</v>
      </c>
      <c r="BF203" s="192">
        <f>IF(N203="snížená",J203,0)</f>
        <v>0</v>
      </c>
      <c r="BG203" s="192">
        <f>IF(N203="zákl. přenesená",J203,0)</f>
        <v>0</v>
      </c>
      <c r="BH203" s="192">
        <f>IF(N203="sníž. přenesená",J203,0)</f>
        <v>0</v>
      </c>
      <c r="BI203" s="192">
        <f>IF(N203="nulová",J203,0)</f>
        <v>0</v>
      </c>
      <c r="BJ203" s="23" t="s">
        <v>80</v>
      </c>
      <c r="BK203" s="192">
        <f>ROUND(I203*H203,2)</f>
        <v>0</v>
      </c>
      <c r="BL203" s="23" t="s">
        <v>254</v>
      </c>
      <c r="BM203" s="23" t="s">
        <v>527</v>
      </c>
    </row>
    <row r="204" spans="2:65" s="1" customFormat="1" ht="27">
      <c r="B204" s="40"/>
      <c r="D204" s="207" t="s">
        <v>553</v>
      </c>
      <c r="F204" s="226" t="s">
        <v>4328</v>
      </c>
      <c r="I204" s="227"/>
      <c r="L204" s="40"/>
      <c r="M204" s="228"/>
      <c r="N204" s="41"/>
      <c r="O204" s="41"/>
      <c r="P204" s="41"/>
      <c r="Q204" s="41"/>
      <c r="R204" s="41"/>
      <c r="S204" s="41"/>
      <c r="T204" s="69"/>
      <c r="AT204" s="23" t="s">
        <v>553</v>
      </c>
      <c r="AU204" s="23" t="s">
        <v>80</v>
      </c>
    </row>
    <row r="205" spans="2:65" s="1" customFormat="1" ht="22.5" customHeight="1">
      <c r="B205" s="180"/>
      <c r="C205" s="181" t="s">
        <v>528</v>
      </c>
      <c r="D205" s="181" t="s">
        <v>249</v>
      </c>
      <c r="E205" s="182" t="s">
        <v>4329</v>
      </c>
      <c r="F205" s="183" t="s">
        <v>4208</v>
      </c>
      <c r="G205" s="184" t="s">
        <v>393</v>
      </c>
      <c r="H205" s="185">
        <v>1</v>
      </c>
      <c r="I205" s="186"/>
      <c r="J205" s="187">
        <f>ROUND(I205*H205,2)</f>
        <v>0</v>
      </c>
      <c r="K205" s="183" t="s">
        <v>5</v>
      </c>
      <c r="L205" s="40"/>
      <c r="M205" s="188" t="s">
        <v>5</v>
      </c>
      <c r="N205" s="189" t="s">
        <v>44</v>
      </c>
      <c r="O205" s="41"/>
      <c r="P205" s="190">
        <f>O205*H205</f>
        <v>0</v>
      </c>
      <c r="Q205" s="190">
        <v>0</v>
      </c>
      <c r="R205" s="190">
        <f>Q205*H205</f>
        <v>0</v>
      </c>
      <c r="S205" s="190">
        <v>0</v>
      </c>
      <c r="T205" s="191">
        <f>S205*H205</f>
        <v>0</v>
      </c>
      <c r="AR205" s="23" t="s">
        <v>254</v>
      </c>
      <c r="AT205" s="23" t="s">
        <v>249</v>
      </c>
      <c r="AU205" s="23" t="s">
        <v>80</v>
      </c>
      <c r="AY205" s="23" t="s">
        <v>246</v>
      </c>
      <c r="BE205" s="192">
        <f>IF(N205="základní",J205,0)</f>
        <v>0</v>
      </c>
      <c r="BF205" s="192">
        <f>IF(N205="snížená",J205,0)</f>
        <v>0</v>
      </c>
      <c r="BG205" s="192">
        <f>IF(N205="zákl. přenesená",J205,0)</f>
        <v>0</v>
      </c>
      <c r="BH205" s="192">
        <f>IF(N205="sníž. přenesená",J205,0)</f>
        <v>0</v>
      </c>
      <c r="BI205" s="192">
        <f>IF(N205="nulová",J205,0)</f>
        <v>0</v>
      </c>
      <c r="BJ205" s="23" t="s">
        <v>80</v>
      </c>
      <c r="BK205" s="192">
        <f>ROUND(I205*H205,2)</f>
        <v>0</v>
      </c>
      <c r="BL205" s="23" t="s">
        <v>254</v>
      </c>
      <c r="BM205" s="23" t="s">
        <v>531</v>
      </c>
    </row>
    <row r="206" spans="2:65" s="1" customFormat="1" ht="27">
      <c r="B206" s="40"/>
      <c r="D206" s="207" t="s">
        <v>553</v>
      </c>
      <c r="F206" s="226" t="s">
        <v>4330</v>
      </c>
      <c r="I206" s="227"/>
      <c r="L206" s="40"/>
      <c r="M206" s="228"/>
      <c r="N206" s="41"/>
      <c r="O206" s="41"/>
      <c r="P206" s="41"/>
      <c r="Q206" s="41"/>
      <c r="R206" s="41"/>
      <c r="S206" s="41"/>
      <c r="T206" s="69"/>
      <c r="AT206" s="23" t="s">
        <v>553</v>
      </c>
      <c r="AU206" s="23" t="s">
        <v>80</v>
      </c>
    </row>
    <row r="207" spans="2:65" s="1" customFormat="1" ht="22.5" customHeight="1">
      <c r="B207" s="180"/>
      <c r="C207" s="181" t="s">
        <v>431</v>
      </c>
      <c r="D207" s="181" t="s">
        <v>249</v>
      </c>
      <c r="E207" s="182" t="s">
        <v>4331</v>
      </c>
      <c r="F207" s="183" t="s">
        <v>4332</v>
      </c>
      <c r="G207" s="184" t="s">
        <v>393</v>
      </c>
      <c r="H207" s="185">
        <v>1</v>
      </c>
      <c r="I207" s="186"/>
      <c r="J207" s="187">
        <f>ROUND(I207*H207,2)</f>
        <v>0</v>
      </c>
      <c r="K207" s="183" t="s">
        <v>5</v>
      </c>
      <c r="L207" s="40"/>
      <c r="M207" s="188" t="s">
        <v>5</v>
      </c>
      <c r="N207" s="189" t="s">
        <v>44</v>
      </c>
      <c r="O207" s="41"/>
      <c r="P207" s="190">
        <f>O207*H207</f>
        <v>0</v>
      </c>
      <c r="Q207" s="190">
        <v>0</v>
      </c>
      <c r="R207" s="190">
        <f>Q207*H207</f>
        <v>0</v>
      </c>
      <c r="S207" s="190">
        <v>0</v>
      </c>
      <c r="T207" s="191">
        <f>S207*H207</f>
        <v>0</v>
      </c>
      <c r="AR207" s="23" t="s">
        <v>254</v>
      </c>
      <c r="AT207" s="23" t="s">
        <v>249</v>
      </c>
      <c r="AU207" s="23" t="s">
        <v>80</v>
      </c>
      <c r="AY207" s="23" t="s">
        <v>246</v>
      </c>
      <c r="BE207" s="192">
        <f>IF(N207="základní",J207,0)</f>
        <v>0</v>
      </c>
      <c r="BF207" s="192">
        <f>IF(N207="snížená",J207,0)</f>
        <v>0</v>
      </c>
      <c r="BG207" s="192">
        <f>IF(N207="zákl. přenesená",J207,0)</f>
        <v>0</v>
      </c>
      <c r="BH207" s="192">
        <f>IF(N207="sníž. přenesená",J207,0)</f>
        <v>0</v>
      </c>
      <c r="BI207" s="192">
        <f>IF(N207="nulová",J207,0)</f>
        <v>0</v>
      </c>
      <c r="BJ207" s="23" t="s">
        <v>80</v>
      </c>
      <c r="BK207" s="192">
        <f>ROUND(I207*H207,2)</f>
        <v>0</v>
      </c>
      <c r="BL207" s="23" t="s">
        <v>254</v>
      </c>
      <c r="BM207" s="23" t="s">
        <v>534</v>
      </c>
    </row>
    <row r="208" spans="2:65" s="11" customFormat="1" ht="37.35" customHeight="1">
      <c r="B208" s="166"/>
      <c r="D208" s="177" t="s">
        <v>72</v>
      </c>
      <c r="E208" s="231" t="s">
        <v>4333</v>
      </c>
      <c r="F208" s="231" t="s">
        <v>4334</v>
      </c>
      <c r="I208" s="169"/>
      <c r="J208" s="232">
        <f>BK208</f>
        <v>0</v>
      </c>
      <c r="L208" s="166"/>
      <c r="M208" s="171"/>
      <c r="N208" s="172"/>
      <c r="O208" s="172"/>
      <c r="P208" s="173">
        <f>SUM(P209:P249)</f>
        <v>0</v>
      </c>
      <c r="Q208" s="172"/>
      <c r="R208" s="173">
        <f>SUM(R209:R249)</f>
        <v>0</v>
      </c>
      <c r="S208" s="172"/>
      <c r="T208" s="174">
        <f>SUM(T209:T249)</f>
        <v>0</v>
      </c>
      <c r="AR208" s="167" t="s">
        <v>80</v>
      </c>
      <c r="AT208" s="175" t="s">
        <v>72</v>
      </c>
      <c r="AU208" s="175" t="s">
        <v>73</v>
      </c>
      <c r="AY208" s="167" t="s">
        <v>246</v>
      </c>
      <c r="BK208" s="176">
        <f>SUM(BK209:BK249)</f>
        <v>0</v>
      </c>
    </row>
    <row r="209" spans="2:65" s="1" customFormat="1" ht="22.5" customHeight="1">
      <c r="B209" s="180"/>
      <c r="C209" s="181" t="s">
        <v>537</v>
      </c>
      <c r="D209" s="181" t="s">
        <v>249</v>
      </c>
      <c r="E209" s="182" t="s">
        <v>4335</v>
      </c>
      <c r="F209" s="183" t="s">
        <v>4336</v>
      </c>
      <c r="G209" s="184" t="s">
        <v>393</v>
      </c>
      <c r="H209" s="185">
        <v>2</v>
      </c>
      <c r="I209" s="186"/>
      <c r="J209" s="187">
        <f>ROUND(I209*H209,2)</f>
        <v>0</v>
      </c>
      <c r="K209" s="183" t="s">
        <v>5</v>
      </c>
      <c r="L209" s="40"/>
      <c r="M209" s="188" t="s">
        <v>5</v>
      </c>
      <c r="N209" s="189" t="s">
        <v>44</v>
      </c>
      <c r="O209" s="41"/>
      <c r="P209" s="190">
        <f>O209*H209</f>
        <v>0</v>
      </c>
      <c r="Q209" s="190">
        <v>0</v>
      </c>
      <c r="R209" s="190">
        <f>Q209*H209</f>
        <v>0</v>
      </c>
      <c r="S209" s="190">
        <v>0</v>
      </c>
      <c r="T209" s="191">
        <f>S209*H209</f>
        <v>0</v>
      </c>
      <c r="AR209" s="23" t="s">
        <v>254</v>
      </c>
      <c r="AT209" s="23" t="s">
        <v>249</v>
      </c>
      <c r="AU209" s="23" t="s">
        <v>80</v>
      </c>
      <c r="AY209" s="23" t="s">
        <v>246</v>
      </c>
      <c r="BE209" s="192">
        <f>IF(N209="základní",J209,0)</f>
        <v>0</v>
      </c>
      <c r="BF209" s="192">
        <f>IF(N209="snížená",J209,0)</f>
        <v>0</v>
      </c>
      <c r="BG209" s="192">
        <f>IF(N209="zákl. přenesená",J209,0)</f>
        <v>0</v>
      </c>
      <c r="BH209" s="192">
        <f>IF(N209="sníž. přenesená",J209,0)</f>
        <v>0</v>
      </c>
      <c r="BI209" s="192">
        <f>IF(N209="nulová",J209,0)</f>
        <v>0</v>
      </c>
      <c r="BJ209" s="23" t="s">
        <v>80</v>
      </c>
      <c r="BK209" s="192">
        <f>ROUND(I209*H209,2)</f>
        <v>0</v>
      </c>
      <c r="BL209" s="23" t="s">
        <v>254</v>
      </c>
      <c r="BM209" s="23" t="s">
        <v>540</v>
      </c>
    </row>
    <row r="210" spans="2:65" s="1" customFormat="1" ht="27">
      <c r="B210" s="40"/>
      <c r="D210" s="207" t="s">
        <v>553</v>
      </c>
      <c r="F210" s="226" t="s">
        <v>4337</v>
      </c>
      <c r="I210" s="227"/>
      <c r="L210" s="40"/>
      <c r="M210" s="228"/>
      <c r="N210" s="41"/>
      <c r="O210" s="41"/>
      <c r="P210" s="41"/>
      <c r="Q210" s="41"/>
      <c r="R210" s="41"/>
      <c r="S210" s="41"/>
      <c r="T210" s="69"/>
      <c r="AT210" s="23" t="s">
        <v>553</v>
      </c>
      <c r="AU210" s="23" t="s">
        <v>80</v>
      </c>
    </row>
    <row r="211" spans="2:65" s="1" customFormat="1" ht="22.5" customHeight="1">
      <c r="B211" s="180"/>
      <c r="C211" s="181" t="s">
        <v>435</v>
      </c>
      <c r="D211" s="181" t="s">
        <v>249</v>
      </c>
      <c r="E211" s="182" t="s">
        <v>4338</v>
      </c>
      <c r="F211" s="183" t="s">
        <v>4339</v>
      </c>
      <c r="G211" s="184" t="s">
        <v>393</v>
      </c>
      <c r="H211" s="185">
        <v>1</v>
      </c>
      <c r="I211" s="186"/>
      <c r="J211" s="187">
        <f>ROUND(I211*H211,2)</f>
        <v>0</v>
      </c>
      <c r="K211" s="183" t="s">
        <v>5</v>
      </c>
      <c r="L211" s="40"/>
      <c r="M211" s="188" t="s">
        <v>5</v>
      </c>
      <c r="N211" s="189" t="s">
        <v>44</v>
      </c>
      <c r="O211" s="41"/>
      <c r="P211" s="190">
        <f>O211*H211</f>
        <v>0</v>
      </c>
      <c r="Q211" s="190">
        <v>0</v>
      </c>
      <c r="R211" s="190">
        <f>Q211*H211</f>
        <v>0</v>
      </c>
      <c r="S211" s="190">
        <v>0</v>
      </c>
      <c r="T211" s="191">
        <f>S211*H211</f>
        <v>0</v>
      </c>
      <c r="AR211" s="23" t="s">
        <v>254</v>
      </c>
      <c r="AT211" s="23" t="s">
        <v>249</v>
      </c>
      <c r="AU211" s="23" t="s">
        <v>80</v>
      </c>
      <c r="AY211" s="23" t="s">
        <v>246</v>
      </c>
      <c r="BE211" s="192">
        <f>IF(N211="základní",J211,0)</f>
        <v>0</v>
      </c>
      <c r="BF211" s="192">
        <f>IF(N211="snížená",J211,0)</f>
        <v>0</v>
      </c>
      <c r="BG211" s="192">
        <f>IF(N211="zákl. přenesená",J211,0)</f>
        <v>0</v>
      </c>
      <c r="BH211" s="192">
        <f>IF(N211="sníž. přenesená",J211,0)</f>
        <v>0</v>
      </c>
      <c r="BI211" s="192">
        <f>IF(N211="nulová",J211,0)</f>
        <v>0</v>
      </c>
      <c r="BJ211" s="23" t="s">
        <v>80</v>
      </c>
      <c r="BK211" s="192">
        <f>ROUND(I211*H211,2)</f>
        <v>0</v>
      </c>
      <c r="BL211" s="23" t="s">
        <v>254</v>
      </c>
      <c r="BM211" s="23" t="s">
        <v>547</v>
      </c>
    </row>
    <row r="212" spans="2:65" s="1" customFormat="1" ht="27">
      <c r="B212" s="40"/>
      <c r="D212" s="207" t="s">
        <v>553</v>
      </c>
      <c r="F212" s="226" t="s">
        <v>4340</v>
      </c>
      <c r="I212" s="227"/>
      <c r="L212" s="40"/>
      <c r="M212" s="228"/>
      <c r="N212" s="41"/>
      <c r="O212" s="41"/>
      <c r="P212" s="41"/>
      <c r="Q212" s="41"/>
      <c r="R212" s="41"/>
      <c r="S212" s="41"/>
      <c r="T212" s="69"/>
      <c r="AT212" s="23" t="s">
        <v>553</v>
      </c>
      <c r="AU212" s="23" t="s">
        <v>80</v>
      </c>
    </row>
    <row r="213" spans="2:65" s="1" customFormat="1" ht="22.5" customHeight="1">
      <c r="B213" s="180"/>
      <c r="C213" s="181" t="s">
        <v>548</v>
      </c>
      <c r="D213" s="181" t="s">
        <v>249</v>
      </c>
      <c r="E213" s="182" t="s">
        <v>4341</v>
      </c>
      <c r="F213" s="183" t="s">
        <v>4342</v>
      </c>
      <c r="G213" s="184" t="s">
        <v>393</v>
      </c>
      <c r="H213" s="185">
        <v>1</v>
      </c>
      <c r="I213" s="186"/>
      <c r="J213" s="187">
        <f>ROUND(I213*H213,2)</f>
        <v>0</v>
      </c>
      <c r="K213" s="183" t="s">
        <v>5</v>
      </c>
      <c r="L213" s="40"/>
      <c r="M213" s="188" t="s">
        <v>5</v>
      </c>
      <c r="N213" s="189" t="s">
        <v>44</v>
      </c>
      <c r="O213" s="41"/>
      <c r="P213" s="190">
        <f>O213*H213</f>
        <v>0</v>
      </c>
      <c r="Q213" s="190">
        <v>0</v>
      </c>
      <c r="R213" s="190">
        <f>Q213*H213</f>
        <v>0</v>
      </c>
      <c r="S213" s="190">
        <v>0</v>
      </c>
      <c r="T213" s="191">
        <f>S213*H213</f>
        <v>0</v>
      </c>
      <c r="AR213" s="23" t="s">
        <v>254</v>
      </c>
      <c r="AT213" s="23" t="s">
        <v>249</v>
      </c>
      <c r="AU213" s="23" t="s">
        <v>80</v>
      </c>
      <c r="AY213" s="23" t="s">
        <v>246</v>
      </c>
      <c r="BE213" s="192">
        <f>IF(N213="základní",J213,0)</f>
        <v>0</v>
      </c>
      <c r="BF213" s="192">
        <f>IF(N213="snížená",J213,0)</f>
        <v>0</v>
      </c>
      <c r="BG213" s="192">
        <f>IF(N213="zákl. přenesená",J213,0)</f>
        <v>0</v>
      </c>
      <c r="BH213" s="192">
        <f>IF(N213="sníž. přenesená",J213,0)</f>
        <v>0</v>
      </c>
      <c r="BI213" s="192">
        <f>IF(N213="nulová",J213,0)</f>
        <v>0</v>
      </c>
      <c r="BJ213" s="23" t="s">
        <v>80</v>
      </c>
      <c r="BK213" s="192">
        <f>ROUND(I213*H213,2)</f>
        <v>0</v>
      </c>
      <c r="BL213" s="23" t="s">
        <v>254</v>
      </c>
      <c r="BM213" s="23" t="s">
        <v>552</v>
      </c>
    </row>
    <row r="214" spans="2:65" s="1" customFormat="1" ht="22.5" customHeight="1">
      <c r="B214" s="180"/>
      <c r="C214" s="181" t="s">
        <v>440</v>
      </c>
      <c r="D214" s="181" t="s">
        <v>249</v>
      </c>
      <c r="E214" s="182" t="s">
        <v>4343</v>
      </c>
      <c r="F214" s="183" t="s">
        <v>4208</v>
      </c>
      <c r="G214" s="184" t="s">
        <v>393</v>
      </c>
      <c r="H214" s="185">
        <v>1</v>
      </c>
      <c r="I214" s="186"/>
      <c r="J214" s="187">
        <f>ROUND(I214*H214,2)</f>
        <v>0</v>
      </c>
      <c r="K214" s="183" t="s">
        <v>5</v>
      </c>
      <c r="L214" s="40"/>
      <c r="M214" s="188" t="s">
        <v>5</v>
      </c>
      <c r="N214" s="189" t="s">
        <v>44</v>
      </c>
      <c r="O214" s="41"/>
      <c r="P214" s="190">
        <f>O214*H214</f>
        <v>0</v>
      </c>
      <c r="Q214" s="190">
        <v>0</v>
      </c>
      <c r="R214" s="190">
        <f>Q214*H214</f>
        <v>0</v>
      </c>
      <c r="S214" s="190">
        <v>0</v>
      </c>
      <c r="T214" s="191">
        <f>S214*H214</f>
        <v>0</v>
      </c>
      <c r="AR214" s="23" t="s">
        <v>254</v>
      </c>
      <c r="AT214" s="23" t="s">
        <v>249</v>
      </c>
      <c r="AU214" s="23" t="s">
        <v>80</v>
      </c>
      <c r="AY214" s="23" t="s">
        <v>246</v>
      </c>
      <c r="BE214" s="192">
        <f>IF(N214="základní",J214,0)</f>
        <v>0</v>
      </c>
      <c r="BF214" s="192">
        <f>IF(N214="snížená",J214,0)</f>
        <v>0</v>
      </c>
      <c r="BG214" s="192">
        <f>IF(N214="zákl. přenesená",J214,0)</f>
        <v>0</v>
      </c>
      <c r="BH214" s="192">
        <f>IF(N214="sníž. přenesená",J214,0)</f>
        <v>0</v>
      </c>
      <c r="BI214" s="192">
        <f>IF(N214="nulová",J214,0)</f>
        <v>0</v>
      </c>
      <c r="BJ214" s="23" t="s">
        <v>80</v>
      </c>
      <c r="BK214" s="192">
        <f>ROUND(I214*H214,2)</f>
        <v>0</v>
      </c>
      <c r="BL214" s="23" t="s">
        <v>254</v>
      </c>
      <c r="BM214" s="23" t="s">
        <v>557</v>
      </c>
    </row>
    <row r="215" spans="2:65" s="1" customFormat="1" ht="27">
      <c r="B215" s="40"/>
      <c r="D215" s="207" t="s">
        <v>553</v>
      </c>
      <c r="F215" s="226" t="s">
        <v>4344</v>
      </c>
      <c r="I215" s="227"/>
      <c r="L215" s="40"/>
      <c r="M215" s="228"/>
      <c r="N215" s="41"/>
      <c r="O215" s="41"/>
      <c r="P215" s="41"/>
      <c r="Q215" s="41"/>
      <c r="R215" s="41"/>
      <c r="S215" s="41"/>
      <c r="T215" s="69"/>
      <c r="AT215" s="23" t="s">
        <v>553</v>
      </c>
      <c r="AU215" s="23" t="s">
        <v>80</v>
      </c>
    </row>
    <row r="216" spans="2:65" s="1" customFormat="1" ht="22.5" customHeight="1">
      <c r="B216" s="180"/>
      <c r="C216" s="181" t="s">
        <v>558</v>
      </c>
      <c r="D216" s="181" t="s">
        <v>249</v>
      </c>
      <c r="E216" s="182" t="s">
        <v>4345</v>
      </c>
      <c r="F216" s="183" t="s">
        <v>4208</v>
      </c>
      <c r="G216" s="184" t="s">
        <v>393</v>
      </c>
      <c r="H216" s="185">
        <v>1</v>
      </c>
      <c r="I216" s="186"/>
      <c r="J216" s="187">
        <f>ROUND(I216*H216,2)</f>
        <v>0</v>
      </c>
      <c r="K216" s="183" t="s">
        <v>5</v>
      </c>
      <c r="L216" s="40"/>
      <c r="M216" s="188" t="s">
        <v>5</v>
      </c>
      <c r="N216" s="189" t="s">
        <v>44</v>
      </c>
      <c r="O216" s="41"/>
      <c r="P216" s="190">
        <f>O216*H216</f>
        <v>0</v>
      </c>
      <c r="Q216" s="190">
        <v>0</v>
      </c>
      <c r="R216" s="190">
        <f>Q216*H216</f>
        <v>0</v>
      </c>
      <c r="S216" s="190">
        <v>0</v>
      </c>
      <c r="T216" s="191">
        <f>S216*H216</f>
        <v>0</v>
      </c>
      <c r="AR216" s="23" t="s">
        <v>254</v>
      </c>
      <c r="AT216" s="23" t="s">
        <v>249</v>
      </c>
      <c r="AU216" s="23" t="s">
        <v>80</v>
      </c>
      <c r="AY216" s="23" t="s">
        <v>246</v>
      </c>
      <c r="BE216" s="192">
        <f>IF(N216="základní",J216,0)</f>
        <v>0</v>
      </c>
      <c r="BF216" s="192">
        <f>IF(N216="snížená",J216,0)</f>
        <v>0</v>
      </c>
      <c r="BG216" s="192">
        <f>IF(N216="zákl. přenesená",J216,0)</f>
        <v>0</v>
      </c>
      <c r="BH216" s="192">
        <f>IF(N216="sníž. přenesená",J216,0)</f>
        <v>0</v>
      </c>
      <c r="BI216" s="192">
        <f>IF(N216="nulová",J216,0)</f>
        <v>0</v>
      </c>
      <c r="BJ216" s="23" t="s">
        <v>80</v>
      </c>
      <c r="BK216" s="192">
        <f>ROUND(I216*H216,2)</f>
        <v>0</v>
      </c>
      <c r="BL216" s="23" t="s">
        <v>254</v>
      </c>
      <c r="BM216" s="23" t="s">
        <v>559</v>
      </c>
    </row>
    <row r="217" spans="2:65" s="1" customFormat="1" ht="27">
      <c r="B217" s="40"/>
      <c r="D217" s="207" t="s">
        <v>553</v>
      </c>
      <c r="F217" s="226" t="s">
        <v>4344</v>
      </c>
      <c r="I217" s="227"/>
      <c r="L217" s="40"/>
      <c r="M217" s="228"/>
      <c r="N217" s="41"/>
      <c r="O217" s="41"/>
      <c r="P217" s="41"/>
      <c r="Q217" s="41"/>
      <c r="R217" s="41"/>
      <c r="S217" s="41"/>
      <c r="T217" s="69"/>
      <c r="AT217" s="23" t="s">
        <v>553</v>
      </c>
      <c r="AU217" s="23" t="s">
        <v>80</v>
      </c>
    </row>
    <row r="218" spans="2:65" s="1" customFormat="1" ht="22.5" customHeight="1">
      <c r="B218" s="180"/>
      <c r="C218" s="181" t="s">
        <v>444</v>
      </c>
      <c r="D218" s="181" t="s">
        <v>249</v>
      </c>
      <c r="E218" s="182" t="s">
        <v>4346</v>
      </c>
      <c r="F218" s="183" t="s">
        <v>4347</v>
      </c>
      <c r="G218" s="184" t="s">
        <v>393</v>
      </c>
      <c r="H218" s="185">
        <v>2</v>
      </c>
      <c r="I218" s="186"/>
      <c r="J218" s="187">
        <f>ROUND(I218*H218,2)</f>
        <v>0</v>
      </c>
      <c r="K218" s="183" t="s">
        <v>5</v>
      </c>
      <c r="L218" s="40"/>
      <c r="M218" s="188" t="s">
        <v>5</v>
      </c>
      <c r="N218" s="189" t="s">
        <v>44</v>
      </c>
      <c r="O218" s="41"/>
      <c r="P218" s="190">
        <f>O218*H218</f>
        <v>0</v>
      </c>
      <c r="Q218" s="190">
        <v>0</v>
      </c>
      <c r="R218" s="190">
        <f>Q218*H218</f>
        <v>0</v>
      </c>
      <c r="S218" s="190">
        <v>0</v>
      </c>
      <c r="T218" s="191">
        <f>S218*H218</f>
        <v>0</v>
      </c>
      <c r="AR218" s="23" t="s">
        <v>254</v>
      </c>
      <c r="AT218" s="23" t="s">
        <v>249</v>
      </c>
      <c r="AU218" s="23" t="s">
        <v>80</v>
      </c>
      <c r="AY218" s="23" t="s">
        <v>246</v>
      </c>
      <c r="BE218" s="192">
        <f>IF(N218="základní",J218,0)</f>
        <v>0</v>
      </c>
      <c r="BF218" s="192">
        <f>IF(N218="snížená",J218,0)</f>
        <v>0</v>
      </c>
      <c r="BG218" s="192">
        <f>IF(N218="zákl. přenesená",J218,0)</f>
        <v>0</v>
      </c>
      <c r="BH218" s="192">
        <f>IF(N218="sníž. přenesená",J218,0)</f>
        <v>0</v>
      </c>
      <c r="BI218" s="192">
        <f>IF(N218="nulová",J218,0)</f>
        <v>0</v>
      </c>
      <c r="BJ218" s="23" t="s">
        <v>80</v>
      </c>
      <c r="BK218" s="192">
        <f>ROUND(I218*H218,2)</f>
        <v>0</v>
      </c>
      <c r="BL218" s="23" t="s">
        <v>254</v>
      </c>
      <c r="BM218" s="23" t="s">
        <v>563</v>
      </c>
    </row>
    <row r="219" spans="2:65" s="1" customFormat="1" ht="121.5">
      <c r="B219" s="40"/>
      <c r="D219" s="207" t="s">
        <v>553</v>
      </c>
      <c r="F219" s="226" t="s">
        <v>4348</v>
      </c>
      <c r="I219" s="227"/>
      <c r="L219" s="40"/>
      <c r="M219" s="228"/>
      <c r="N219" s="41"/>
      <c r="O219" s="41"/>
      <c r="P219" s="41"/>
      <c r="Q219" s="41"/>
      <c r="R219" s="41"/>
      <c r="S219" s="41"/>
      <c r="T219" s="69"/>
      <c r="AT219" s="23" t="s">
        <v>553</v>
      </c>
      <c r="AU219" s="23" t="s">
        <v>80</v>
      </c>
    </row>
    <row r="220" spans="2:65" s="1" customFormat="1" ht="22.5" customHeight="1">
      <c r="B220" s="180"/>
      <c r="C220" s="181" t="s">
        <v>564</v>
      </c>
      <c r="D220" s="181" t="s">
        <v>249</v>
      </c>
      <c r="E220" s="182" t="s">
        <v>4349</v>
      </c>
      <c r="F220" s="183" t="s">
        <v>4350</v>
      </c>
      <c r="G220" s="184" t="s">
        <v>393</v>
      </c>
      <c r="H220" s="185">
        <v>2</v>
      </c>
      <c r="I220" s="186"/>
      <c r="J220" s="187">
        <f t="shared" ref="J220:J225" si="0">ROUND(I220*H220,2)</f>
        <v>0</v>
      </c>
      <c r="K220" s="183" t="s">
        <v>5</v>
      </c>
      <c r="L220" s="40"/>
      <c r="M220" s="188" t="s">
        <v>5</v>
      </c>
      <c r="N220" s="189" t="s">
        <v>44</v>
      </c>
      <c r="O220" s="41"/>
      <c r="P220" s="190">
        <f t="shared" ref="P220:P225" si="1">O220*H220</f>
        <v>0</v>
      </c>
      <c r="Q220" s="190">
        <v>0</v>
      </c>
      <c r="R220" s="190">
        <f t="shared" ref="R220:R225" si="2">Q220*H220</f>
        <v>0</v>
      </c>
      <c r="S220" s="190">
        <v>0</v>
      </c>
      <c r="T220" s="191">
        <f t="shared" ref="T220:T225" si="3">S220*H220</f>
        <v>0</v>
      </c>
      <c r="AR220" s="23" t="s">
        <v>254</v>
      </c>
      <c r="AT220" s="23" t="s">
        <v>249</v>
      </c>
      <c r="AU220" s="23" t="s">
        <v>80</v>
      </c>
      <c r="AY220" s="23" t="s">
        <v>246</v>
      </c>
      <c r="BE220" s="192">
        <f t="shared" ref="BE220:BE225" si="4">IF(N220="základní",J220,0)</f>
        <v>0</v>
      </c>
      <c r="BF220" s="192">
        <f t="shared" ref="BF220:BF225" si="5">IF(N220="snížená",J220,0)</f>
        <v>0</v>
      </c>
      <c r="BG220" s="192">
        <f t="shared" ref="BG220:BG225" si="6">IF(N220="zákl. přenesená",J220,0)</f>
        <v>0</v>
      </c>
      <c r="BH220" s="192">
        <f t="shared" ref="BH220:BH225" si="7">IF(N220="sníž. přenesená",J220,0)</f>
        <v>0</v>
      </c>
      <c r="BI220" s="192">
        <f t="shared" ref="BI220:BI225" si="8">IF(N220="nulová",J220,0)</f>
        <v>0</v>
      </c>
      <c r="BJ220" s="23" t="s">
        <v>80</v>
      </c>
      <c r="BK220" s="192">
        <f t="shared" ref="BK220:BK225" si="9">ROUND(I220*H220,2)</f>
        <v>0</v>
      </c>
      <c r="BL220" s="23" t="s">
        <v>254</v>
      </c>
      <c r="BM220" s="23" t="s">
        <v>567</v>
      </c>
    </row>
    <row r="221" spans="2:65" s="1" customFormat="1" ht="22.5" customHeight="1">
      <c r="B221" s="180"/>
      <c r="C221" s="181" t="s">
        <v>447</v>
      </c>
      <c r="D221" s="181" t="s">
        <v>249</v>
      </c>
      <c r="E221" s="182" t="s">
        <v>4351</v>
      </c>
      <c r="F221" s="183" t="s">
        <v>4352</v>
      </c>
      <c r="G221" s="184" t="s">
        <v>393</v>
      </c>
      <c r="H221" s="185">
        <v>2</v>
      </c>
      <c r="I221" s="186"/>
      <c r="J221" s="187">
        <f t="shared" si="0"/>
        <v>0</v>
      </c>
      <c r="K221" s="183" t="s">
        <v>5</v>
      </c>
      <c r="L221" s="40"/>
      <c r="M221" s="188" t="s">
        <v>5</v>
      </c>
      <c r="N221" s="189" t="s">
        <v>44</v>
      </c>
      <c r="O221" s="41"/>
      <c r="P221" s="190">
        <f t="shared" si="1"/>
        <v>0</v>
      </c>
      <c r="Q221" s="190">
        <v>0</v>
      </c>
      <c r="R221" s="190">
        <f t="shared" si="2"/>
        <v>0</v>
      </c>
      <c r="S221" s="190">
        <v>0</v>
      </c>
      <c r="T221" s="191">
        <f t="shared" si="3"/>
        <v>0</v>
      </c>
      <c r="AR221" s="23" t="s">
        <v>254</v>
      </c>
      <c r="AT221" s="23" t="s">
        <v>249</v>
      </c>
      <c r="AU221" s="23" t="s">
        <v>80</v>
      </c>
      <c r="AY221" s="23" t="s">
        <v>246</v>
      </c>
      <c r="BE221" s="192">
        <f t="shared" si="4"/>
        <v>0</v>
      </c>
      <c r="BF221" s="192">
        <f t="shared" si="5"/>
        <v>0</v>
      </c>
      <c r="BG221" s="192">
        <f t="shared" si="6"/>
        <v>0</v>
      </c>
      <c r="BH221" s="192">
        <f t="shared" si="7"/>
        <v>0</v>
      </c>
      <c r="BI221" s="192">
        <f t="shared" si="8"/>
        <v>0</v>
      </c>
      <c r="BJ221" s="23" t="s">
        <v>80</v>
      </c>
      <c r="BK221" s="192">
        <f t="shared" si="9"/>
        <v>0</v>
      </c>
      <c r="BL221" s="23" t="s">
        <v>254</v>
      </c>
      <c r="BM221" s="23" t="s">
        <v>570</v>
      </c>
    </row>
    <row r="222" spans="2:65" s="1" customFormat="1" ht="22.5" customHeight="1">
      <c r="B222" s="180"/>
      <c r="C222" s="181" t="s">
        <v>419</v>
      </c>
      <c r="D222" s="181" t="s">
        <v>249</v>
      </c>
      <c r="E222" s="182" t="s">
        <v>4353</v>
      </c>
      <c r="F222" s="183" t="s">
        <v>4354</v>
      </c>
      <c r="G222" s="184" t="s">
        <v>393</v>
      </c>
      <c r="H222" s="185">
        <v>2</v>
      </c>
      <c r="I222" s="186"/>
      <c r="J222" s="187">
        <f t="shared" si="0"/>
        <v>0</v>
      </c>
      <c r="K222" s="183" t="s">
        <v>5</v>
      </c>
      <c r="L222" s="40"/>
      <c r="M222" s="188" t="s">
        <v>5</v>
      </c>
      <c r="N222" s="189" t="s">
        <v>44</v>
      </c>
      <c r="O222" s="41"/>
      <c r="P222" s="190">
        <f t="shared" si="1"/>
        <v>0</v>
      </c>
      <c r="Q222" s="190">
        <v>0</v>
      </c>
      <c r="R222" s="190">
        <f t="shared" si="2"/>
        <v>0</v>
      </c>
      <c r="S222" s="190">
        <v>0</v>
      </c>
      <c r="T222" s="191">
        <f t="shared" si="3"/>
        <v>0</v>
      </c>
      <c r="AR222" s="23" t="s">
        <v>254</v>
      </c>
      <c r="AT222" s="23" t="s">
        <v>249</v>
      </c>
      <c r="AU222" s="23" t="s">
        <v>80</v>
      </c>
      <c r="AY222" s="23" t="s">
        <v>246</v>
      </c>
      <c r="BE222" s="192">
        <f t="shared" si="4"/>
        <v>0</v>
      </c>
      <c r="BF222" s="192">
        <f t="shared" si="5"/>
        <v>0</v>
      </c>
      <c r="BG222" s="192">
        <f t="shared" si="6"/>
        <v>0</v>
      </c>
      <c r="BH222" s="192">
        <f t="shared" si="7"/>
        <v>0</v>
      </c>
      <c r="BI222" s="192">
        <f t="shared" si="8"/>
        <v>0</v>
      </c>
      <c r="BJ222" s="23" t="s">
        <v>80</v>
      </c>
      <c r="BK222" s="192">
        <f t="shared" si="9"/>
        <v>0</v>
      </c>
      <c r="BL222" s="23" t="s">
        <v>254</v>
      </c>
      <c r="BM222" s="23" t="s">
        <v>571</v>
      </c>
    </row>
    <row r="223" spans="2:65" s="1" customFormat="1" ht="22.5" customHeight="1">
      <c r="B223" s="180"/>
      <c r="C223" s="181" t="s">
        <v>451</v>
      </c>
      <c r="D223" s="181" t="s">
        <v>249</v>
      </c>
      <c r="E223" s="182" t="s">
        <v>4355</v>
      </c>
      <c r="F223" s="183" t="s">
        <v>4356</v>
      </c>
      <c r="G223" s="184" t="s">
        <v>393</v>
      </c>
      <c r="H223" s="185">
        <v>1</v>
      </c>
      <c r="I223" s="186"/>
      <c r="J223" s="187">
        <f t="shared" si="0"/>
        <v>0</v>
      </c>
      <c r="K223" s="183" t="s">
        <v>5</v>
      </c>
      <c r="L223" s="40"/>
      <c r="M223" s="188" t="s">
        <v>5</v>
      </c>
      <c r="N223" s="189" t="s">
        <v>44</v>
      </c>
      <c r="O223" s="41"/>
      <c r="P223" s="190">
        <f t="shared" si="1"/>
        <v>0</v>
      </c>
      <c r="Q223" s="190">
        <v>0</v>
      </c>
      <c r="R223" s="190">
        <f t="shared" si="2"/>
        <v>0</v>
      </c>
      <c r="S223" s="190">
        <v>0</v>
      </c>
      <c r="T223" s="191">
        <f t="shared" si="3"/>
        <v>0</v>
      </c>
      <c r="AR223" s="23" t="s">
        <v>254</v>
      </c>
      <c r="AT223" s="23" t="s">
        <v>249</v>
      </c>
      <c r="AU223" s="23" t="s">
        <v>80</v>
      </c>
      <c r="AY223" s="23" t="s">
        <v>246</v>
      </c>
      <c r="BE223" s="192">
        <f t="shared" si="4"/>
        <v>0</v>
      </c>
      <c r="BF223" s="192">
        <f t="shared" si="5"/>
        <v>0</v>
      </c>
      <c r="BG223" s="192">
        <f t="shared" si="6"/>
        <v>0</v>
      </c>
      <c r="BH223" s="192">
        <f t="shared" si="7"/>
        <v>0</v>
      </c>
      <c r="BI223" s="192">
        <f t="shared" si="8"/>
        <v>0</v>
      </c>
      <c r="BJ223" s="23" t="s">
        <v>80</v>
      </c>
      <c r="BK223" s="192">
        <f t="shared" si="9"/>
        <v>0</v>
      </c>
      <c r="BL223" s="23" t="s">
        <v>254</v>
      </c>
      <c r="BM223" s="23" t="s">
        <v>575</v>
      </c>
    </row>
    <row r="224" spans="2:65" s="1" customFormat="1" ht="31.5" customHeight="1">
      <c r="B224" s="180"/>
      <c r="C224" s="181" t="s">
        <v>436</v>
      </c>
      <c r="D224" s="181" t="s">
        <v>249</v>
      </c>
      <c r="E224" s="182" t="s">
        <v>4357</v>
      </c>
      <c r="F224" s="183" t="s">
        <v>4358</v>
      </c>
      <c r="G224" s="184" t="s">
        <v>393</v>
      </c>
      <c r="H224" s="185">
        <v>1</v>
      </c>
      <c r="I224" s="186"/>
      <c r="J224" s="187">
        <f t="shared" si="0"/>
        <v>0</v>
      </c>
      <c r="K224" s="183" t="s">
        <v>5</v>
      </c>
      <c r="L224" s="40"/>
      <c r="M224" s="188" t="s">
        <v>5</v>
      </c>
      <c r="N224" s="189" t="s">
        <v>44</v>
      </c>
      <c r="O224" s="41"/>
      <c r="P224" s="190">
        <f t="shared" si="1"/>
        <v>0</v>
      </c>
      <c r="Q224" s="190">
        <v>0</v>
      </c>
      <c r="R224" s="190">
        <f t="shared" si="2"/>
        <v>0</v>
      </c>
      <c r="S224" s="190">
        <v>0</v>
      </c>
      <c r="T224" s="191">
        <f t="shared" si="3"/>
        <v>0</v>
      </c>
      <c r="AR224" s="23" t="s">
        <v>254</v>
      </c>
      <c r="AT224" s="23" t="s">
        <v>249</v>
      </c>
      <c r="AU224" s="23" t="s">
        <v>80</v>
      </c>
      <c r="AY224" s="23" t="s">
        <v>246</v>
      </c>
      <c r="BE224" s="192">
        <f t="shared" si="4"/>
        <v>0</v>
      </c>
      <c r="BF224" s="192">
        <f t="shared" si="5"/>
        <v>0</v>
      </c>
      <c r="BG224" s="192">
        <f t="shared" si="6"/>
        <v>0</v>
      </c>
      <c r="BH224" s="192">
        <f t="shared" si="7"/>
        <v>0</v>
      </c>
      <c r="BI224" s="192">
        <f t="shared" si="8"/>
        <v>0</v>
      </c>
      <c r="BJ224" s="23" t="s">
        <v>80</v>
      </c>
      <c r="BK224" s="192">
        <f t="shared" si="9"/>
        <v>0</v>
      </c>
      <c r="BL224" s="23" t="s">
        <v>254</v>
      </c>
      <c r="BM224" s="23" t="s">
        <v>578</v>
      </c>
    </row>
    <row r="225" spans="2:65" s="1" customFormat="1" ht="22.5" customHeight="1">
      <c r="B225" s="180"/>
      <c r="C225" s="181" t="s">
        <v>454</v>
      </c>
      <c r="D225" s="181" t="s">
        <v>249</v>
      </c>
      <c r="E225" s="182" t="s">
        <v>4359</v>
      </c>
      <c r="F225" s="183" t="s">
        <v>4360</v>
      </c>
      <c r="G225" s="184" t="s">
        <v>393</v>
      </c>
      <c r="H225" s="185">
        <v>1</v>
      </c>
      <c r="I225" s="186"/>
      <c r="J225" s="187">
        <f t="shared" si="0"/>
        <v>0</v>
      </c>
      <c r="K225" s="183" t="s">
        <v>5</v>
      </c>
      <c r="L225" s="40"/>
      <c r="M225" s="188" t="s">
        <v>5</v>
      </c>
      <c r="N225" s="189" t="s">
        <v>44</v>
      </c>
      <c r="O225" s="41"/>
      <c r="P225" s="190">
        <f t="shared" si="1"/>
        <v>0</v>
      </c>
      <c r="Q225" s="190">
        <v>0</v>
      </c>
      <c r="R225" s="190">
        <f t="shared" si="2"/>
        <v>0</v>
      </c>
      <c r="S225" s="190">
        <v>0</v>
      </c>
      <c r="T225" s="191">
        <f t="shared" si="3"/>
        <v>0</v>
      </c>
      <c r="AR225" s="23" t="s">
        <v>254</v>
      </c>
      <c r="AT225" s="23" t="s">
        <v>249</v>
      </c>
      <c r="AU225" s="23" t="s">
        <v>80</v>
      </c>
      <c r="AY225" s="23" t="s">
        <v>246</v>
      </c>
      <c r="BE225" s="192">
        <f t="shared" si="4"/>
        <v>0</v>
      </c>
      <c r="BF225" s="192">
        <f t="shared" si="5"/>
        <v>0</v>
      </c>
      <c r="BG225" s="192">
        <f t="shared" si="6"/>
        <v>0</v>
      </c>
      <c r="BH225" s="192">
        <f t="shared" si="7"/>
        <v>0</v>
      </c>
      <c r="BI225" s="192">
        <f t="shared" si="8"/>
        <v>0</v>
      </c>
      <c r="BJ225" s="23" t="s">
        <v>80</v>
      </c>
      <c r="BK225" s="192">
        <f t="shared" si="9"/>
        <v>0</v>
      </c>
      <c r="BL225" s="23" t="s">
        <v>254</v>
      </c>
      <c r="BM225" s="23" t="s">
        <v>581</v>
      </c>
    </row>
    <row r="226" spans="2:65" s="1" customFormat="1" ht="27">
      <c r="B226" s="40"/>
      <c r="D226" s="207" t="s">
        <v>553</v>
      </c>
      <c r="F226" s="226" t="s">
        <v>4361</v>
      </c>
      <c r="I226" s="227"/>
      <c r="L226" s="40"/>
      <c r="M226" s="228"/>
      <c r="N226" s="41"/>
      <c r="O226" s="41"/>
      <c r="P226" s="41"/>
      <c r="Q226" s="41"/>
      <c r="R226" s="41"/>
      <c r="S226" s="41"/>
      <c r="T226" s="69"/>
      <c r="AT226" s="23" t="s">
        <v>553</v>
      </c>
      <c r="AU226" s="23" t="s">
        <v>80</v>
      </c>
    </row>
    <row r="227" spans="2:65" s="1" customFormat="1" ht="22.5" customHeight="1">
      <c r="B227" s="180"/>
      <c r="C227" s="181" t="s">
        <v>582</v>
      </c>
      <c r="D227" s="181" t="s">
        <v>249</v>
      </c>
      <c r="E227" s="182" t="s">
        <v>4362</v>
      </c>
      <c r="F227" s="183" t="s">
        <v>4363</v>
      </c>
      <c r="G227" s="184" t="s">
        <v>393</v>
      </c>
      <c r="H227" s="185">
        <v>1</v>
      </c>
      <c r="I227" s="186"/>
      <c r="J227" s="187">
        <f>ROUND(I227*H227,2)</f>
        <v>0</v>
      </c>
      <c r="K227" s="183" t="s">
        <v>5</v>
      </c>
      <c r="L227" s="40"/>
      <c r="M227" s="188" t="s">
        <v>5</v>
      </c>
      <c r="N227" s="189" t="s">
        <v>44</v>
      </c>
      <c r="O227" s="41"/>
      <c r="P227" s="190">
        <f>O227*H227</f>
        <v>0</v>
      </c>
      <c r="Q227" s="190">
        <v>0</v>
      </c>
      <c r="R227" s="190">
        <f>Q227*H227</f>
        <v>0</v>
      </c>
      <c r="S227" s="190">
        <v>0</v>
      </c>
      <c r="T227" s="191">
        <f>S227*H227</f>
        <v>0</v>
      </c>
      <c r="AR227" s="23" t="s">
        <v>254</v>
      </c>
      <c r="AT227" s="23" t="s">
        <v>249</v>
      </c>
      <c r="AU227" s="23" t="s">
        <v>80</v>
      </c>
      <c r="AY227" s="23" t="s">
        <v>246</v>
      </c>
      <c r="BE227" s="192">
        <f>IF(N227="základní",J227,0)</f>
        <v>0</v>
      </c>
      <c r="BF227" s="192">
        <f>IF(N227="snížená",J227,0)</f>
        <v>0</v>
      </c>
      <c r="BG227" s="192">
        <f>IF(N227="zákl. přenesená",J227,0)</f>
        <v>0</v>
      </c>
      <c r="BH227" s="192">
        <f>IF(N227="sníž. přenesená",J227,0)</f>
        <v>0</v>
      </c>
      <c r="BI227" s="192">
        <f>IF(N227="nulová",J227,0)</f>
        <v>0</v>
      </c>
      <c r="BJ227" s="23" t="s">
        <v>80</v>
      </c>
      <c r="BK227" s="192">
        <f>ROUND(I227*H227,2)</f>
        <v>0</v>
      </c>
      <c r="BL227" s="23" t="s">
        <v>254</v>
      </c>
      <c r="BM227" s="23" t="s">
        <v>583</v>
      </c>
    </row>
    <row r="228" spans="2:65" s="1" customFormat="1" ht="94.5">
      <c r="B228" s="40"/>
      <c r="D228" s="207" t="s">
        <v>553</v>
      </c>
      <c r="F228" s="226" t="s">
        <v>4364</v>
      </c>
      <c r="I228" s="227"/>
      <c r="L228" s="40"/>
      <c r="M228" s="228"/>
      <c r="N228" s="41"/>
      <c r="O228" s="41"/>
      <c r="P228" s="41"/>
      <c r="Q228" s="41"/>
      <c r="R228" s="41"/>
      <c r="S228" s="41"/>
      <c r="T228" s="69"/>
      <c r="AT228" s="23" t="s">
        <v>553</v>
      </c>
      <c r="AU228" s="23" t="s">
        <v>80</v>
      </c>
    </row>
    <row r="229" spans="2:65" s="1" customFormat="1" ht="22.5" customHeight="1">
      <c r="B229" s="180"/>
      <c r="C229" s="181" t="s">
        <v>459</v>
      </c>
      <c r="D229" s="181" t="s">
        <v>249</v>
      </c>
      <c r="E229" s="182" t="s">
        <v>4365</v>
      </c>
      <c r="F229" s="183" t="s">
        <v>4363</v>
      </c>
      <c r="G229" s="184" t="s">
        <v>393</v>
      </c>
      <c r="H229" s="185">
        <v>1</v>
      </c>
      <c r="I229" s="186"/>
      <c r="J229" s="187">
        <f>ROUND(I229*H229,2)</f>
        <v>0</v>
      </c>
      <c r="K229" s="183" t="s">
        <v>5</v>
      </c>
      <c r="L229" s="40"/>
      <c r="M229" s="188" t="s">
        <v>5</v>
      </c>
      <c r="N229" s="189" t="s">
        <v>44</v>
      </c>
      <c r="O229" s="41"/>
      <c r="P229" s="190">
        <f>O229*H229</f>
        <v>0</v>
      </c>
      <c r="Q229" s="190">
        <v>0</v>
      </c>
      <c r="R229" s="190">
        <f>Q229*H229</f>
        <v>0</v>
      </c>
      <c r="S229" s="190">
        <v>0</v>
      </c>
      <c r="T229" s="191">
        <f>S229*H229</f>
        <v>0</v>
      </c>
      <c r="AR229" s="23" t="s">
        <v>254</v>
      </c>
      <c r="AT229" s="23" t="s">
        <v>249</v>
      </c>
      <c r="AU229" s="23" t="s">
        <v>80</v>
      </c>
      <c r="AY229" s="23" t="s">
        <v>246</v>
      </c>
      <c r="BE229" s="192">
        <f>IF(N229="základní",J229,0)</f>
        <v>0</v>
      </c>
      <c r="BF229" s="192">
        <f>IF(N229="snížená",J229,0)</f>
        <v>0</v>
      </c>
      <c r="BG229" s="192">
        <f>IF(N229="zákl. přenesená",J229,0)</f>
        <v>0</v>
      </c>
      <c r="BH229" s="192">
        <f>IF(N229="sníž. přenesená",J229,0)</f>
        <v>0</v>
      </c>
      <c r="BI229" s="192">
        <f>IF(N229="nulová",J229,0)</f>
        <v>0</v>
      </c>
      <c r="BJ229" s="23" t="s">
        <v>80</v>
      </c>
      <c r="BK229" s="192">
        <f>ROUND(I229*H229,2)</f>
        <v>0</v>
      </c>
      <c r="BL229" s="23" t="s">
        <v>254</v>
      </c>
      <c r="BM229" s="23" t="s">
        <v>587</v>
      </c>
    </row>
    <row r="230" spans="2:65" s="1" customFormat="1" ht="94.5">
      <c r="B230" s="40"/>
      <c r="D230" s="207" t="s">
        <v>553</v>
      </c>
      <c r="F230" s="226" t="s">
        <v>4366</v>
      </c>
      <c r="I230" s="227"/>
      <c r="L230" s="40"/>
      <c r="M230" s="228"/>
      <c r="N230" s="41"/>
      <c r="O230" s="41"/>
      <c r="P230" s="41"/>
      <c r="Q230" s="41"/>
      <c r="R230" s="41"/>
      <c r="S230" s="41"/>
      <c r="T230" s="69"/>
      <c r="AT230" s="23" t="s">
        <v>553</v>
      </c>
      <c r="AU230" s="23" t="s">
        <v>80</v>
      </c>
    </row>
    <row r="231" spans="2:65" s="1" customFormat="1" ht="22.5" customHeight="1">
      <c r="B231" s="180"/>
      <c r="C231" s="181" t="s">
        <v>590</v>
      </c>
      <c r="D231" s="181" t="s">
        <v>249</v>
      </c>
      <c r="E231" s="182" t="s">
        <v>4367</v>
      </c>
      <c r="F231" s="183" t="s">
        <v>4363</v>
      </c>
      <c r="G231" s="184" t="s">
        <v>393</v>
      </c>
      <c r="H231" s="185">
        <v>1</v>
      </c>
      <c r="I231" s="186"/>
      <c r="J231" s="187">
        <f>ROUND(I231*H231,2)</f>
        <v>0</v>
      </c>
      <c r="K231" s="183" t="s">
        <v>5</v>
      </c>
      <c r="L231" s="40"/>
      <c r="M231" s="188" t="s">
        <v>5</v>
      </c>
      <c r="N231" s="189" t="s">
        <v>44</v>
      </c>
      <c r="O231" s="41"/>
      <c r="P231" s="190">
        <f>O231*H231</f>
        <v>0</v>
      </c>
      <c r="Q231" s="190">
        <v>0</v>
      </c>
      <c r="R231" s="190">
        <f>Q231*H231</f>
        <v>0</v>
      </c>
      <c r="S231" s="190">
        <v>0</v>
      </c>
      <c r="T231" s="191">
        <f>S231*H231</f>
        <v>0</v>
      </c>
      <c r="AR231" s="23" t="s">
        <v>254</v>
      </c>
      <c r="AT231" s="23" t="s">
        <v>249</v>
      </c>
      <c r="AU231" s="23" t="s">
        <v>80</v>
      </c>
      <c r="AY231" s="23" t="s">
        <v>246</v>
      </c>
      <c r="BE231" s="192">
        <f>IF(N231="základní",J231,0)</f>
        <v>0</v>
      </c>
      <c r="BF231" s="192">
        <f>IF(N231="snížená",J231,0)</f>
        <v>0</v>
      </c>
      <c r="BG231" s="192">
        <f>IF(N231="zákl. přenesená",J231,0)</f>
        <v>0</v>
      </c>
      <c r="BH231" s="192">
        <f>IF(N231="sníž. přenesená",J231,0)</f>
        <v>0</v>
      </c>
      <c r="BI231" s="192">
        <f>IF(N231="nulová",J231,0)</f>
        <v>0</v>
      </c>
      <c r="BJ231" s="23" t="s">
        <v>80</v>
      </c>
      <c r="BK231" s="192">
        <f>ROUND(I231*H231,2)</f>
        <v>0</v>
      </c>
      <c r="BL231" s="23" t="s">
        <v>254</v>
      </c>
      <c r="BM231" s="23" t="s">
        <v>593</v>
      </c>
    </row>
    <row r="232" spans="2:65" s="1" customFormat="1" ht="94.5">
      <c r="B232" s="40"/>
      <c r="D232" s="207" t="s">
        <v>553</v>
      </c>
      <c r="F232" s="226" t="s">
        <v>4366</v>
      </c>
      <c r="I232" s="227"/>
      <c r="L232" s="40"/>
      <c r="M232" s="228"/>
      <c r="N232" s="41"/>
      <c r="O232" s="41"/>
      <c r="P232" s="41"/>
      <c r="Q232" s="41"/>
      <c r="R232" s="41"/>
      <c r="S232" s="41"/>
      <c r="T232" s="69"/>
      <c r="AT232" s="23" t="s">
        <v>553</v>
      </c>
      <c r="AU232" s="23" t="s">
        <v>80</v>
      </c>
    </row>
    <row r="233" spans="2:65" s="1" customFormat="1" ht="22.5" customHeight="1">
      <c r="B233" s="180"/>
      <c r="C233" s="181" t="s">
        <v>462</v>
      </c>
      <c r="D233" s="181" t="s">
        <v>249</v>
      </c>
      <c r="E233" s="182" t="s">
        <v>4368</v>
      </c>
      <c r="F233" s="183" t="s">
        <v>4369</v>
      </c>
      <c r="G233" s="184" t="s">
        <v>393</v>
      </c>
      <c r="H233" s="185">
        <v>1</v>
      </c>
      <c r="I233" s="186"/>
      <c r="J233" s="187">
        <f>ROUND(I233*H233,2)</f>
        <v>0</v>
      </c>
      <c r="K233" s="183" t="s">
        <v>5</v>
      </c>
      <c r="L233" s="40"/>
      <c r="M233" s="188" t="s">
        <v>5</v>
      </c>
      <c r="N233" s="189" t="s">
        <v>44</v>
      </c>
      <c r="O233" s="41"/>
      <c r="P233" s="190">
        <f>O233*H233</f>
        <v>0</v>
      </c>
      <c r="Q233" s="190">
        <v>0</v>
      </c>
      <c r="R233" s="190">
        <f>Q233*H233</f>
        <v>0</v>
      </c>
      <c r="S233" s="190">
        <v>0</v>
      </c>
      <c r="T233" s="191">
        <f>S233*H233</f>
        <v>0</v>
      </c>
      <c r="AR233" s="23" t="s">
        <v>254</v>
      </c>
      <c r="AT233" s="23" t="s">
        <v>249</v>
      </c>
      <c r="AU233" s="23" t="s">
        <v>80</v>
      </c>
      <c r="AY233" s="23" t="s">
        <v>246</v>
      </c>
      <c r="BE233" s="192">
        <f>IF(N233="základní",J233,0)</f>
        <v>0</v>
      </c>
      <c r="BF233" s="192">
        <f>IF(N233="snížená",J233,0)</f>
        <v>0</v>
      </c>
      <c r="BG233" s="192">
        <f>IF(N233="zákl. přenesená",J233,0)</f>
        <v>0</v>
      </c>
      <c r="BH233" s="192">
        <f>IF(N233="sníž. přenesená",J233,0)</f>
        <v>0</v>
      </c>
      <c r="BI233" s="192">
        <f>IF(N233="nulová",J233,0)</f>
        <v>0</v>
      </c>
      <c r="BJ233" s="23" t="s">
        <v>80</v>
      </c>
      <c r="BK233" s="192">
        <f>ROUND(I233*H233,2)</f>
        <v>0</v>
      </c>
      <c r="BL233" s="23" t="s">
        <v>254</v>
      </c>
      <c r="BM233" s="23" t="s">
        <v>596</v>
      </c>
    </row>
    <row r="234" spans="2:65" s="1" customFormat="1" ht="27">
      <c r="B234" s="40"/>
      <c r="D234" s="207" t="s">
        <v>553</v>
      </c>
      <c r="F234" s="226" t="s">
        <v>4370</v>
      </c>
      <c r="I234" s="227"/>
      <c r="L234" s="40"/>
      <c r="M234" s="228"/>
      <c r="N234" s="41"/>
      <c r="O234" s="41"/>
      <c r="P234" s="41"/>
      <c r="Q234" s="41"/>
      <c r="R234" s="41"/>
      <c r="S234" s="41"/>
      <c r="T234" s="69"/>
      <c r="AT234" s="23" t="s">
        <v>553</v>
      </c>
      <c r="AU234" s="23" t="s">
        <v>80</v>
      </c>
    </row>
    <row r="235" spans="2:65" s="1" customFormat="1" ht="31.5" customHeight="1">
      <c r="B235" s="180"/>
      <c r="C235" s="181" t="s">
        <v>599</v>
      </c>
      <c r="D235" s="181" t="s">
        <v>249</v>
      </c>
      <c r="E235" s="182" t="s">
        <v>4371</v>
      </c>
      <c r="F235" s="183" t="s">
        <v>4372</v>
      </c>
      <c r="G235" s="184" t="s">
        <v>393</v>
      </c>
      <c r="H235" s="185">
        <v>2</v>
      </c>
      <c r="I235" s="186"/>
      <c r="J235" s="187">
        <f>ROUND(I235*H235,2)</f>
        <v>0</v>
      </c>
      <c r="K235" s="183" t="s">
        <v>5</v>
      </c>
      <c r="L235" s="40"/>
      <c r="M235" s="188" t="s">
        <v>5</v>
      </c>
      <c r="N235" s="189" t="s">
        <v>44</v>
      </c>
      <c r="O235" s="41"/>
      <c r="P235" s="190">
        <f>O235*H235</f>
        <v>0</v>
      </c>
      <c r="Q235" s="190">
        <v>0</v>
      </c>
      <c r="R235" s="190">
        <f>Q235*H235</f>
        <v>0</v>
      </c>
      <c r="S235" s="190">
        <v>0</v>
      </c>
      <c r="T235" s="191">
        <f>S235*H235</f>
        <v>0</v>
      </c>
      <c r="AR235" s="23" t="s">
        <v>254</v>
      </c>
      <c r="AT235" s="23" t="s">
        <v>249</v>
      </c>
      <c r="AU235" s="23" t="s">
        <v>80</v>
      </c>
      <c r="AY235" s="23" t="s">
        <v>246</v>
      </c>
      <c r="BE235" s="192">
        <f>IF(N235="základní",J235,0)</f>
        <v>0</v>
      </c>
      <c r="BF235" s="192">
        <f>IF(N235="snížená",J235,0)</f>
        <v>0</v>
      </c>
      <c r="BG235" s="192">
        <f>IF(N235="zákl. přenesená",J235,0)</f>
        <v>0</v>
      </c>
      <c r="BH235" s="192">
        <f>IF(N235="sníž. přenesená",J235,0)</f>
        <v>0</v>
      </c>
      <c r="BI235" s="192">
        <f>IF(N235="nulová",J235,0)</f>
        <v>0</v>
      </c>
      <c r="BJ235" s="23" t="s">
        <v>80</v>
      </c>
      <c r="BK235" s="192">
        <f>ROUND(I235*H235,2)</f>
        <v>0</v>
      </c>
      <c r="BL235" s="23" t="s">
        <v>254</v>
      </c>
      <c r="BM235" s="23" t="s">
        <v>602</v>
      </c>
    </row>
    <row r="236" spans="2:65" s="1" customFormat="1" ht="27">
      <c r="B236" s="40"/>
      <c r="D236" s="207" t="s">
        <v>553</v>
      </c>
      <c r="F236" s="226" t="s">
        <v>4373</v>
      </c>
      <c r="I236" s="227"/>
      <c r="L236" s="40"/>
      <c r="M236" s="228"/>
      <c r="N236" s="41"/>
      <c r="O236" s="41"/>
      <c r="P236" s="41"/>
      <c r="Q236" s="41"/>
      <c r="R236" s="41"/>
      <c r="S236" s="41"/>
      <c r="T236" s="69"/>
      <c r="AT236" s="23" t="s">
        <v>553</v>
      </c>
      <c r="AU236" s="23" t="s">
        <v>80</v>
      </c>
    </row>
    <row r="237" spans="2:65" s="1" customFormat="1" ht="22.5" customHeight="1">
      <c r="B237" s="180"/>
      <c r="C237" s="181" t="s">
        <v>468</v>
      </c>
      <c r="D237" s="181" t="s">
        <v>249</v>
      </c>
      <c r="E237" s="182" t="s">
        <v>4374</v>
      </c>
      <c r="F237" s="183" t="s">
        <v>4208</v>
      </c>
      <c r="G237" s="184" t="s">
        <v>393</v>
      </c>
      <c r="H237" s="185">
        <v>1</v>
      </c>
      <c r="I237" s="186"/>
      <c r="J237" s="187">
        <f>ROUND(I237*H237,2)</f>
        <v>0</v>
      </c>
      <c r="K237" s="183" t="s">
        <v>5</v>
      </c>
      <c r="L237" s="40"/>
      <c r="M237" s="188" t="s">
        <v>5</v>
      </c>
      <c r="N237" s="189" t="s">
        <v>44</v>
      </c>
      <c r="O237" s="41"/>
      <c r="P237" s="190">
        <f>O237*H237</f>
        <v>0</v>
      </c>
      <c r="Q237" s="190">
        <v>0</v>
      </c>
      <c r="R237" s="190">
        <f>Q237*H237</f>
        <v>0</v>
      </c>
      <c r="S237" s="190">
        <v>0</v>
      </c>
      <c r="T237" s="191">
        <f>S237*H237</f>
        <v>0</v>
      </c>
      <c r="AR237" s="23" t="s">
        <v>254</v>
      </c>
      <c r="AT237" s="23" t="s">
        <v>249</v>
      </c>
      <c r="AU237" s="23" t="s">
        <v>80</v>
      </c>
      <c r="AY237" s="23" t="s">
        <v>246</v>
      </c>
      <c r="BE237" s="192">
        <f>IF(N237="základní",J237,0)</f>
        <v>0</v>
      </c>
      <c r="BF237" s="192">
        <f>IF(N237="snížená",J237,0)</f>
        <v>0</v>
      </c>
      <c r="BG237" s="192">
        <f>IF(N237="zákl. přenesená",J237,0)</f>
        <v>0</v>
      </c>
      <c r="BH237" s="192">
        <f>IF(N237="sníž. přenesená",J237,0)</f>
        <v>0</v>
      </c>
      <c r="BI237" s="192">
        <f>IF(N237="nulová",J237,0)</f>
        <v>0</v>
      </c>
      <c r="BJ237" s="23" t="s">
        <v>80</v>
      </c>
      <c r="BK237" s="192">
        <f>ROUND(I237*H237,2)</f>
        <v>0</v>
      </c>
      <c r="BL237" s="23" t="s">
        <v>254</v>
      </c>
      <c r="BM237" s="23" t="s">
        <v>605</v>
      </c>
    </row>
    <row r="238" spans="2:65" s="1" customFormat="1" ht="27">
      <c r="B238" s="40"/>
      <c r="D238" s="207" t="s">
        <v>553</v>
      </c>
      <c r="F238" s="226" t="s">
        <v>4375</v>
      </c>
      <c r="I238" s="227"/>
      <c r="L238" s="40"/>
      <c r="M238" s="228"/>
      <c r="N238" s="41"/>
      <c r="O238" s="41"/>
      <c r="P238" s="41"/>
      <c r="Q238" s="41"/>
      <c r="R238" s="41"/>
      <c r="S238" s="41"/>
      <c r="T238" s="69"/>
      <c r="AT238" s="23" t="s">
        <v>553</v>
      </c>
      <c r="AU238" s="23" t="s">
        <v>80</v>
      </c>
    </row>
    <row r="239" spans="2:65" s="1" customFormat="1" ht="22.5" customHeight="1">
      <c r="B239" s="180"/>
      <c r="C239" s="181" t="s">
        <v>608</v>
      </c>
      <c r="D239" s="181" t="s">
        <v>249</v>
      </c>
      <c r="E239" s="182" t="s">
        <v>4376</v>
      </c>
      <c r="F239" s="183" t="s">
        <v>4377</v>
      </c>
      <c r="G239" s="184" t="s">
        <v>393</v>
      </c>
      <c r="H239" s="185">
        <v>1</v>
      </c>
      <c r="I239" s="186"/>
      <c r="J239" s="187">
        <f>ROUND(I239*H239,2)</f>
        <v>0</v>
      </c>
      <c r="K239" s="183" t="s">
        <v>5</v>
      </c>
      <c r="L239" s="40"/>
      <c r="M239" s="188" t="s">
        <v>5</v>
      </c>
      <c r="N239" s="189" t="s">
        <v>44</v>
      </c>
      <c r="O239" s="41"/>
      <c r="P239" s="190">
        <f>O239*H239</f>
        <v>0</v>
      </c>
      <c r="Q239" s="190">
        <v>0</v>
      </c>
      <c r="R239" s="190">
        <f>Q239*H239</f>
        <v>0</v>
      </c>
      <c r="S239" s="190">
        <v>0</v>
      </c>
      <c r="T239" s="191">
        <f>S239*H239</f>
        <v>0</v>
      </c>
      <c r="AR239" s="23" t="s">
        <v>254</v>
      </c>
      <c r="AT239" s="23" t="s">
        <v>249</v>
      </c>
      <c r="AU239" s="23" t="s">
        <v>80</v>
      </c>
      <c r="AY239" s="23" t="s">
        <v>246</v>
      </c>
      <c r="BE239" s="192">
        <f>IF(N239="základní",J239,0)</f>
        <v>0</v>
      </c>
      <c r="BF239" s="192">
        <f>IF(N239="snížená",J239,0)</f>
        <v>0</v>
      </c>
      <c r="BG239" s="192">
        <f>IF(N239="zákl. přenesená",J239,0)</f>
        <v>0</v>
      </c>
      <c r="BH239" s="192">
        <f>IF(N239="sníž. přenesená",J239,0)</f>
        <v>0</v>
      </c>
      <c r="BI239" s="192">
        <f>IF(N239="nulová",J239,0)</f>
        <v>0</v>
      </c>
      <c r="BJ239" s="23" t="s">
        <v>80</v>
      </c>
      <c r="BK239" s="192">
        <f>ROUND(I239*H239,2)</f>
        <v>0</v>
      </c>
      <c r="BL239" s="23" t="s">
        <v>254</v>
      </c>
      <c r="BM239" s="23" t="s">
        <v>611</v>
      </c>
    </row>
    <row r="240" spans="2:65" s="1" customFormat="1" ht="27">
      <c r="B240" s="40"/>
      <c r="D240" s="207" t="s">
        <v>553</v>
      </c>
      <c r="F240" s="226" t="s">
        <v>4229</v>
      </c>
      <c r="I240" s="227"/>
      <c r="L240" s="40"/>
      <c r="M240" s="228"/>
      <c r="N240" s="41"/>
      <c r="O240" s="41"/>
      <c r="P240" s="41"/>
      <c r="Q240" s="41"/>
      <c r="R240" s="41"/>
      <c r="S240" s="41"/>
      <c r="T240" s="69"/>
      <c r="AT240" s="23" t="s">
        <v>553</v>
      </c>
      <c r="AU240" s="23" t="s">
        <v>80</v>
      </c>
    </row>
    <row r="241" spans="2:65" s="1" customFormat="1" ht="22.5" customHeight="1">
      <c r="B241" s="180"/>
      <c r="C241" s="181" t="s">
        <v>473</v>
      </c>
      <c r="D241" s="181" t="s">
        <v>249</v>
      </c>
      <c r="E241" s="182" t="s">
        <v>4378</v>
      </c>
      <c r="F241" s="183" t="s">
        <v>4208</v>
      </c>
      <c r="G241" s="184" t="s">
        <v>393</v>
      </c>
      <c r="H241" s="185">
        <v>2</v>
      </c>
      <c r="I241" s="186"/>
      <c r="J241" s="187">
        <f>ROUND(I241*H241,2)</f>
        <v>0</v>
      </c>
      <c r="K241" s="183" t="s">
        <v>5</v>
      </c>
      <c r="L241" s="40"/>
      <c r="M241" s="188" t="s">
        <v>5</v>
      </c>
      <c r="N241" s="189" t="s">
        <v>44</v>
      </c>
      <c r="O241" s="41"/>
      <c r="P241" s="190">
        <f>O241*H241</f>
        <v>0</v>
      </c>
      <c r="Q241" s="190">
        <v>0</v>
      </c>
      <c r="R241" s="190">
        <f>Q241*H241</f>
        <v>0</v>
      </c>
      <c r="S241" s="190">
        <v>0</v>
      </c>
      <c r="T241" s="191">
        <f>S241*H241</f>
        <v>0</v>
      </c>
      <c r="AR241" s="23" t="s">
        <v>254</v>
      </c>
      <c r="AT241" s="23" t="s">
        <v>249</v>
      </c>
      <c r="AU241" s="23" t="s">
        <v>80</v>
      </c>
      <c r="AY241" s="23" t="s">
        <v>246</v>
      </c>
      <c r="BE241" s="192">
        <f>IF(N241="základní",J241,0)</f>
        <v>0</v>
      </c>
      <c r="BF241" s="192">
        <f>IF(N241="snížená",J241,0)</f>
        <v>0</v>
      </c>
      <c r="BG241" s="192">
        <f>IF(N241="zákl. přenesená",J241,0)</f>
        <v>0</v>
      </c>
      <c r="BH241" s="192">
        <f>IF(N241="sníž. přenesená",J241,0)</f>
        <v>0</v>
      </c>
      <c r="BI241" s="192">
        <f>IF(N241="nulová",J241,0)</f>
        <v>0</v>
      </c>
      <c r="BJ241" s="23" t="s">
        <v>80</v>
      </c>
      <c r="BK241" s="192">
        <f>ROUND(I241*H241,2)</f>
        <v>0</v>
      </c>
      <c r="BL241" s="23" t="s">
        <v>254</v>
      </c>
      <c r="BM241" s="23" t="s">
        <v>614</v>
      </c>
    </row>
    <row r="242" spans="2:65" s="1" customFormat="1" ht="27">
      <c r="B242" s="40"/>
      <c r="D242" s="207" t="s">
        <v>553</v>
      </c>
      <c r="F242" s="226" t="s">
        <v>4209</v>
      </c>
      <c r="I242" s="227"/>
      <c r="L242" s="40"/>
      <c r="M242" s="228"/>
      <c r="N242" s="41"/>
      <c r="O242" s="41"/>
      <c r="P242" s="41"/>
      <c r="Q242" s="41"/>
      <c r="R242" s="41"/>
      <c r="S242" s="41"/>
      <c r="T242" s="69"/>
      <c r="AT242" s="23" t="s">
        <v>553</v>
      </c>
      <c r="AU242" s="23" t="s">
        <v>80</v>
      </c>
    </row>
    <row r="243" spans="2:65" s="1" customFormat="1" ht="22.5" customHeight="1">
      <c r="B243" s="180"/>
      <c r="C243" s="181" t="s">
        <v>617</v>
      </c>
      <c r="D243" s="181" t="s">
        <v>249</v>
      </c>
      <c r="E243" s="182" t="s">
        <v>4379</v>
      </c>
      <c r="F243" s="183" t="s">
        <v>4380</v>
      </c>
      <c r="G243" s="184" t="s">
        <v>393</v>
      </c>
      <c r="H243" s="185">
        <v>1</v>
      </c>
      <c r="I243" s="186"/>
      <c r="J243" s="187">
        <f>ROUND(I243*H243,2)</f>
        <v>0</v>
      </c>
      <c r="K243" s="183" t="s">
        <v>5</v>
      </c>
      <c r="L243" s="40"/>
      <c r="M243" s="188" t="s">
        <v>5</v>
      </c>
      <c r="N243" s="189" t="s">
        <v>44</v>
      </c>
      <c r="O243" s="41"/>
      <c r="P243" s="190">
        <f>O243*H243</f>
        <v>0</v>
      </c>
      <c r="Q243" s="190">
        <v>0</v>
      </c>
      <c r="R243" s="190">
        <f>Q243*H243</f>
        <v>0</v>
      </c>
      <c r="S243" s="190">
        <v>0</v>
      </c>
      <c r="T243" s="191">
        <f>S243*H243</f>
        <v>0</v>
      </c>
      <c r="AR243" s="23" t="s">
        <v>254</v>
      </c>
      <c r="AT243" s="23" t="s">
        <v>249</v>
      </c>
      <c r="AU243" s="23" t="s">
        <v>80</v>
      </c>
      <c r="AY243" s="23" t="s">
        <v>246</v>
      </c>
      <c r="BE243" s="192">
        <f>IF(N243="základní",J243,0)</f>
        <v>0</v>
      </c>
      <c r="BF243" s="192">
        <f>IF(N243="snížená",J243,0)</f>
        <v>0</v>
      </c>
      <c r="BG243" s="192">
        <f>IF(N243="zákl. přenesená",J243,0)</f>
        <v>0</v>
      </c>
      <c r="BH243" s="192">
        <f>IF(N243="sníž. přenesená",J243,0)</f>
        <v>0</v>
      </c>
      <c r="BI243" s="192">
        <f>IF(N243="nulová",J243,0)</f>
        <v>0</v>
      </c>
      <c r="BJ243" s="23" t="s">
        <v>80</v>
      </c>
      <c r="BK243" s="192">
        <f>ROUND(I243*H243,2)</f>
        <v>0</v>
      </c>
      <c r="BL243" s="23" t="s">
        <v>254</v>
      </c>
      <c r="BM243" s="23" t="s">
        <v>620</v>
      </c>
    </row>
    <row r="244" spans="2:65" s="1" customFormat="1" ht="175.5">
      <c r="B244" s="40"/>
      <c r="D244" s="207" t="s">
        <v>553</v>
      </c>
      <c r="F244" s="226" t="s">
        <v>4381</v>
      </c>
      <c r="I244" s="227"/>
      <c r="L244" s="40"/>
      <c r="M244" s="228"/>
      <c r="N244" s="41"/>
      <c r="O244" s="41"/>
      <c r="P244" s="41"/>
      <c r="Q244" s="41"/>
      <c r="R244" s="41"/>
      <c r="S244" s="41"/>
      <c r="T244" s="69"/>
      <c r="AT244" s="23" t="s">
        <v>553</v>
      </c>
      <c r="AU244" s="23" t="s">
        <v>80</v>
      </c>
    </row>
    <row r="245" spans="2:65" s="1" customFormat="1" ht="22.5" customHeight="1">
      <c r="B245" s="180"/>
      <c r="C245" s="181" t="s">
        <v>477</v>
      </c>
      <c r="D245" s="181" t="s">
        <v>249</v>
      </c>
      <c r="E245" s="182" t="s">
        <v>4382</v>
      </c>
      <c r="F245" s="183" t="s">
        <v>4383</v>
      </c>
      <c r="G245" s="184" t="s">
        <v>393</v>
      </c>
      <c r="H245" s="185">
        <v>1</v>
      </c>
      <c r="I245" s="186"/>
      <c r="J245" s="187">
        <f>ROUND(I245*H245,2)</f>
        <v>0</v>
      </c>
      <c r="K245" s="183" t="s">
        <v>5</v>
      </c>
      <c r="L245" s="40"/>
      <c r="M245" s="188" t="s">
        <v>5</v>
      </c>
      <c r="N245" s="189" t="s">
        <v>44</v>
      </c>
      <c r="O245" s="41"/>
      <c r="P245" s="190">
        <f>O245*H245</f>
        <v>0</v>
      </c>
      <c r="Q245" s="190">
        <v>0</v>
      </c>
      <c r="R245" s="190">
        <f>Q245*H245</f>
        <v>0</v>
      </c>
      <c r="S245" s="190">
        <v>0</v>
      </c>
      <c r="T245" s="191">
        <f>S245*H245</f>
        <v>0</v>
      </c>
      <c r="AR245" s="23" t="s">
        <v>254</v>
      </c>
      <c r="AT245" s="23" t="s">
        <v>249</v>
      </c>
      <c r="AU245" s="23" t="s">
        <v>80</v>
      </c>
      <c r="AY245" s="23" t="s">
        <v>246</v>
      </c>
      <c r="BE245" s="192">
        <f>IF(N245="základní",J245,0)</f>
        <v>0</v>
      </c>
      <c r="BF245" s="192">
        <f>IF(N245="snížená",J245,0)</f>
        <v>0</v>
      </c>
      <c r="BG245" s="192">
        <f>IF(N245="zákl. přenesená",J245,0)</f>
        <v>0</v>
      </c>
      <c r="BH245" s="192">
        <f>IF(N245="sníž. přenesená",J245,0)</f>
        <v>0</v>
      </c>
      <c r="BI245" s="192">
        <f>IF(N245="nulová",J245,0)</f>
        <v>0</v>
      </c>
      <c r="BJ245" s="23" t="s">
        <v>80</v>
      </c>
      <c r="BK245" s="192">
        <f>ROUND(I245*H245,2)</f>
        <v>0</v>
      </c>
      <c r="BL245" s="23" t="s">
        <v>254</v>
      </c>
      <c r="BM245" s="23" t="s">
        <v>623</v>
      </c>
    </row>
    <row r="246" spans="2:65" s="1" customFormat="1" ht="31.5" customHeight="1">
      <c r="B246" s="180"/>
      <c r="C246" s="181" t="s">
        <v>624</v>
      </c>
      <c r="D246" s="181" t="s">
        <v>249</v>
      </c>
      <c r="E246" s="182" t="s">
        <v>4384</v>
      </c>
      <c r="F246" s="183" t="s">
        <v>4251</v>
      </c>
      <c r="G246" s="184" t="s">
        <v>393</v>
      </c>
      <c r="H246" s="185">
        <v>3</v>
      </c>
      <c r="I246" s="186"/>
      <c r="J246" s="187">
        <f>ROUND(I246*H246,2)</f>
        <v>0</v>
      </c>
      <c r="K246" s="183" t="s">
        <v>5</v>
      </c>
      <c r="L246" s="40"/>
      <c r="M246" s="188" t="s">
        <v>5</v>
      </c>
      <c r="N246" s="189" t="s">
        <v>44</v>
      </c>
      <c r="O246" s="41"/>
      <c r="P246" s="190">
        <f>O246*H246</f>
        <v>0</v>
      </c>
      <c r="Q246" s="190">
        <v>0</v>
      </c>
      <c r="R246" s="190">
        <f>Q246*H246</f>
        <v>0</v>
      </c>
      <c r="S246" s="190">
        <v>0</v>
      </c>
      <c r="T246" s="191">
        <f>S246*H246</f>
        <v>0</v>
      </c>
      <c r="AR246" s="23" t="s">
        <v>254</v>
      </c>
      <c r="AT246" s="23" t="s">
        <v>249</v>
      </c>
      <c r="AU246" s="23" t="s">
        <v>80</v>
      </c>
      <c r="AY246" s="23" t="s">
        <v>246</v>
      </c>
      <c r="BE246" s="192">
        <f>IF(N246="základní",J246,0)</f>
        <v>0</v>
      </c>
      <c r="BF246" s="192">
        <f>IF(N246="snížená",J246,0)</f>
        <v>0</v>
      </c>
      <c r="BG246" s="192">
        <f>IF(N246="zákl. přenesená",J246,0)</f>
        <v>0</v>
      </c>
      <c r="BH246" s="192">
        <f>IF(N246="sníž. přenesená",J246,0)</f>
        <v>0</v>
      </c>
      <c r="BI246" s="192">
        <f>IF(N246="nulová",J246,0)</f>
        <v>0</v>
      </c>
      <c r="BJ246" s="23" t="s">
        <v>80</v>
      </c>
      <c r="BK246" s="192">
        <f>ROUND(I246*H246,2)</f>
        <v>0</v>
      </c>
      <c r="BL246" s="23" t="s">
        <v>254</v>
      </c>
      <c r="BM246" s="23" t="s">
        <v>627</v>
      </c>
    </row>
    <row r="247" spans="2:65" s="1" customFormat="1" ht="27">
      <c r="B247" s="40"/>
      <c r="D247" s="207" t="s">
        <v>553</v>
      </c>
      <c r="F247" s="226" t="s">
        <v>4385</v>
      </c>
      <c r="I247" s="227"/>
      <c r="L247" s="40"/>
      <c r="M247" s="228"/>
      <c r="N247" s="41"/>
      <c r="O247" s="41"/>
      <c r="P247" s="41"/>
      <c r="Q247" s="41"/>
      <c r="R247" s="41"/>
      <c r="S247" s="41"/>
      <c r="T247" s="69"/>
      <c r="AT247" s="23" t="s">
        <v>553</v>
      </c>
      <c r="AU247" s="23" t="s">
        <v>80</v>
      </c>
    </row>
    <row r="248" spans="2:65" s="1" customFormat="1" ht="22.5" customHeight="1">
      <c r="B248" s="180"/>
      <c r="C248" s="181" t="s">
        <v>480</v>
      </c>
      <c r="D248" s="181" t="s">
        <v>249</v>
      </c>
      <c r="E248" s="182" t="s">
        <v>4386</v>
      </c>
      <c r="F248" s="183" t="s">
        <v>4387</v>
      </c>
      <c r="G248" s="184" t="s">
        <v>393</v>
      </c>
      <c r="H248" s="185">
        <v>1</v>
      </c>
      <c r="I248" s="186"/>
      <c r="J248" s="187">
        <f>ROUND(I248*H248,2)</f>
        <v>0</v>
      </c>
      <c r="K248" s="183" t="s">
        <v>5</v>
      </c>
      <c r="L248" s="40"/>
      <c r="M248" s="188" t="s">
        <v>5</v>
      </c>
      <c r="N248" s="189" t="s">
        <v>44</v>
      </c>
      <c r="O248" s="41"/>
      <c r="P248" s="190">
        <f>O248*H248</f>
        <v>0</v>
      </c>
      <c r="Q248" s="190">
        <v>0</v>
      </c>
      <c r="R248" s="190">
        <f>Q248*H248</f>
        <v>0</v>
      </c>
      <c r="S248" s="190">
        <v>0</v>
      </c>
      <c r="T248" s="191">
        <f>S248*H248</f>
        <v>0</v>
      </c>
      <c r="AR248" s="23" t="s">
        <v>254</v>
      </c>
      <c r="AT248" s="23" t="s">
        <v>249</v>
      </c>
      <c r="AU248" s="23" t="s">
        <v>80</v>
      </c>
      <c r="AY248" s="23" t="s">
        <v>246</v>
      </c>
      <c r="BE248" s="192">
        <f>IF(N248="základní",J248,0)</f>
        <v>0</v>
      </c>
      <c r="BF248" s="192">
        <f>IF(N248="snížená",J248,0)</f>
        <v>0</v>
      </c>
      <c r="BG248" s="192">
        <f>IF(N248="zákl. přenesená",J248,0)</f>
        <v>0</v>
      </c>
      <c r="BH248" s="192">
        <f>IF(N248="sníž. přenesená",J248,0)</f>
        <v>0</v>
      </c>
      <c r="BI248" s="192">
        <f>IF(N248="nulová",J248,0)</f>
        <v>0</v>
      </c>
      <c r="BJ248" s="23" t="s">
        <v>80</v>
      </c>
      <c r="BK248" s="192">
        <f>ROUND(I248*H248,2)</f>
        <v>0</v>
      </c>
      <c r="BL248" s="23" t="s">
        <v>254</v>
      </c>
      <c r="BM248" s="23" t="s">
        <v>632</v>
      </c>
    </row>
    <row r="249" spans="2:65" s="1" customFormat="1" ht="27">
      <c r="B249" s="40"/>
      <c r="D249" s="198" t="s">
        <v>553</v>
      </c>
      <c r="F249" s="229" t="s">
        <v>4388</v>
      </c>
      <c r="I249" s="227"/>
      <c r="L249" s="40"/>
      <c r="M249" s="228"/>
      <c r="N249" s="41"/>
      <c r="O249" s="41"/>
      <c r="P249" s="41"/>
      <c r="Q249" s="41"/>
      <c r="R249" s="41"/>
      <c r="S249" s="41"/>
      <c r="T249" s="69"/>
      <c r="AT249" s="23" t="s">
        <v>553</v>
      </c>
      <c r="AU249" s="23" t="s">
        <v>80</v>
      </c>
    </row>
    <row r="250" spans="2:65" s="11" customFormat="1" ht="37.35" customHeight="1">
      <c r="B250" s="166"/>
      <c r="D250" s="177" t="s">
        <v>72</v>
      </c>
      <c r="E250" s="231" t="s">
        <v>4389</v>
      </c>
      <c r="F250" s="231" t="s">
        <v>4390</v>
      </c>
      <c r="I250" s="169"/>
      <c r="J250" s="232">
        <f>BK250</f>
        <v>0</v>
      </c>
      <c r="L250" s="166"/>
      <c r="M250" s="171"/>
      <c r="N250" s="172"/>
      <c r="O250" s="172"/>
      <c r="P250" s="173">
        <f>SUM(P251:P258)</f>
        <v>0</v>
      </c>
      <c r="Q250" s="172"/>
      <c r="R250" s="173">
        <f>SUM(R251:R258)</f>
        <v>0</v>
      </c>
      <c r="S250" s="172"/>
      <c r="T250" s="174">
        <f>SUM(T251:T258)</f>
        <v>0</v>
      </c>
      <c r="AR250" s="167" t="s">
        <v>80</v>
      </c>
      <c r="AT250" s="175" t="s">
        <v>72</v>
      </c>
      <c r="AU250" s="175" t="s">
        <v>73</v>
      </c>
      <c r="AY250" s="167" t="s">
        <v>246</v>
      </c>
      <c r="BK250" s="176">
        <f>SUM(BK251:BK258)</f>
        <v>0</v>
      </c>
    </row>
    <row r="251" spans="2:65" s="1" customFormat="1" ht="22.5" customHeight="1">
      <c r="B251" s="180"/>
      <c r="C251" s="181" t="s">
        <v>633</v>
      </c>
      <c r="D251" s="181" t="s">
        <v>249</v>
      </c>
      <c r="E251" s="182" t="s">
        <v>4391</v>
      </c>
      <c r="F251" s="183" t="s">
        <v>4392</v>
      </c>
      <c r="G251" s="184" t="s">
        <v>393</v>
      </c>
      <c r="H251" s="185">
        <v>1</v>
      </c>
      <c r="I251" s="186"/>
      <c r="J251" s="187">
        <f>ROUND(I251*H251,2)</f>
        <v>0</v>
      </c>
      <c r="K251" s="183" t="s">
        <v>5</v>
      </c>
      <c r="L251" s="40"/>
      <c r="M251" s="188" t="s">
        <v>5</v>
      </c>
      <c r="N251" s="189" t="s">
        <v>44</v>
      </c>
      <c r="O251" s="41"/>
      <c r="P251" s="190">
        <f>O251*H251</f>
        <v>0</v>
      </c>
      <c r="Q251" s="190">
        <v>0</v>
      </c>
      <c r="R251" s="190">
        <f>Q251*H251</f>
        <v>0</v>
      </c>
      <c r="S251" s="190">
        <v>0</v>
      </c>
      <c r="T251" s="191">
        <f>S251*H251</f>
        <v>0</v>
      </c>
      <c r="AR251" s="23" t="s">
        <v>254</v>
      </c>
      <c r="AT251" s="23" t="s">
        <v>249</v>
      </c>
      <c r="AU251" s="23" t="s">
        <v>80</v>
      </c>
      <c r="AY251" s="23" t="s">
        <v>246</v>
      </c>
      <c r="BE251" s="192">
        <f>IF(N251="základní",J251,0)</f>
        <v>0</v>
      </c>
      <c r="BF251" s="192">
        <f>IF(N251="snížená",J251,0)</f>
        <v>0</v>
      </c>
      <c r="BG251" s="192">
        <f>IF(N251="zákl. přenesená",J251,0)</f>
        <v>0</v>
      </c>
      <c r="BH251" s="192">
        <f>IF(N251="sníž. přenesená",J251,0)</f>
        <v>0</v>
      </c>
      <c r="BI251" s="192">
        <f>IF(N251="nulová",J251,0)</f>
        <v>0</v>
      </c>
      <c r="BJ251" s="23" t="s">
        <v>80</v>
      </c>
      <c r="BK251" s="192">
        <f>ROUND(I251*H251,2)</f>
        <v>0</v>
      </c>
      <c r="BL251" s="23" t="s">
        <v>254</v>
      </c>
      <c r="BM251" s="23" t="s">
        <v>636</v>
      </c>
    </row>
    <row r="252" spans="2:65" s="1" customFormat="1" ht="27">
      <c r="B252" s="40"/>
      <c r="D252" s="207" t="s">
        <v>553</v>
      </c>
      <c r="F252" s="226" t="s">
        <v>4337</v>
      </c>
      <c r="I252" s="227"/>
      <c r="L252" s="40"/>
      <c r="M252" s="228"/>
      <c r="N252" s="41"/>
      <c r="O252" s="41"/>
      <c r="P252" s="41"/>
      <c r="Q252" s="41"/>
      <c r="R252" s="41"/>
      <c r="S252" s="41"/>
      <c r="T252" s="69"/>
      <c r="AT252" s="23" t="s">
        <v>553</v>
      </c>
      <c r="AU252" s="23" t="s">
        <v>80</v>
      </c>
    </row>
    <row r="253" spans="2:65" s="1" customFormat="1" ht="22.5" customHeight="1">
      <c r="B253" s="180"/>
      <c r="C253" s="181" t="s">
        <v>486</v>
      </c>
      <c r="D253" s="181" t="s">
        <v>249</v>
      </c>
      <c r="E253" s="182" t="s">
        <v>4393</v>
      </c>
      <c r="F253" s="183" t="s">
        <v>4394</v>
      </c>
      <c r="G253" s="184" t="s">
        <v>393</v>
      </c>
      <c r="H253" s="185">
        <v>1</v>
      </c>
      <c r="I253" s="186"/>
      <c r="J253" s="187">
        <f>ROUND(I253*H253,2)</f>
        <v>0</v>
      </c>
      <c r="K253" s="183" t="s">
        <v>5</v>
      </c>
      <c r="L253" s="40"/>
      <c r="M253" s="188" t="s">
        <v>5</v>
      </c>
      <c r="N253" s="189" t="s">
        <v>44</v>
      </c>
      <c r="O253" s="41"/>
      <c r="P253" s="190">
        <f>O253*H253</f>
        <v>0</v>
      </c>
      <c r="Q253" s="190">
        <v>0</v>
      </c>
      <c r="R253" s="190">
        <f>Q253*H253</f>
        <v>0</v>
      </c>
      <c r="S253" s="190">
        <v>0</v>
      </c>
      <c r="T253" s="191">
        <f>S253*H253</f>
        <v>0</v>
      </c>
      <c r="AR253" s="23" t="s">
        <v>254</v>
      </c>
      <c r="AT253" s="23" t="s">
        <v>249</v>
      </c>
      <c r="AU253" s="23" t="s">
        <v>80</v>
      </c>
      <c r="AY253" s="23" t="s">
        <v>246</v>
      </c>
      <c r="BE253" s="192">
        <f>IF(N253="základní",J253,0)</f>
        <v>0</v>
      </c>
      <c r="BF253" s="192">
        <f>IF(N253="snížená",J253,0)</f>
        <v>0</v>
      </c>
      <c r="BG253" s="192">
        <f>IF(N253="zákl. přenesená",J253,0)</f>
        <v>0</v>
      </c>
      <c r="BH253" s="192">
        <f>IF(N253="sníž. přenesená",J253,0)</f>
        <v>0</v>
      </c>
      <c r="BI253" s="192">
        <f>IF(N253="nulová",J253,0)</f>
        <v>0</v>
      </c>
      <c r="BJ253" s="23" t="s">
        <v>80</v>
      </c>
      <c r="BK253" s="192">
        <f>ROUND(I253*H253,2)</f>
        <v>0</v>
      </c>
      <c r="BL253" s="23" t="s">
        <v>254</v>
      </c>
      <c r="BM253" s="23" t="s">
        <v>639</v>
      </c>
    </row>
    <row r="254" spans="2:65" s="1" customFormat="1" ht="27">
      <c r="B254" s="40"/>
      <c r="D254" s="207" t="s">
        <v>553</v>
      </c>
      <c r="F254" s="226" t="s">
        <v>4395</v>
      </c>
      <c r="I254" s="227"/>
      <c r="L254" s="40"/>
      <c r="M254" s="228"/>
      <c r="N254" s="41"/>
      <c r="O254" s="41"/>
      <c r="P254" s="41"/>
      <c r="Q254" s="41"/>
      <c r="R254" s="41"/>
      <c r="S254" s="41"/>
      <c r="T254" s="69"/>
      <c r="AT254" s="23" t="s">
        <v>553</v>
      </c>
      <c r="AU254" s="23" t="s">
        <v>80</v>
      </c>
    </row>
    <row r="255" spans="2:65" s="1" customFormat="1" ht="31.5" customHeight="1">
      <c r="B255" s="180"/>
      <c r="C255" s="181" t="s">
        <v>640</v>
      </c>
      <c r="D255" s="181" t="s">
        <v>249</v>
      </c>
      <c r="E255" s="182" t="s">
        <v>4396</v>
      </c>
      <c r="F255" s="183" t="s">
        <v>4397</v>
      </c>
      <c r="G255" s="184" t="s">
        <v>393</v>
      </c>
      <c r="H255" s="185">
        <v>1</v>
      </c>
      <c r="I255" s="186"/>
      <c r="J255" s="187">
        <f>ROUND(I255*H255,2)</f>
        <v>0</v>
      </c>
      <c r="K255" s="183" t="s">
        <v>5</v>
      </c>
      <c r="L255" s="40"/>
      <c r="M255" s="188" t="s">
        <v>5</v>
      </c>
      <c r="N255" s="189" t="s">
        <v>44</v>
      </c>
      <c r="O255" s="41"/>
      <c r="P255" s="190">
        <f>O255*H255</f>
        <v>0</v>
      </c>
      <c r="Q255" s="190">
        <v>0</v>
      </c>
      <c r="R255" s="190">
        <f>Q255*H255</f>
        <v>0</v>
      </c>
      <c r="S255" s="190">
        <v>0</v>
      </c>
      <c r="T255" s="191">
        <f>S255*H255</f>
        <v>0</v>
      </c>
      <c r="AR255" s="23" t="s">
        <v>254</v>
      </c>
      <c r="AT255" s="23" t="s">
        <v>249</v>
      </c>
      <c r="AU255" s="23" t="s">
        <v>80</v>
      </c>
      <c r="AY255" s="23" t="s">
        <v>246</v>
      </c>
      <c r="BE255" s="192">
        <f>IF(N255="základní",J255,0)</f>
        <v>0</v>
      </c>
      <c r="BF255" s="192">
        <f>IF(N255="snížená",J255,0)</f>
        <v>0</v>
      </c>
      <c r="BG255" s="192">
        <f>IF(N255="zákl. přenesená",J255,0)</f>
        <v>0</v>
      </c>
      <c r="BH255" s="192">
        <f>IF(N255="sníž. přenesená",J255,0)</f>
        <v>0</v>
      </c>
      <c r="BI255" s="192">
        <f>IF(N255="nulová",J255,0)</f>
        <v>0</v>
      </c>
      <c r="BJ255" s="23" t="s">
        <v>80</v>
      </c>
      <c r="BK255" s="192">
        <f>ROUND(I255*H255,2)</f>
        <v>0</v>
      </c>
      <c r="BL255" s="23" t="s">
        <v>254</v>
      </c>
      <c r="BM255" s="23" t="s">
        <v>643</v>
      </c>
    </row>
    <row r="256" spans="2:65" s="1" customFormat="1" ht="27">
      <c r="B256" s="40"/>
      <c r="D256" s="207" t="s">
        <v>553</v>
      </c>
      <c r="F256" s="226" t="s">
        <v>4398</v>
      </c>
      <c r="I256" s="227"/>
      <c r="L256" s="40"/>
      <c r="M256" s="228"/>
      <c r="N256" s="41"/>
      <c r="O256" s="41"/>
      <c r="P256" s="41"/>
      <c r="Q256" s="41"/>
      <c r="R256" s="41"/>
      <c r="S256" s="41"/>
      <c r="T256" s="69"/>
      <c r="AT256" s="23" t="s">
        <v>553</v>
      </c>
      <c r="AU256" s="23" t="s">
        <v>80</v>
      </c>
    </row>
    <row r="257" spans="2:65" s="1" customFormat="1" ht="31.5" customHeight="1">
      <c r="B257" s="180"/>
      <c r="C257" s="181" t="s">
        <v>489</v>
      </c>
      <c r="D257" s="181" t="s">
        <v>249</v>
      </c>
      <c r="E257" s="182" t="s">
        <v>4399</v>
      </c>
      <c r="F257" s="183" t="s">
        <v>4282</v>
      </c>
      <c r="G257" s="184" t="s">
        <v>393</v>
      </c>
      <c r="H257" s="185">
        <v>1</v>
      </c>
      <c r="I257" s="186"/>
      <c r="J257" s="187">
        <f>ROUND(I257*H257,2)</f>
        <v>0</v>
      </c>
      <c r="K257" s="183" t="s">
        <v>5</v>
      </c>
      <c r="L257" s="40"/>
      <c r="M257" s="188" t="s">
        <v>5</v>
      </c>
      <c r="N257" s="189" t="s">
        <v>44</v>
      </c>
      <c r="O257" s="41"/>
      <c r="P257" s="190">
        <f>O257*H257</f>
        <v>0</v>
      </c>
      <c r="Q257" s="190">
        <v>0</v>
      </c>
      <c r="R257" s="190">
        <f>Q257*H257</f>
        <v>0</v>
      </c>
      <c r="S257" s="190">
        <v>0</v>
      </c>
      <c r="T257" s="191">
        <f>S257*H257</f>
        <v>0</v>
      </c>
      <c r="AR257" s="23" t="s">
        <v>254</v>
      </c>
      <c r="AT257" s="23" t="s">
        <v>249</v>
      </c>
      <c r="AU257" s="23" t="s">
        <v>80</v>
      </c>
      <c r="AY257" s="23" t="s">
        <v>246</v>
      </c>
      <c r="BE257" s="192">
        <f>IF(N257="základní",J257,0)</f>
        <v>0</v>
      </c>
      <c r="BF257" s="192">
        <f>IF(N257="snížená",J257,0)</f>
        <v>0</v>
      </c>
      <c r="BG257" s="192">
        <f>IF(N257="zákl. přenesená",J257,0)</f>
        <v>0</v>
      </c>
      <c r="BH257" s="192">
        <f>IF(N257="sníž. přenesená",J257,0)</f>
        <v>0</v>
      </c>
      <c r="BI257" s="192">
        <f>IF(N257="nulová",J257,0)</f>
        <v>0</v>
      </c>
      <c r="BJ257" s="23" t="s">
        <v>80</v>
      </c>
      <c r="BK257" s="192">
        <f>ROUND(I257*H257,2)</f>
        <v>0</v>
      </c>
      <c r="BL257" s="23" t="s">
        <v>254</v>
      </c>
      <c r="BM257" s="23" t="s">
        <v>646</v>
      </c>
    </row>
    <row r="258" spans="2:65" s="1" customFormat="1" ht="27">
      <c r="B258" s="40"/>
      <c r="D258" s="198" t="s">
        <v>553</v>
      </c>
      <c r="F258" s="229" t="s">
        <v>4400</v>
      </c>
      <c r="I258" s="227"/>
      <c r="L258" s="40"/>
      <c r="M258" s="228"/>
      <c r="N258" s="41"/>
      <c r="O258" s="41"/>
      <c r="P258" s="41"/>
      <c r="Q258" s="41"/>
      <c r="R258" s="41"/>
      <c r="S258" s="41"/>
      <c r="T258" s="69"/>
      <c r="AT258" s="23" t="s">
        <v>553</v>
      </c>
      <c r="AU258" s="23" t="s">
        <v>80</v>
      </c>
    </row>
    <row r="259" spans="2:65" s="11" customFormat="1" ht="37.35" customHeight="1">
      <c r="B259" s="166"/>
      <c r="D259" s="177" t="s">
        <v>72</v>
      </c>
      <c r="E259" s="231" t="s">
        <v>4401</v>
      </c>
      <c r="F259" s="231" t="s">
        <v>4402</v>
      </c>
      <c r="I259" s="169"/>
      <c r="J259" s="232">
        <f>BK259</f>
        <v>0</v>
      </c>
      <c r="L259" s="166"/>
      <c r="M259" s="171"/>
      <c r="N259" s="172"/>
      <c r="O259" s="172"/>
      <c r="P259" s="173">
        <f>SUM(P260:P270)</f>
        <v>0</v>
      </c>
      <c r="Q259" s="172"/>
      <c r="R259" s="173">
        <f>SUM(R260:R270)</f>
        <v>0</v>
      </c>
      <c r="S259" s="172"/>
      <c r="T259" s="174">
        <f>SUM(T260:T270)</f>
        <v>0</v>
      </c>
      <c r="AR259" s="167" t="s">
        <v>80</v>
      </c>
      <c r="AT259" s="175" t="s">
        <v>72</v>
      </c>
      <c r="AU259" s="175" t="s">
        <v>73</v>
      </c>
      <c r="AY259" s="167" t="s">
        <v>246</v>
      </c>
      <c r="BK259" s="176">
        <f>SUM(BK260:BK270)</f>
        <v>0</v>
      </c>
    </row>
    <row r="260" spans="2:65" s="1" customFormat="1" ht="22.5" customHeight="1">
      <c r="B260" s="180"/>
      <c r="C260" s="181" t="s">
        <v>647</v>
      </c>
      <c r="D260" s="181" t="s">
        <v>249</v>
      </c>
      <c r="E260" s="182" t="s">
        <v>4403</v>
      </c>
      <c r="F260" s="183" t="s">
        <v>4315</v>
      </c>
      <c r="G260" s="184" t="s">
        <v>393</v>
      </c>
      <c r="H260" s="185">
        <v>1</v>
      </c>
      <c r="I260" s="186"/>
      <c r="J260" s="187">
        <f>ROUND(I260*H260,2)</f>
        <v>0</v>
      </c>
      <c r="K260" s="183" t="s">
        <v>5</v>
      </c>
      <c r="L260" s="40"/>
      <c r="M260" s="188" t="s">
        <v>5</v>
      </c>
      <c r="N260" s="189" t="s">
        <v>44</v>
      </c>
      <c r="O260" s="41"/>
      <c r="P260" s="190">
        <f>O260*H260</f>
        <v>0</v>
      </c>
      <c r="Q260" s="190">
        <v>0</v>
      </c>
      <c r="R260" s="190">
        <f>Q260*H260</f>
        <v>0</v>
      </c>
      <c r="S260" s="190">
        <v>0</v>
      </c>
      <c r="T260" s="191">
        <f>S260*H260</f>
        <v>0</v>
      </c>
      <c r="AR260" s="23" t="s">
        <v>254</v>
      </c>
      <c r="AT260" s="23" t="s">
        <v>249</v>
      </c>
      <c r="AU260" s="23" t="s">
        <v>80</v>
      </c>
      <c r="AY260" s="23" t="s">
        <v>246</v>
      </c>
      <c r="BE260" s="192">
        <f>IF(N260="základní",J260,0)</f>
        <v>0</v>
      </c>
      <c r="BF260" s="192">
        <f>IF(N260="snížená",J260,0)</f>
        <v>0</v>
      </c>
      <c r="BG260" s="192">
        <f>IF(N260="zákl. přenesená",J260,0)</f>
        <v>0</v>
      </c>
      <c r="BH260" s="192">
        <f>IF(N260="sníž. přenesená",J260,0)</f>
        <v>0</v>
      </c>
      <c r="BI260" s="192">
        <f>IF(N260="nulová",J260,0)</f>
        <v>0</v>
      </c>
      <c r="BJ260" s="23" t="s">
        <v>80</v>
      </c>
      <c r="BK260" s="192">
        <f>ROUND(I260*H260,2)</f>
        <v>0</v>
      </c>
      <c r="BL260" s="23" t="s">
        <v>254</v>
      </c>
      <c r="BM260" s="23" t="s">
        <v>650</v>
      </c>
    </row>
    <row r="261" spans="2:65" s="1" customFormat="1" ht="27">
      <c r="B261" s="40"/>
      <c r="D261" s="207" t="s">
        <v>553</v>
      </c>
      <c r="F261" s="226" t="s">
        <v>4388</v>
      </c>
      <c r="I261" s="227"/>
      <c r="L261" s="40"/>
      <c r="M261" s="228"/>
      <c r="N261" s="41"/>
      <c r="O261" s="41"/>
      <c r="P261" s="41"/>
      <c r="Q261" s="41"/>
      <c r="R261" s="41"/>
      <c r="S261" s="41"/>
      <c r="T261" s="69"/>
      <c r="AT261" s="23" t="s">
        <v>553</v>
      </c>
      <c r="AU261" s="23" t="s">
        <v>80</v>
      </c>
    </row>
    <row r="262" spans="2:65" s="1" customFormat="1" ht="22.5" customHeight="1">
      <c r="B262" s="180"/>
      <c r="C262" s="181" t="s">
        <v>493</v>
      </c>
      <c r="D262" s="181" t="s">
        <v>249</v>
      </c>
      <c r="E262" s="182" t="s">
        <v>4404</v>
      </c>
      <c r="F262" s="183" t="s">
        <v>4290</v>
      </c>
      <c r="G262" s="184" t="s">
        <v>393</v>
      </c>
      <c r="H262" s="185">
        <v>1</v>
      </c>
      <c r="I262" s="186"/>
      <c r="J262" s="187">
        <f>ROUND(I262*H262,2)</f>
        <v>0</v>
      </c>
      <c r="K262" s="183" t="s">
        <v>5</v>
      </c>
      <c r="L262" s="40"/>
      <c r="M262" s="188" t="s">
        <v>5</v>
      </c>
      <c r="N262" s="189" t="s">
        <v>44</v>
      </c>
      <c r="O262" s="41"/>
      <c r="P262" s="190">
        <f>O262*H262</f>
        <v>0</v>
      </c>
      <c r="Q262" s="190">
        <v>0</v>
      </c>
      <c r="R262" s="190">
        <f>Q262*H262</f>
        <v>0</v>
      </c>
      <c r="S262" s="190">
        <v>0</v>
      </c>
      <c r="T262" s="191">
        <f>S262*H262</f>
        <v>0</v>
      </c>
      <c r="AR262" s="23" t="s">
        <v>254</v>
      </c>
      <c r="AT262" s="23" t="s">
        <v>249</v>
      </c>
      <c r="AU262" s="23" t="s">
        <v>80</v>
      </c>
      <c r="AY262" s="23" t="s">
        <v>246</v>
      </c>
      <c r="BE262" s="192">
        <f>IF(N262="základní",J262,0)</f>
        <v>0</v>
      </c>
      <c r="BF262" s="192">
        <f>IF(N262="snížená",J262,0)</f>
        <v>0</v>
      </c>
      <c r="BG262" s="192">
        <f>IF(N262="zákl. přenesená",J262,0)</f>
        <v>0</v>
      </c>
      <c r="BH262" s="192">
        <f>IF(N262="sníž. přenesená",J262,0)</f>
        <v>0</v>
      </c>
      <c r="BI262" s="192">
        <f>IF(N262="nulová",J262,0)</f>
        <v>0</v>
      </c>
      <c r="BJ262" s="23" t="s">
        <v>80</v>
      </c>
      <c r="BK262" s="192">
        <f>ROUND(I262*H262,2)</f>
        <v>0</v>
      </c>
      <c r="BL262" s="23" t="s">
        <v>254</v>
      </c>
      <c r="BM262" s="23" t="s">
        <v>655</v>
      </c>
    </row>
    <row r="263" spans="2:65" s="1" customFormat="1" ht="22.5" customHeight="1">
      <c r="B263" s="180"/>
      <c r="C263" s="181" t="s">
        <v>656</v>
      </c>
      <c r="D263" s="181" t="s">
        <v>249</v>
      </c>
      <c r="E263" s="182" t="s">
        <v>4405</v>
      </c>
      <c r="F263" s="183" t="s">
        <v>4225</v>
      </c>
      <c r="G263" s="184" t="s">
        <v>393</v>
      </c>
      <c r="H263" s="185">
        <v>1</v>
      </c>
      <c r="I263" s="186"/>
      <c r="J263" s="187">
        <f>ROUND(I263*H263,2)</f>
        <v>0</v>
      </c>
      <c r="K263" s="183" t="s">
        <v>5</v>
      </c>
      <c r="L263" s="40"/>
      <c r="M263" s="188" t="s">
        <v>5</v>
      </c>
      <c r="N263" s="189" t="s">
        <v>44</v>
      </c>
      <c r="O263" s="41"/>
      <c r="P263" s="190">
        <f>O263*H263</f>
        <v>0</v>
      </c>
      <c r="Q263" s="190">
        <v>0</v>
      </c>
      <c r="R263" s="190">
        <f>Q263*H263</f>
        <v>0</v>
      </c>
      <c r="S263" s="190">
        <v>0</v>
      </c>
      <c r="T263" s="191">
        <f>S263*H263</f>
        <v>0</v>
      </c>
      <c r="AR263" s="23" t="s">
        <v>254</v>
      </c>
      <c r="AT263" s="23" t="s">
        <v>249</v>
      </c>
      <c r="AU263" s="23" t="s">
        <v>80</v>
      </c>
      <c r="AY263" s="23" t="s">
        <v>246</v>
      </c>
      <c r="BE263" s="192">
        <f>IF(N263="základní",J263,0)</f>
        <v>0</v>
      </c>
      <c r="BF263" s="192">
        <f>IF(N263="snížená",J263,0)</f>
        <v>0</v>
      </c>
      <c r="BG263" s="192">
        <f>IF(N263="zákl. přenesená",J263,0)</f>
        <v>0</v>
      </c>
      <c r="BH263" s="192">
        <f>IF(N263="sníž. přenesená",J263,0)</f>
        <v>0</v>
      </c>
      <c r="BI263" s="192">
        <f>IF(N263="nulová",J263,0)</f>
        <v>0</v>
      </c>
      <c r="BJ263" s="23" t="s">
        <v>80</v>
      </c>
      <c r="BK263" s="192">
        <f>ROUND(I263*H263,2)</f>
        <v>0</v>
      </c>
      <c r="BL263" s="23" t="s">
        <v>254</v>
      </c>
      <c r="BM263" s="23" t="s">
        <v>659</v>
      </c>
    </row>
    <row r="264" spans="2:65" s="1" customFormat="1" ht="27">
      <c r="B264" s="40"/>
      <c r="D264" s="207" t="s">
        <v>553</v>
      </c>
      <c r="F264" s="226" t="s">
        <v>4406</v>
      </c>
      <c r="I264" s="227"/>
      <c r="L264" s="40"/>
      <c r="M264" s="228"/>
      <c r="N264" s="41"/>
      <c r="O264" s="41"/>
      <c r="P264" s="41"/>
      <c r="Q264" s="41"/>
      <c r="R264" s="41"/>
      <c r="S264" s="41"/>
      <c r="T264" s="69"/>
      <c r="AT264" s="23" t="s">
        <v>553</v>
      </c>
      <c r="AU264" s="23" t="s">
        <v>80</v>
      </c>
    </row>
    <row r="265" spans="2:65" s="1" customFormat="1" ht="31.5" customHeight="1">
      <c r="B265" s="180"/>
      <c r="C265" s="181" t="s">
        <v>498</v>
      </c>
      <c r="D265" s="181" t="s">
        <v>249</v>
      </c>
      <c r="E265" s="182" t="s">
        <v>4407</v>
      </c>
      <c r="F265" s="183" t="s">
        <v>4408</v>
      </c>
      <c r="G265" s="184" t="s">
        <v>393</v>
      </c>
      <c r="H265" s="185">
        <v>1</v>
      </c>
      <c r="I265" s="186"/>
      <c r="J265" s="187">
        <f>ROUND(I265*H265,2)</f>
        <v>0</v>
      </c>
      <c r="K265" s="183" t="s">
        <v>5</v>
      </c>
      <c r="L265" s="40"/>
      <c r="M265" s="188" t="s">
        <v>5</v>
      </c>
      <c r="N265" s="189" t="s">
        <v>44</v>
      </c>
      <c r="O265" s="41"/>
      <c r="P265" s="190">
        <f>O265*H265</f>
        <v>0</v>
      </c>
      <c r="Q265" s="190">
        <v>0</v>
      </c>
      <c r="R265" s="190">
        <f>Q265*H265</f>
        <v>0</v>
      </c>
      <c r="S265" s="190">
        <v>0</v>
      </c>
      <c r="T265" s="191">
        <f>S265*H265</f>
        <v>0</v>
      </c>
      <c r="AR265" s="23" t="s">
        <v>254</v>
      </c>
      <c r="AT265" s="23" t="s">
        <v>249</v>
      </c>
      <c r="AU265" s="23" t="s">
        <v>80</v>
      </c>
      <c r="AY265" s="23" t="s">
        <v>246</v>
      </c>
      <c r="BE265" s="192">
        <f>IF(N265="základní",J265,0)</f>
        <v>0</v>
      </c>
      <c r="BF265" s="192">
        <f>IF(N265="snížená",J265,0)</f>
        <v>0</v>
      </c>
      <c r="BG265" s="192">
        <f>IF(N265="zákl. přenesená",J265,0)</f>
        <v>0</v>
      </c>
      <c r="BH265" s="192">
        <f>IF(N265="sníž. přenesená",J265,0)</f>
        <v>0</v>
      </c>
      <c r="BI265" s="192">
        <f>IF(N265="nulová",J265,0)</f>
        <v>0</v>
      </c>
      <c r="BJ265" s="23" t="s">
        <v>80</v>
      </c>
      <c r="BK265" s="192">
        <f>ROUND(I265*H265,2)</f>
        <v>0</v>
      </c>
      <c r="BL265" s="23" t="s">
        <v>254</v>
      </c>
      <c r="BM265" s="23" t="s">
        <v>664</v>
      </c>
    </row>
    <row r="266" spans="2:65" s="1" customFormat="1" ht="27">
      <c r="B266" s="40"/>
      <c r="D266" s="207" t="s">
        <v>553</v>
      </c>
      <c r="F266" s="226" t="s">
        <v>4409</v>
      </c>
      <c r="I266" s="227"/>
      <c r="L266" s="40"/>
      <c r="M266" s="228"/>
      <c r="N266" s="41"/>
      <c r="O266" s="41"/>
      <c r="P266" s="41"/>
      <c r="Q266" s="41"/>
      <c r="R266" s="41"/>
      <c r="S266" s="41"/>
      <c r="T266" s="69"/>
      <c r="AT266" s="23" t="s">
        <v>553</v>
      </c>
      <c r="AU266" s="23" t="s">
        <v>80</v>
      </c>
    </row>
    <row r="267" spans="2:65" s="1" customFormat="1" ht="31.5" customHeight="1">
      <c r="B267" s="180"/>
      <c r="C267" s="181" t="s">
        <v>665</v>
      </c>
      <c r="D267" s="181" t="s">
        <v>249</v>
      </c>
      <c r="E267" s="182" t="s">
        <v>4410</v>
      </c>
      <c r="F267" s="183" t="s">
        <v>4411</v>
      </c>
      <c r="G267" s="184" t="s">
        <v>393</v>
      </c>
      <c r="H267" s="185">
        <v>1</v>
      </c>
      <c r="I267" s="186"/>
      <c r="J267" s="187">
        <f>ROUND(I267*H267,2)</f>
        <v>0</v>
      </c>
      <c r="K267" s="183" t="s">
        <v>5</v>
      </c>
      <c r="L267" s="40"/>
      <c r="M267" s="188" t="s">
        <v>5</v>
      </c>
      <c r="N267" s="189" t="s">
        <v>44</v>
      </c>
      <c r="O267" s="41"/>
      <c r="P267" s="190">
        <f>O267*H267</f>
        <v>0</v>
      </c>
      <c r="Q267" s="190">
        <v>0</v>
      </c>
      <c r="R267" s="190">
        <f>Q267*H267</f>
        <v>0</v>
      </c>
      <c r="S267" s="190">
        <v>0</v>
      </c>
      <c r="T267" s="191">
        <f>S267*H267</f>
        <v>0</v>
      </c>
      <c r="AR267" s="23" t="s">
        <v>254</v>
      </c>
      <c r="AT267" s="23" t="s">
        <v>249</v>
      </c>
      <c r="AU267" s="23" t="s">
        <v>80</v>
      </c>
      <c r="AY267" s="23" t="s">
        <v>246</v>
      </c>
      <c r="BE267" s="192">
        <f>IF(N267="základní",J267,0)</f>
        <v>0</v>
      </c>
      <c r="BF267" s="192">
        <f>IF(N267="snížená",J267,0)</f>
        <v>0</v>
      </c>
      <c r="BG267" s="192">
        <f>IF(N267="zákl. přenesená",J267,0)</f>
        <v>0</v>
      </c>
      <c r="BH267" s="192">
        <f>IF(N267="sníž. přenesená",J267,0)</f>
        <v>0</v>
      </c>
      <c r="BI267" s="192">
        <f>IF(N267="nulová",J267,0)</f>
        <v>0</v>
      </c>
      <c r="BJ267" s="23" t="s">
        <v>80</v>
      </c>
      <c r="BK267" s="192">
        <f>ROUND(I267*H267,2)</f>
        <v>0</v>
      </c>
      <c r="BL267" s="23" t="s">
        <v>254</v>
      </c>
      <c r="BM267" s="23" t="s">
        <v>668</v>
      </c>
    </row>
    <row r="268" spans="2:65" s="1" customFormat="1" ht="27">
      <c r="B268" s="40"/>
      <c r="D268" s="207" t="s">
        <v>553</v>
      </c>
      <c r="F268" s="226" t="s">
        <v>4412</v>
      </c>
      <c r="I268" s="227"/>
      <c r="L268" s="40"/>
      <c r="M268" s="228"/>
      <c r="N268" s="41"/>
      <c r="O268" s="41"/>
      <c r="P268" s="41"/>
      <c r="Q268" s="41"/>
      <c r="R268" s="41"/>
      <c r="S268" s="41"/>
      <c r="T268" s="69"/>
      <c r="AT268" s="23" t="s">
        <v>553</v>
      </c>
      <c r="AU268" s="23" t="s">
        <v>80</v>
      </c>
    </row>
    <row r="269" spans="2:65" s="1" customFormat="1" ht="31.5" customHeight="1">
      <c r="B269" s="180"/>
      <c r="C269" s="181" t="s">
        <v>502</v>
      </c>
      <c r="D269" s="181" t="s">
        <v>249</v>
      </c>
      <c r="E269" s="182" t="s">
        <v>4413</v>
      </c>
      <c r="F269" s="183" t="s">
        <v>4282</v>
      </c>
      <c r="G269" s="184" t="s">
        <v>393</v>
      </c>
      <c r="H269" s="185">
        <v>1</v>
      </c>
      <c r="I269" s="186"/>
      <c r="J269" s="187">
        <f>ROUND(I269*H269,2)</f>
        <v>0</v>
      </c>
      <c r="K269" s="183" t="s">
        <v>5</v>
      </c>
      <c r="L269" s="40"/>
      <c r="M269" s="188" t="s">
        <v>5</v>
      </c>
      <c r="N269" s="189" t="s">
        <v>44</v>
      </c>
      <c r="O269" s="41"/>
      <c r="P269" s="190">
        <f>O269*H269</f>
        <v>0</v>
      </c>
      <c r="Q269" s="190">
        <v>0</v>
      </c>
      <c r="R269" s="190">
        <f>Q269*H269</f>
        <v>0</v>
      </c>
      <c r="S269" s="190">
        <v>0</v>
      </c>
      <c r="T269" s="191">
        <f>S269*H269</f>
        <v>0</v>
      </c>
      <c r="AR269" s="23" t="s">
        <v>254</v>
      </c>
      <c r="AT269" s="23" t="s">
        <v>249</v>
      </c>
      <c r="AU269" s="23" t="s">
        <v>80</v>
      </c>
      <c r="AY269" s="23" t="s">
        <v>246</v>
      </c>
      <c r="BE269" s="192">
        <f>IF(N269="základní",J269,0)</f>
        <v>0</v>
      </c>
      <c r="BF269" s="192">
        <f>IF(N269="snížená",J269,0)</f>
        <v>0</v>
      </c>
      <c r="BG269" s="192">
        <f>IF(N269="zákl. přenesená",J269,0)</f>
        <v>0</v>
      </c>
      <c r="BH269" s="192">
        <f>IF(N269="sníž. přenesená",J269,0)</f>
        <v>0</v>
      </c>
      <c r="BI269" s="192">
        <f>IF(N269="nulová",J269,0)</f>
        <v>0</v>
      </c>
      <c r="BJ269" s="23" t="s">
        <v>80</v>
      </c>
      <c r="BK269" s="192">
        <f>ROUND(I269*H269,2)</f>
        <v>0</v>
      </c>
      <c r="BL269" s="23" t="s">
        <v>254</v>
      </c>
      <c r="BM269" s="23" t="s">
        <v>671</v>
      </c>
    </row>
    <row r="270" spans="2:65" s="1" customFormat="1" ht="27">
      <c r="B270" s="40"/>
      <c r="D270" s="198" t="s">
        <v>553</v>
      </c>
      <c r="F270" s="229" t="s">
        <v>4414</v>
      </c>
      <c r="I270" s="227"/>
      <c r="L270" s="40"/>
      <c r="M270" s="228"/>
      <c r="N270" s="41"/>
      <c r="O270" s="41"/>
      <c r="P270" s="41"/>
      <c r="Q270" s="41"/>
      <c r="R270" s="41"/>
      <c r="S270" s="41"/>
      <c r="T270" s="69"/>
      <c r="AT270" s="23" t="s">
        <v>553</v>
      </c>
      <c r="AU270" s="23" t="s">
        <v>80</v>
      </c>
    </row>
    <row r="271" spans="2:65" s="11" customFormat="1" ht="37.35" customHeight="1">
      <c r="B271" s="166"/>
      <c r="D271" s="177" t="s">
        <v>72</v>
      </c>
      <c r="E271" s="231" t="s">
        <v>4415</v>
      </c>
      <c r="F271" s="231" t="s">
        <v>4416</v>
      </c>
      <c r="I271" s="169"/>
      <c r="J271" s="232">
        <f>BK271</f>
        <v>0</v>
      </c>
      <c r="L271" s="166"/>
      <c r="M271" s="171"/>
      <c r="N271" s="172"/>
      <c r="O271" s="172"/>
      <c r="P271" s="173">
        <f>SUM(P272:P280)</f>
        <v>0</v>
      </c>
      <c r="Q271" s="172"/>
      <c r="R271" s="173">
        <f>SUM(R272:R280)</f>
        <v>0</v>
      </c>
      <c r="S271" s="172"/>
      <c r="T271" s="174">
        <f>SUM(T272:T280)</f>
        <v>0</v>
      </c>
      <c r="AR271" s="167" t="s">
        <v>80</v>
      </c>
      <c r="AT271" s="175" t="s">
        <v>72</v>
      </c>
      <c r="AU271" s="175" t="s">
        <v>73</v>
      </c>
      <c r="AY271" s="167" t="s">
        <v>246</v>
      </c>
      <c r="BK271" s="176">
        <f>SUM(BK272:BK280)</f>
        <v>0</v>
      </c>
    </row>
    <row r="272" spans="2:65" s="1" customFormat="1" ht="22.5" customHeight="1">
      <c r="B272" s="180"/>
      <c r="C272" s="181" t="s">
        <v>672</v>
      </c>
      <c r="D272" s="181" t="s">
        <v>249</v>
      </c>
      <c r="E272" s="182" t="s">
        <v>4417</v>
      </c>
      <c r="F272" s="183" t="s">
        <v>4214</v>
      </c>
      <c r="G272" s="184" t="s">
        <v>393</v>
      </c>
      <c r="H272" s="185">
        <v>1</v>
      </c>
      <c r="I272" s="186"/>
      <c r="J272" s="187">
        <f>ROUND(I272*H272,2)</f>
        <v>0</v>
      </c>
      <c r="K272" s="183" t="s">
        <v>5</v>
      </c>
      <c r="L272" s="40"/>
      <c r="M272" s="188" t="s">
        <v>5</v>
      </c>
      <c r="N272" s="189" t="s">
        <v>44</v>
      </c>
      <c r="O272" s="41"/>
      <c r="P272" s="190">
        <f>O272*H272</f>
        <v>0</v>
      </c>
      <c r="Q272" s="190">
        <v>0</v>
      </c>
      <c r="R272" s="190">
        <f>Q272*H272</f>
        <v>0</v>
      </c>
      <c r="S272" s="190">
        <v>0</v>
      </c>
      <c r="T272" s="191">
        <f>S272*H272</f>
        <v>0</v>
      </c>
      <c r="AR272" s="23" t="s">
        <v>254</v>
      </c>
      <c r="AT272" s="23" t="s">
        <v>249</v>
      </c>
      <c r="AU272" s="23" t="s">
        <v>80</v>
      </c>
      <c r="AY272" s="23" t="s">
        <v>246</v>
      </c>
      <c r="BE272" s="192">
        <f>IF(N272="základní",J272,0)</f>
        <v>0</v>
      </c>
      <c r="BF272" s="192">
        <f>IF(N272="snížená",J272,0)</f>
        <v>0</v>
      </c>
      <c r="BG272" s="192">
        <f>IF(N272="zákl. přenesená",J272,0)</f>
        <v>0</v>
      </c>
      <c r="BH272" s="192">
        <f>IF(N272="sníž. přenesená",J272,0)</f>
        <v>0</v>
      </c>
      <c r="BI272" s="192">
        <f>IF(N272="nulová",J272,0)</f>
        <v>0</v>
      </c>
      <c r="BJ272" s="23" t="s">
        <v>80</v>
      </c>
      <c r="BK272" s="192">
        <f>ROUND(I272*H272,2)</f>
        <v>0</v>
      </c>
      <c r="BL272" s="23" t="s">
        <v>254</v>
      </c>
      <c r="BM272" s="23" t="s">
        <v>675</v>
      </c>
    </row>
    <row r="273" spans="2:65" s="1" customFormat="1" ht="27">
      <c r="B273" s="40"/>
      <c r="D273" s="207" t="s">
        <v>553</v>
      </c>
      <c r="F273" s="226" t="s">
        <v>4215</v>
      </c>
      <c r="I273" s="227"/>
      <c r="L273" s="40"/>
      <c r="M273" s="228"/>
      <c r="N273" s="41"/>
      <c r="O273" s="41"/>
      <c r="P273" s="41"/>
      <c r="Q273" s="41"/>
      <c r="R273" s="41"/>
      <c r="S273" s="41"/>
      <c r="T273" s="69"/>
      <c r="AT273" s="23" t="s">
        <v>553</v>
      </c>
      <c r="AU273" s="23" t="s">
        <v>80</v>
      </c>
    </row>
    <row r="274" spans="2:65" s="1" customFormat="1" ht="22.5" customHeight="1">
      <c r="B274" s="180"/>
      <c r="C274" s="181" t="s">
        <v>505</v>
      </c>
      <c r="D274" s="181" t="s">
        <v>249</v>
      </c>
      <c r="E274" s="182" t="s">
        <v>4418</v>
      </c>
      <c r="F274" s="183" t="s">
        <v>4315</v>
      </c>
      <c r="G274" s="184" t="s">
        <v>393</v>
      </c>
      <c r="H274" s="185">
        <v>1</v>
      </c>
      <c r="I274" s="186"/>
      <c r="J274" s="187">
        <f>ROUND(I274*H274,2)</f>
        <v>0</v>
      </c>
      <c r="K274" s="183" t="s">
        <v>5</v>
      </c>
      <c r="L274" s="40"/>
      <c r="M274" s="188" t="s">
        <v>5</v>
      </c>
      <c r="N274" s="189" t="s">
        <v>44</v>
      </c>
      <c r="O274" s="41"/>
      <c r="P274" s="190">
        <f>O274*H274</f>
        <v>0</v>
      </c>
      <c r="Q274" s="190">
        <v>0</v>
      </c>
      <c r="R274" s="190">
        <f>Q274*H274</f>
        <v>0</v>
      </c>
      <c r="S274" s="190">
        <v>0</v>
      </c>
      <c r="T274" s="191">
        <f>S274*H274</f>
        <v>0</v>
      </c>
      <c r="AR274" s="23" t="s">
        <v>254</v>
      </c>
      <c r="AT274" s="23" t="s">
        <v>249</v>
      </c>
      <c r="AU274" s="23" t="s">
        <v>80</v>
      </c>
      <c r="AY274" s="23" t="s">
        <v>246</v>
      </c>
      <c r="BE274" s="192">
        <f>IF(N274="základní",J274,0)</f>
        <v>0</v>
      </c>
      <c r="BF274" s="192">
        <f>IF(N274="snížená",J274,0)</f>
        <v>0</v>
      </c>
      <c r="BG274" s="192">
        <f>IF(N274="zákl. přenesená",J274,0)</f>
        <v>0</v>
      </c>
      <c r="BH274" s="192">
        <f>IF(N274="sníž. přenesená",J274,0)</f>
        <v>0</v>
      </c>
      <c r="BI274" s="192">
        <f>IF(N274="nulová",J274,0)</f>
        <v>0</v>
      </c>
      <c r="BJ274" s="23" t="s">
        <v>80</v>
      </c>
      <c r="BK274" s="192">
        <f>ROUND(I274*H274,2)</f>
        <v>0</v>
      </c>
      <c r="BL274" s="23" t="s">
        <v>254</v>
      </c>
      <c r="BM274" s="23" t="s">
        <v>678</v>
      </c>
    </row>
    <row r="275" spans="2:65" s="1" customFormat="1" ht="27">
      <c r="B275" s="40"/>
      <c r="D275" s="207" t="s">
        <v>553</v>
      </c>
      <c r="F275" s="226" t="s">
        <v>4419</v>
      </c>
      <c r="I275" s="227"/>
      <c r="L275" s="40"/>
      <c r="M275" s="228"/>
      <c r="N275" s="41"/>
      <c r="O275" s="41"/>
      <c r="P275" s="41"/>
      <c r="Q275" s="41"/>
      <c r="R275" s="41"/>
      <c r="S275" s="41"/>
      <c r="T275" s="69"/>
      <c r="AT275" s="23" t="s">
        <v>553</v>
      </c>
      <c r="AU275" s="23" t="s">
        <v>80</v>
      </c>
    </row>
    <row r="276" spans="2:65" s="1" customFormat="1" ht="22.5" customHeight="1">
      <c r="B276" s="180"/>
      <c r="C276" s="181" t="s">
        <v>681</v>
      </c>
      <c r="D276" s="181" t="s">
        <v>249</v>
      </c>
      <c r="E276" s="182" t="s">
        <v>4420</v>
      </c>
      <c r="F276" s="183" t="s">
        <v>4290</v>
      </c>
      <c r="G276" s="184" t="s">
        <v>393</v>
      </c>
      <c r="H276" s="185">
        <v>1</v>
      </c>
      <c r="I276" s="186"/>
      <c r="J276" s="187">
        <f>ROUND(I276*H276,2)</f>
        <v>0</v>
      </c>
      <c r="K276" s="183" t="s">
        <v>5</v>
      </c>
      <c r="L276" s="40"/>
      <c r="M276" s="188" t="s">
        <v>5</v>
      </c>
      <c r="N276" s="189" t="s">
        <v>44</v>
      </c>
      <c r="O276" s="41"/>
      <c r="P276" s="190">
        <f>O276*H276</f>
        <v>0</v>
      </c>
      <c r="Q276" s="190">
        <v>0</v>
      </c>
      <c r="R276" s="190">
        <f>Q276*H276</f>
        <v>0</v>
      </c>
      <c r="S276" s="190">
        <v>0</v>
      </c>
      <c r="T276" s="191">
        <f>S276*H276</f>
        <v>0</v>
      </c>
      <c r="AR276" s="23" t="s">
        <v>254</v>
      </c>
      <c r="AT276" s="23" t="s">
        <v>249</v>
      </c>
      <c r="AU276" s="23" t="s">
        <v>80</v>
      </c>
      <c r="AY276" s="23" t="s">
        <v>246</v>
      </c>
      <c r="BE276" s="192">
        <f>IF(N276="základní",J276,0)</f>
        <v>0</v>
      </c>
      <c r="BF276" s="192">
        <f>IF(N276="snížená",J276,0)</f>
        <v>0</v>
      </c>
      <c r="BG276" s="192">
        <f>IF(N276="zákl. přenesená",J276,0)</f>
        <v>0</v>
      </c>
      <c r="BH276" s="192">
        <f>IF(N276="sníž. přenesená",J276,0)</f>
        <v>0</v>
      </c>
      <c r="BI276" s="192">
        <f>IF(N276="nulová",J276,0)</f>
        <v>0</v>
      </c>
      <c r="BJ276" s="23" t="s">
        <v>80</v>
      </c>
      <c r="BK276" s="192">
        <f>ROUND(I276*H276,2)</f>
        <v>0</v>
      </c>
      <c r="BL276" s="23" t="s">
        <v>254</v>
      </c>
      <c r="BM276" s="23" t="s">
        <v>684</v>
      </c>
    </row>
    <row r="277" spans="2:65" s="1" customFormat="1" ht="31.5" customHeight="1">
      <c r="B277" s="180"/>
      <c r="C277" s="181" t="s">
        <v>509</v>
      </c>
      <c r="D277" s="181" t="s">
        <v>249</v>
      </c>
      <c r="E277" s="182" t="s">
        <v>4421</v>
      </c>
      <c r="F277" s="183" t="s">
        <v>4282</v>
      </c>
      <c r="G277" s="184" t="s">
        <v>393</v>
      </c>
      <c r="H277" s="185">
        <v>1</v>
      </c>
      <c r="I277" s="186"/>
      <c r="J277" s="187">
        <f>ROUND(I277*H277,2)</f>
        <v>0</v>
      </c>
      <c r="K277" s="183" t="s">
        <v>5</v>
      </c>
      <c r="L277" s="40"/>
      <c r="M277" s="188" t="s">
        <v>5</v>
      </c>
      <c r="N277" s="189" t="s">
        <v>44</v>
      </c>
      <c r="O277" s="41"/>
      <c r="P277" s="190">
        <f>O277*H277</f>
        <v>0</v>
      </c>
      <c r="Q277" s="190">
        <v>0</v>
      </c>
      <c r="R277" s="190">
        <f>Q277*H277</f>
        <v>0</v>
      </c>
      <c r="S277" s="190">
        <v>0</v>
      </c>
      <c r="T277" s="191">
        <f>S277*H277</f>
        <v>0</v>
      </c>
      <c r="AR277" s="23" t="s">
        <v>254</v>
      </c>
      <c r="AT277" s="23" t="s">
        <v>249</v>
      </c>
      <c r="AU277" s="23" t="s">
        <v>80</v>
      </c>
      <c r="AY277" s="23" t="s">
        <v>246</v>
      </c>
      <c r="BE277" s="192">
        <f>IF(N277="základní",J277,0)</f>
        <v>0</v>
      </c>
      <c r="BF277" s="192">
        <f>IF(N277="snížená",J277,0)</f>
        <v>0</v>
      </c>
      <c r="BG277" s="192">
        <f>IF(N277="zákl. přenesená",J277,0)</f>
        <v>0</v>
      </c>
      <c r="BH277" s="192">
        <f>IF(N277="sníž. přenesená",J277,0)</f>
        <v>0</v>
      </c>
      <c r="BI277" s="192">
        <f>IF(N277="nulová",J277,0)</f>
        <v>0</v>
      </c>
      <c r="BJ277" s="23" t="s">
        <v>80</v>
      </c>
      <c r="BK277" s="192">
        <f>ROUND(I277*H277,2)</f>
        <v>0</v>
      </c>
      <c r="BL277" s="23" t="s">
        <v>254</v>
      </c>
      <c r="BM277" s="23" t="s">
        <v>687</v>
      </c>
    </row>
    <row r="278" spans="2:65" s="1" customFormat="1" ht="27">
      <c r="B278" s="40"/>
      <c r="D278" s="207" t="s">
        <v>553</v>
      </c>
      <c r="F278" s="226" t="s">
        <v>4422</v>
      </c>
      <c r="I278" s="227"/>
      <c r="L278" s="40"/>
      <c r="M278" s="228"/>
      <c r="N278" s="41"/>
      <c r="O278" s="41"/>
      <c r="P278" s="41"/>
      <c r="Q278" s="41"/>
      <c r="R278" s="41"/>
      <c r="S278" s="41"/>
      <c r="T278" s="69"/>
      <c r="AT278" s="23" t="s">
        <v>553</v>
      </c>
      <c r="AU278" s="23" t="s">
        <v>80</v>
      </c>
    </row>
    <row r="279" spans="2:65" s="1" customFormat="1" ht="31.5" customHeight="1">
      <c r="B279" s="180"/>
      <c r="C279" s="181" t="s">
        <v>688</v>
      </c>
      <c r="D279" s="181" t="s">
        <v>249</v>
      </c>
      <c r="E279" s="182" t="s">
        <v>4423</v>
      </c>
      <c r="F279" s="183" t="s">
        <v>4424</v>
      </c>
      <c r="G279" s="184" t="s">
        <v>393</v>
      </c>
      <c r="H279" s="185">
        <v>1</v>
      </c>
      <c r="I279" s="186"/>
      <c r="J279" s="187">
        <f>ROUND(I279*H279,2)</f>
        <v>0</v>
      </c>
      <c r="K279" s="183" t="s">
        <v>5</v>
      </c>
      <c r="L279" s="40"/>
      <c r="M279" s="188" t="s">
        <v>5</v>
      </c>
      <c r="N279" s="189" t="s">
        <v>44</v>
      </c>
      <c r="O279" s="41"/>
      <c r="P279" s="190">
        <f>O279*H279</f>
        <v>0</v>
      </c>
      <c r="Q279" s="190">
        <v>0</v>
      </c>
      <c r="R279" s="190">
        <f>Q279*H279</f>
        <v>0</v>
      </c>
      <c r="S279" s="190">
        <v>0</v>
      </c>
      <c r="T279" s="191">
        <f>S279*H279</f>
        <v>0</v>
      </c>
      <c r="AR279" s="23" t="s">
        <v>254</v>
      </c>
      <c r="AT279" s="23" t="s">
        <v>249</v>
      </c>
      <c r="AU279" s="23" t="s">
        <v>80</v>
      </c>
      <c r="AY279" s="23" t="s">
        <v>246</v>
      </c>
      <c r="BE279" s="192">
        <f>IF(N279="základní",J279,0)</f>
        <v>0</v>
      </c>
      <c r="BF279" s="192">
        <f>IF(N279="snížená",J279,0)</f>
        <v>0</v>
      </c>
      <c r="BG279" s="192">
        <f>IF(N279="zákl. přenesená",J279,0)</f>
        <v>0</v>
      </c>
      <c r="BH279" s="192">
        <f>IF(N279="sníž. přenesená",J279,0)</f>
        <v>0</v>
      </c>
      <c r="BI279" s="192">
        <f>IF(N279="nulová",J279,0)</f>
        <v>0</v>
      </c>
      <c r="BJ279" s="23" t="s">
        <v>80</v>
      </c>
      <c r="BK279" s="192">
        <f>ROUND(I279*H279,2)</f>
        <v>0</v>
      </c>
      <c r="BL279" s="23" t="s">
        <v>254</v>
      </c>
      <c r="BM279" s="23" t="s">
        <v>691</v>
      </c>
    </row>
    <row r="280" spans="2:65" s="1" customFormat="1" ht="27">
      <c r="B280" s="40"/>
      <c r="D280" s="198" t="s">
        <v>553</v>
      </c>
      <c r="F280" s="229" t="s">
        <v>4425</v>
      </c>
      <c r="I280" s="227"/>
      <c r="L280" s="40"/>
      <c r="M280" s="228"/>
      <c r="N280" s="41"/>
      <c r="O280" s="41"/>
      <c r="P280" s="41"/>
      <c r="Q280" s="41"/>
      <c r="R280" s="41"/>
      <c r="S280" s="41"/>
      <c r="T280" s="69"/>
      <c r="AT280" s="23" t="s">
        <v>553</v>
      </c>
      <c r="AU280" s="23" t="s">
        <v>80</v>
      </c>
    </row>
    <row r="281" spans="2:65" s="11" customFormat="1" ht="37.35" customHeight="1">
      <c r="B281" s="166"/>
      <c r="D281" s="177" t="s">
        <v>72</v>
      </c>
      <c r="E281" s="231" t="s">
        <v>4426</v>
      </c>
      <c r="F281" s="231" t="s">
        <v>4427</v>
      </c>
      <c r="I281" s="169"/>
      <c r="J281" s="232">
        <f>BK281</f>
        <v>0</v>
      </c>
      <c r="L281" s="166"/>
      <c r="M281" s="171"/>
      <c r="N281" s="172"/>
      <c r="O281" s="172"/>
      <c r="P281" s="173">
        <f>SUM(P282:P290)</f>
        <v>0</v>
      </c>
      <c r="Q281" s="172"/>
      <c r="R281" s="173">
        <f>SUM(R282:R290)</f>
        <v>0</v>
      </c>
      <c r="S281" s="172"/>
      <c r="T281" s="174">
        <f>SUM(T282:T290)</f>
        <v>0</v>
      </c>
      <c r="AR281" s="167" t="s">
        <v>80</v>
      </c>
      <c r="AT281" s="175" t="s">
        <v>72</v>
      </c>
      <c r="AU281" s="175" t="s">
        <v>73</v>
      </c>
      <c r="AY281" s="167" t="s">
        <v>246</v>
      </c>
      <c r="BK281" s="176">
        <f>SUM(BK282:BK290)</f>
        <v>0</v>
      </c>
    </row>
    <row r="282" spans="2:65" s="1" customFormat="1" ht="22.5" customHeight="1">
      <c r="B282" s="180"/>
      <c r="C282" s="181" t="s">
        <v>514</v>
      </c>
      <c r="D282" s="181" t="s">
        <v>249</v>
      </c>
      <c r="E282" s="182" t="s">
        <v>4428</v>
      </c>
      <c r="F282" s="183" t="s">
        <v>4429</v>
      </c>
      <c r="G282" s="184" t="s">
        <v>393</v>
      </c>
      <c r="H282" s="185">
        <v>1</v>
      </c>
      <c r="I282" s="186"/>
      <c r="J282" s="187">
        <f>ROUND(I282*H282,2)</f>
        <v>0</v>
      </c>
      <c r="K282" s="183" t="s">
        <v>5</v>
      </c>
      <c r="L282" s="40"/>
      <c r="M282" s="188" t="s">
        <v>5</v>
      </c>
      <c r="N282" s="189" t="s">
        <v>44</v>
      </c>
      <c r="O282" s="41"/>
      <c r="P282" s="190">
        <f>O282*H282</f>
        <v>0</v>
      </c>
      <c r="Q282" s="190">
        <v>0</v>
      </c>
      <c r="R282" s="190">
        <f>Q282*H282</f>
        <v>0</v>
      </c>
      <c r="S282" s="190">
        <v>0</v>
      </c>
      <c r="T282" s="191">
        <f>S282*H282</f>
        <v>0</v>
      </c>
      <c r="AR282" s="23" t="s">
        <v>254</v>
      </c>
      <c r="AT282" s="23" t="s">
        <v>249</v>
      </c>
      <c r="AU282" s="23" t="s">
        <v>80</v>
      </c>
      <c r="AY282" s="23" t="s">
        <v>246</v>
      </c>
      <c r="BE282" s="192">
        <f>IF(N282="základní",J282,0)</f>
        <v>0</v>
      </c>
      <c r="BF282" s="192">
        <f>IF(N282="snížená",J282,0)</f>
        <v>0</v>
      </c>
      <c r="BG282" s="192">
        <f>IF(N282="zákl. přenesená",J282,0)</f>
        <v>0</v>
      </c>
      <c r="BH282" s="192">
        <f>IF(N282="sníž. přenesená",J282,0)</f>
        <v>0</v>
      </c>
      <c r="BI282" s="192">
        <f>IF(N282="nulová",J282,0)</f>
        <v>0</v>
      </c>
      <c r="BJ282" s="23" t="s">
        <v>80</v>
      </c>
      <c r="BK282" s="192">
        <f>ROUND(I282*H282,2)</f>
        <v>0</v>
      </c>
      <c r="BL282" s="23" t="s">
        <v>254</v>
      </c>
      <c r="BM282" s="23" t="s">
        <v>694</v>
      </c>
    </row>
    <row r="283" spans="2:65" s="1" customFormat="1" ht="27">
      <c r="B283" s="40"/>
      <c r="D283" s="207" t="s">
        <v>553</v>
      </c>
      <c r="F283" s="226" t="s">
        <v>4206</v>
      </c>
      <c r="I283" s="227"/>
      <c r="L283" s="40"/>
      <c r="M283" s="228"/>
      <c r="N283" s="41"/>
      <c r="O283" s="41"/>
      <c r="P283" s="41"/>
      <c r="Q283" s="41"/>
      <c r="R283" s="41"/>
      <c r="S283" s="41"/>
      <c r="T283" s="69"/>
      <c r="AT283" s="23" t="s">
        <v>553</v>
      </c>
      <c r="AU283" s="23" t="s">
        <v>80</v>
      </c>
    </row>
    <row r="284" spans="2:65" s="1" customFormat="1" ht="31.5" customHeight="1">
      <c r="B284" s="180"/>
      <c r="C284" s="181" t="s">
        <v>695</v>
      </c>
      <c r="D284" s="181" t="s">
        <v>249</v>
      </c>
      <c r="E284" s="182" t="s">
        <v>4430</v>
      </c>
      <c r="F284" s="183" t="s">
        <v>4431</v>
      </c>
      <c r="G284" s="184" t="s">
        <v>393</v>
      </c>
      <c r="H284" s="185">
        <v>1</v>
      </c>
      <c r="I284" s="186"/>
      <c r="J284" s="187">
        <f>ROUND(I284*H284,2)</f>
        <v>0</v>
      </c>
      <c r="K284" s="183" t="s">
        <v>5</v>
      </c>
      <c r="L284" s="40"/>
      <c r="M284" s="188" t="s">
        <v>5</v>
      </c>
      <c r="N284" s="189" t="s">
        <v>44</v>
      </c>
      <c r="O284" s="41"/>
      <c r="P284" s="190">
        <f>O284*H284</f>
        <v>0</v>
      </c>
      <c r="Q284" s="190">
        <v>0</v>
      </c>
      <c r="R284" s="190">
        <f>Q284*H284</f>
        <v>0</v>
      </c>
      <c r="S284" s="190">
        <v>0</v>
      </c>
      <c r="T284" s="191">
        <f>S284*H284</f>
        <v>0</v>
      </c>
      <c r="AR284" s="23" t="s">
        <v>254</v>
      </c>
      <c r="AT284" s="23" t="s">
        <v>249</v>
      </c>
      <c r="AU284" s="23" t="s">
        <v>80</v>
      </c>
      <c r="AY284" s="23" t="s">
        <v>246</v>
      </c>
      <c r="BE284" s="192">
        <f>IF(N284="základní",J284,0)</f>
        <v>0</v>
      </c>
      <c r="BF284" s="192">
        <f>IF(N284="snížená",J284,0)</f>
        <v>0</v>
      </c>
      <c r="BG284" s="192">
        <f>IF(N284="zákl. přenesená",J284,0)</f>
        <v>0</v>
      </c>
      <c r="BH284" s="192">
        <f>IF(N284="sníž. přenesená",J284,0)</f>
        <v>0</v>
      </c>
      <c r="BI284" s="192">
        <f>IF(N284="nulová",J284,0)</f>
        <v>0</v>
      </c>
      <c r="BJ284" s="23" t="s">
        <v>80</v>
      </c>
      <c r="BK284" s="192">
        <f>ROUND(I284*H284,2)</f>
        <v>0</v>
      </c>
      <c r="BL284" s="23" t="s">
        <v>254</v>
      </c>
      <c r="BM284" s="23" t="s">
        <v>698</v>
      </c>
    </row>
    <row r="285" spans="2:65" s="1" customFormat="1" ht="27">
      <c r="B285" s="40"/>
      <c r="D285" s="207" t="s">
        <v>553</v>
      </c>
      <c r="F285" s="226" t="s">
        <v>4432</v>
      </c>
      <c r="I285" s="227"/>
      <c r="L285" s="40"/>
      <c r="M285" s="228"/>
      <c r="N285" s="41"/>
      <c r="O285" s="41"/>
      <c r="P285" s="41"/>
      <c r="Q285" s="41"/>
      <c r="R285" s="41"/>
      <c r="S285" s="41"/>
      <c r="T285" s="69"/>
      <c r="AT285" s="23" t="s">
        <v>553</v>
      </c>
      <c r="AU285" s="23" t="s">
        <v>80</v>
      </c>
    </row>
    <row r="286" spans="2:65" s="1" customFormat="1" ht="22.5" customHeight="1">
      <c r="B286" s="180"/>
      <c r="C286" s="181" t="s">
        <v>463</v>
      </c>
      <c r="D286" s="181" t="s">
        <v>249</v>
      </c>
      <c r="E286" s="182" t="s">
        <v>4433</v>
      </c>
      <c r="F286" s="183" t="s">
        <v>4290</v>
      </c>
      <c r="G286" s="184" t="s">
        <v>393</v>
      </c>
      <c r="H286" s="185">
        <v>1</v>
      </c>
      <c r="I286" s="186"/>
      <c r="J286" s="187">
        <f>ROUND(I286*H286,2)</f>
        <v>0</v>
      </c>
      <c r="K286" s="183" t="s">
        <v>5</v>
      </c>
      <c r="L286" s="40"/>
      <c r="M286" s="188" t="s">
        <v>5</v>
      </c>
      <c r="N286" s="189" t="s">
        <v>44</v>
      </c>
      <c r="O286" s="41"/>
      <c r="P286" s="190">
        <f>O286*H286</f>
        <v>0</v>
      </c>
      <c r="Q286" s="190">
        <v>0</v>
      </c>
      <c r="R286" s="190">
        <f>Q286*H286</f>
        <v>0</v>
      </c>
      <c r="S286" s="190">
        <v>0</v>
      </c>
      <c r="T286" s="191">
        <f>S286*H286</f>
        <v>0</v>
      </c>
      <c r="AR286" s="23" t="s">
        <v>254</v>
      </c>
      <c r="AT286" s="23" t="s">
        <v>249</v>
      </c>
      <c r="AU286" s="23" t="s">
        <v>80</v>
      </c>
      <c r="AY286" s="23" t="s">
        <v>246</v>
      </c>
      <c r="BE286" s="192">
        <f>IF(N286="základní",J286,0)</f>
        <v>0</v>
      </c>
      <c r="BF286" s="192">
        <f>IF(N286="snížená",J286,0)</f>
        <v>0</v>
      </c>
      <c r="BG286" s="192">
        <f>IF(N286="zákl. přenesená",J286,0)</f>
        <v>0</v>
      </c>
      <c r="BH286" s="192">
        <f>IF(N286="sníž. přenesená",J286,0)</f>
        <v>0</v>
      </c>
      <c r="BI286" s="192">
        <f>IF(N286="nulová",J286,0)</f>
        <v>0</v>
      </c>
      <c r="BJ286" s="23" t="s">
        <v>80</v>
      </c>
      <c r="BK286" s="192">
        <f>ROUND(I286*H286,2)</f>
        <v>0</v>
      </c>
      <c r="BL286" s="23" t="s">
        <v>254</v>
      </c>
      <c r="BM286" s="23" t="s">
        <v>704</v>
      </c>
    </row>
    <row r="287" spans="2:65" s="1" customFormat="1" ht="22.5" customHeight="1">
      <c r="B287" s="180"/>
      <c r="C287" s="181" t="s">
        <v>469</v>
      </c>
      <c r="D287" s="181" t="s">
        <v>249</v>
      </c>
      <c r="E287" s="182" t="s">
        <v>4434</v>
      </c>
      <c r="F287" s="183" t="s">
        <v>4435</v>
      </c>
      <c r="G287" s="184" t="s">
        <v>393</v>
      </c>
      <c r="H287" s="185">
        <v>1</v>
      </c>
      <c r="I287" s="186"/>
      <c r="J287" s="187">
        <f>ROUND(I287*H287,2)</f>
        <v>0</v>
      </c>
      <c r="K287" s="183" t="s">
        <v>5</v>
      </c>
      <c r="L287" s="40"/>
      <c r="M287" s="188" t="s">
        <v>5</v>
      </c>
      <c r="N287" s="189" t="s">
        <v>44</v>
      </c>
      <c r="O287" s="41"/>
      <c r="P287" s="190">
        <f>O287*H287</f>
        <v>0</v>
      </c>
      <c r="Q287" s="190">
        <v>0</v>
      </c>
      <c r="R287" s="190">
        <f>Q287*H287</f>
        <v>0</v>
      </c>
      <c r="S287" s="190">
        <v>0</v>
      </c>
      <c r="T287" s="191">
        <f>S287*H287</f>
        <v>0</v>
      </c>
      <c r="AR287" s="23" t="s">
        <v>254</v>
      </c>
      <c r="AT287" s="23" t="s">
        <v>249</v>
      </c>
      <c r="AU287" s="23" t="s">
        <v>80</v>
      </c>
      <c r="AY287" s="23" t="s">
        <v>246</v>
      </c>
      <c r="BE287" s="192">
        <f>IF(N287="základní",J287,0)</f>
        <v>0</v>
      </c>
      <c r="BF287" s="192">
        <f>IF(N287="snížená",J287,0)</f>
        <v>0</v>
      </c>
      <c r="BG287" s="192">
        <f>IF(N287="zákl. přenesená",J287,0)</f>
        <v>0</v>
      </c>
      <c r="BH287" s="192">
        <f>IF(N287="sníž. přenesená",J287,0)</f>
        <v>0</v>
      </c>
      <c r="BI287" s="192">
        <f>IF(N287="nulová",J287,0)</f>
        <v>0</v>
      </c>
      <c r="BJ287" s="23" t="s">
        <v>80</v>
      </c>
      <c r="BK287" s="192">
        <f>ROUND(I287*H287,2)</f>
        <v>0</v>
      </c>
      <c r="BL287" s="23" t="s">
        <v>254</v>
      </c>
      <c r="BM287" s="23" t="s">
        <v>709</v>
      </c>
    </row>
    <row r="288" spans="2:65" s="1" customFormat="1" ht="27">
      <c r="B288" s="40"/>
      <c r="D288" s="207" t="s">
        <v>553</v>
      </c>
      <c r="F288" s="226" t="s">
        <v>4436</v>
      </c>
      <c r="I288" s="227"/>
      <c r="L288" s="40"/>
      <c r="M288" s="228"/>
      <c r="N288" s="41"/>
      <c r="O288" s="41"/>
      <c r="P288" s="41"/>
      <c r="Q288" s="41"/>
      <c r="R288" s="41"/>
      <c r="S288" s="41"/>
      <c r="T288" s="69"/>
      <c r="AT288" s="23" t="s">
        <v>553</v>
      </c>
      <c r="AU288" s="23" t="s">
        <v>80</v>
      </c>
    </row>
    <row r="289" spans="2:65" s="1" customFormat="1" ht="22.5" customHeight="1">
      <c r="B289" s="180"/>
      <c r="C289" s="181" t="s">
        <v>481</v>
      </c>
      <c r="D289" s="181" t="s">
        <v>249</v>
      </c>
      <c r="E289" s="182" t="s">
        <v>4437</v>
      </c>
      <c r="F289" s="183" t="s">
        <v>4392</v>
      </c>
      <c r="G289" s="184" t="s">
        <v>393</v>
      </c>
      <c r="H289" s="185">
        <v>1</v>
      </c>
      <c r="I289" s="186"/>
      <c r="J289" s="187">
        <f>ROUND(I289*H289,2)</f>
        <v>0</v>
      </c>
      <c r="K289" s="183" t="s">
        <v>5</v>
      </c>
      <c r="L289" s="40"/>
      <c r="M289" s="188" t="s">
        <v>5</v>
      </c>
      <c r="N289" s="189" t="s">
        <v>44</v>
      </c>
      <c r="O289" s="41"/>
      <c r="P289" s="190">
        <f>O289*H289</f>
        <v>0</v>
      </c>
      <c r="Q289" s="190">
        <v>0</v>
      </c>
      <c r="R289" s="190">
        <f>Q289*H289</f>
        <v>0</v>
      </c>
      <c r="S289" s="190">
        <v>0</v>
      </c>
      <c r="T289" s="191">
        <f>S289*H289</f>
        <v>0</v>
      </c>
      <c r="AR289" s="23" t="s">
        <v>254</v>
      </c>
      <c r="AT289" s="23" t="s">
        <v>249</v>
      </c>
      <c r="AU289" s="23" t="s">
        <v>80</v>
      </c>
      <c r="AY289" s="23" t="s">
        <v>246</v>
      </c>
      <c r="BE289" s="192">
        <f>IF(N289="základní",J289,0)</f>
        <v>0</v>
      </c>
      <c r="BF289" s="192">
        <f>IF(N289="snížená",J289,0)</f>
        <v>0</v>
      </c>
      <c r="BG289" s="192">
        <f>IF(N289="zákl. přenesená",J289,0)</f>
        <v>0</v>
      </c>
      <c r="BH289" s="192">
        <f>IF(N289="sníž. přenesená",J289,0)</f>
        <v>0</v>
      </c>
      <c r="BI289" s="192">
        <f>IF(N289="nulová",J289,0)</f>
        <v>0</v>
      </c>
      <c r="BJ289" s="23" t="s">
        <v>80</v>
      </c>
      <c r="BK289" s="192">
        <f>ROUND(I289*H289,2)</f>
        <v>0</v>
      </c>
      <c r="BL289" s="23" t="s">
        <v>254</v>
      </c>
      <c r="BM289" s="23" t="s">
        <v>882</v>
      </c>
    </row>
    <row r="290" spans="2:65" s="1" customFormat="1" ht="27">
      <c r="B290" s="40"/>
      <c r="D290" s="198" t="s">
        <v>553</v>
      </c>
      <c r="F290" s="229" t="s">
        <v>4337</v>
      </c>
      <c r="I290" s="227"/>
      <c r="L290" s="40"/>
      <c r="M290" s="228"/>
      <c r="N290" s="41"/>
      <c r="O290" s="41"/>
      <c r="P290" s="41"/>
      <c r="Q290" s="41"/>
      <c r="R290" s="41"/>
      <c r="S290" s="41"/>
      <c r="T290" s="69"/>
      <c r="AT290" s="23" t="s">
        <v>553</v>
      </c>
      <c r="AU290" s="23" t="s">
        <v>80</v>
      </c>
    </row>
    <row r="291" spans="2:65" s="11" customFormat="1" ht="37.35" customHeight="1">
      <c r="B291" s="166"/>
      <c r="D291" s="177" t="s">
        <v>72</v>
      </c>
      <c r="E291" s="231" t="s">
        <v>4438</v>
      </c>
      <c r="F291" s="231" t="s">
        <v>4439</v>
      </c>
      <c r="I291" s="169"/>
      <c r="J291" s="232">
        <f>BK291</f>
        <v>0</v>
      </c>
      <c r="L291" s="166"/>
      <c r="M291" s="171"/>
      <c r="N291" s="172"/>
      <c r="O291" s="172"/>
      <c r="P291" s="173">
        <f>SUM(P292:P298)</f>
        <v>0</v>
      </c>
      <c r="Q291" s="172"/>
      <c r="R291" s="173">
        <f>SUM(R292:R298)</f>
        <v>0</v>
      </c>
      <c r="S291" s="172"/>
      <c r="T291" s="174">
        <f>SUM(T292:T298)</f>
        <v>0</v>
      </c>
      <c r="AR291" s="167" t="s">
        <v>80</v>
      </c>
      <c r="AT291" s="175" t="s">
        <v>72</v>
      </c>
      <c r="AU291" s="175" t="s">
        <v>73</v>
      </c>
      <c r="AY291" s="167" t="s">
        <v>246</v>
      </c>
      <c r="BK291" s="176">
        <f>SUM(BK292:BK298)</f>
        <v>0</v>
      </c>
    </row>
    <row r="292" spans="2:65" s="1" customFormat="1" ht="22.5" customHeight="1">
      <c r="B292" s="180"/>
      <c r="C292" s="181" t="s">
        <v>494</v>
      </c>
      <c r="D292" s="181" t="s">
        <v>249</v>
      </c>
      <c r="E292" s="182" t="s">
        <v>4440</v>
      </c>
      <c r="F292" s="183" t="s">
        <v>4315</v>
      </c>
      <c r="G292" s="184" t="s">
        <v>393</v>
      </c>
      <c r="H292" s="185">
        <v>1</v>
      </c>
      <c r="I292" s="186"/>
      <c r="J292" s="187">
        <f>ROUND(I292*H292,2)</f>
        <v>0</v>
      </c>
      <c r="K292" s="183" t="s">
        <v>5</v>
      </c>
      <c r="L292" s="40"/>
      <c r="M292" s="188" t="s">
        <v>5</v>
      </c>
      <c r="N292" s="189" t="s">
        <v>44</v>
      </c>
      <c r="O292" s="41"/>
      <c r="P292" s="190">
        <f>O292*H292</f>
        <v>0</v>
      </c>
      <c r="Q292" s="190">
        <v>0</v>
      </c>
      <c r="R292" s="190">
        <f>Q292*H292</f>
        <v>0</v>
      </c>
      <c r="S292" s="190">
        <v>0</v>
      </c>
      <c r="T292" s="191">
        <f>S292*H292</f>
        <v>0</v>
      </c>
      <c r="AR292" s="23" t="s">
        <v>254</v>
      </c>
      <c r="AT292" s="23" t="s">
        <v>249</v>
      </c>
      <c r="AU292" s="23" t="s">
        <v>80</v>
      </c>
      <c r="AY292" s="23" t="s">
        <v>246</v>
      </c>
      <c r="BE292" s="192">
        <f>IF(N292="základní",J292,0)</f>
        <v>0</v>
      </c>
      <c r="BF292" s="192">
        <f>IF(N292="snížená",J292,0)</f>
        <v>0</v>
      </c>
      <c r="BG292" s="192">
        <f>IF(N292="zákl. přenesená",J292,0)</f>
        <v>0</v>
      </c>
      <c r="BH292" s="192">
        <f>IF(N292="sníž. přenesená",J292,0)</f>
        <v>0</v>
      </c>
      <c r="BI292" s="192">
        <f>IF(N292="nulová",J292,0)</f>
        <v>0</v>
      </c>
      <c r="BJ292" s="23" t="s">
        <v>80</v>
      </c>
      <c r="BK292" s="192">
        <f>ROUND(I292*H292,2)</f>
        <v>0</v>
      </c>
      <c r="BL292" s="23" t="s">
        <v>254</v>
      </c>
      <c r="BM292" s="23" t="s">
        <v>885</v>
      </c>
    </row>
    <row r="293" spans="2:65" s="1" customFormat="1" ht="27">
      <c r="B293" s="40"/>
      <c r="D293" s="207" t="s">
        <v>553</v>
      </c>
      <c r="F293" s="226" t="s">
        <v>4441</v>
      </c>
      <c r="I293" s="227"/>
      <c r="L293" s="40"/>
      <c r="M293" s="228"/>
      <c r="N293" s="41"/>
      <c r="O293" s="41"/>
      <c r="P293" s="41"/>
      <c r="Q293" s="41"/>
      <c r="R293" s="41"/>
      <c r="S293" s="41"/>
      <c r="T293" s="69"/>
      <c r="AT293" s="23" t="s">
        <v>553</v>
      </c>
      <c r="AU293" s="23" t="s">
        <v>80</v>
      </c>
    </row>
    <row r="294" spans="2:65" s="1" customFormat="1" ht="22.5" customHeight="1">
      <c r="B294" s="180"/>
      <c r="C294" s="181" t="s">
        <v>524</v>
      </c>
      <c r="D294" s="181" t="s">
        <v>249</v>
      </c>
      <c r="E294" s="182" t="s">
        <v>4442</v>
      </c>
      <c r="F294" s="183" t="s">
        <v>4290</v>
      </c>
      <c r="G294" s="184" t="s">
        <v>393</v>
      </c>
      <c r="H294" s="185">
        <v>1</v>
      </c>
      <c r="I294" s="186"/>
      <c r="J294" s="187">
        <f>ROUND(I294*H294,2)</f>
        <v>0</v>
      </c>
      <c r="K294" s="183" t="s">
        <v>5</v>
      </c>
      <c r="L294" s="40"/>
      <c r="M294" s="188" t="s">
        <v>5</v>
      </c>
      <c r="N294" s="189" t="s">
        <v>44</v>
      </c>
      <c r="O294" s="41"/>
      <c r="P294" s="190">
        <f>O294*H294</f>
        <v>0</v>
      </c>
      <c r="Q294" s="190">
        <v>0</v>
      </c>
      <c r="R294" s="190">
        <f>Q294*H294</f>
        <v>0</v>
      </c>
      <c r="S294" s="190">
        <v>0</v>
      </c>
      <c r="T294" s="191">
        <f>S294*H294</f>
        <v>0</v>
      </c>
      <c r="AR294" s="23" t="s">
        <v>254</v>
      </c>
      <c r="AT294" s="23" t="s">
        <v>249</v>
      </c>
      <c r="AU294" s="23" t="s">
        <v>80</v>
      </c>
      <c r="AY294" s="23" t="s">
        <v>246</v>
      </c>
      <c r="BE294" s="192">
        <f>IF(N294="základní",J294,0)</f>
        <v>0</v>
      </c>
      <c r="BF294" s="192">
        <f>IF(N294="snížená",J294,0)</f>
        <v>0</v>
      </c>
      <c r="BG294" s="192">
        <f>IF(N294="zákl. přenesená",J294,0)</f>
        <v>0</v>
      </c>
      <c r="BH294" s="192">
        <f>IF(N294="sníž. přenesená",J294,0)</f>
        <v>0</v>
      </c>
      <c r="BI294" s="192">
        <f>IF(N294="nulová",J294,0)</f>
        <v>0</v>
      </c>
      <c r="BJ294" s="23" t="s">
        <v>80</v>
      </c>
      <c r="BK294" s="192">
        <f>ROUND(I294*H294,2)</f>
        <v>0</v>
      </c>
      <c r="BL294" s="23" t="s">
        <v>254</v>
      </c>
      <c r="BM294" s="23" t="s">
        <v>888</v>
      </c>
    </row>
    <row r="295" spans="2:65" s="1" customFormat="1" ht="22.5" customHeight="1">
      <c r="B295" s="180"/>
      <c r="C295" s="181" t="s">
        <v>889</v>
      </c>
      <c r="D295" s="181" t="s">
        <v>249</v>
      </c>
      <c r="E295" s="182" t="s">
        <v>4443</v>
      </c>
      <c r="F295" s="183" t="s">
        <v>4435</v>
      </c>
      <c r="G295" s="184" t="s">
        <v>393</v>
      </c>
      <c r="H295" s="185">
        <v>1</v>
      </c>
      <c r="I295" s="186"/>
      <c r="J295" s="187">
        <f>ROUND(I295*H295,2)</f>
        <v>0</v>
      </c>
      <c r="K295" s="183" t="s">
        <v>5</v>
      </c>
      <c r="L295" s="40"/>
      <c r="M295" s="188" t="s">
        <v>5</v>
      </c>
      <c r="N295" s="189" t="s">
        <v>44</v>
      </c>
      <c r="O295" s="41"/>
      <c r="P295" s="190">
        <f>O295*H295</f>
        <v>0</v>
      </c>
      <c r="Q295" s="190">
        <v>0</v>
      </c>
      <c r="R295" s="190">
        <f>Q295*H295</f>
        <v>0</v>
      </c>
      <c r="S295" s="190">
        <v>0</v>
      </c>
      <c r="T295" s="191">
        <f>S295*H295</f>
        <v>0</v>
      </c>
      <c r="AR295" s="23" t="s">
        <v>254</v>
      </c>
      <c r="AT295" s="23" t="s">
        <v>249</v>
      </c>
      <c r="AU295" s="23" t="s">
        <v>80</v>
      </c>
      <c r="AY295" s="23" t="s">
        <v>246</v>
      </c>
      <c r="BE295" s="192">
        <f>IF(N295="základní",J295,0)</f>
        <v>0</v>
      </c>
      <c r="BF295" s="192">
        <f>IF(N295="snížená",J295,0)</f>
        <v>0</v>
      </c>
      <c r="BG295" s="192">
        <f>IF(N295="zákl. přenesená",J295,0)</f>
        <v>0</v>
      </c>
      <c r="BH295" s="192">
        <f>IF(N295="sníž. přenesená",J295,0)</f>
        <v>0</v>
      </c>
      <c r="BI295" s="192">
        <f>IF(N295="nulová",J295,0)</f>
        <v>0</v>
      </c>
      <c r="BJ295" s="23" t="s">
        <v>80</v>
      </c>
      <c r="BK295" s="192">
        <f>ROUND(I295*H295,2)</f>
        <v>0</v>
      </c>
      <c r="BL295" s="23" t="s">
        <v>254</v>
      </c>
      <c r="BM295" s="23" t="s">
        <v>892</v>
      </c>
    </row>
    <row r="296" spans="2:65" s="1" customFormat="1" ht="27">
      <c r="B296" s="40"/>
      <c r="D296" s="207" t="s">
        <v>553</v>
      </c>
      <c r="F296" s="226" t="s">
        <v>4436</v>
      </c>
      <c r="I296" s="227"/>
      <c r="L296" s="40"/>
      <c r="M296" s="228"/>
      <c r="N296" s="41"/>
      <c r="O296" s="41"/>
      <c r="P296" s="41"/>
      <c r="Q296" s="41"/>
      <c r="R296" s="41"/>
      <c r="S296" s="41"/>
      <c r="T296" s="69"/>
      <c r="AT296" s="23" t="s">
        <v>553</v>
      </c>
      <c r="AU296" s="23" t="s">
        <v>80</v>
      </c>
    </row>
    <row r="297" spans="2:65" s="1" customFormat="1" ht="22.5" customHeight="1">
      <c r="B297" s="180"/>
      <c r="C297" s="181" t="s">
        <v>527</v>
      </c>
      <c r="D297" s="181" t="s">
        <v>249</v>
      </c>
      <c r="E297" s="182" t="s">
        <v>4444</v>
      </c>
      <c r="F297" s="183" t="s">
        <v>4445</v>
      </c>
      <c r="G297" s="184" t="s">
        <v>393</v>
      </c>
      <c r="H297" s="185">
        <v>1</v>
      </c>
      <c r="I297" s="186"/>
      <c r="J297" s="187">
        <f>ROUND(I297*H297,2)</f>
        <v>0</v>
      </c>
      <c r="K297" s="183" t="s">
        <v>5</v>
      </c>
      <c r="L297" s="40"/>
      <c r="M297" s="188" t="s">
        <v>5</v>
      </c>
      <c r="N297" s="189" t="s">
        <v>44</v>
      </c>
      <c r="O297" s="41"/>
      <c r="P297" s="190">
        <f>O297*H297</f>
        <v>0</v>
      </c>
      <c r="Q297" s="190">
        <v>0</v>
      </c>
      <c r="R297" s="190">
        <f>Q297*H297</f>
        <v>0</v>
      </c>
      <c r="S297" s="190">
        <v>0</v>
      </c>
      <c r="T297" s="191">
        <f>S297*H297</f>
        <v>0</v>
      </c>
      <c r="AR297" s="23" t="s">
        <v>254</v>
      </c>
      <c r="AT297" s="23" t="s">
        <v>249</v>
      </c>
      <c r="AU297" s="23" t="s">
        <v>80</v>
      </c>
      <c r="AY297" s="23" t="s">
        <v>246</v>
      </c>
      <c r="BE297" s="192">
        <f>IF(N297="základní",J297,0)</f>
        <v>0</v>
      </c>
      <c r="BF297" s="192">
        <f>IF(N297="snížená",J297,0)</f>
        <v>0</v>
      </c>
      <c r="BG297" s="192">
        <f>IF(N297="zákl. přenesená",J297,0)</f>
        <v>0</v>
      </c>
      <c r="BH297" s="192">
        <f>IF(N297="sníž. přenesená",J297,0)</f>
        <v>0</v>
      </c>
      <c r="BI297" s="192">
        <f>IF(N297="nulová",J297,0)</f>
        <v>0</v>
      </c>
      <c r="BJ297" s="23" t="s">
        <v>80</v>
      </c>
      <c r="BK297" s="192">
        <f>ROUND(I297*H297,2)</f>
        <v>0</v>
      </c>
      <c r="BL297" s="23" t="s">
        <v>254</v>
      </c>
      <c r="BM297" s="23" t="s">
        <v>895</v>
      </c>
    </row>
    <row r="298" spans="2:65" s="1" customFormat="1" ht="27">
      <c r="B298" s="40"/>
      <c r="D298" s="198" t="s">
        <v>553</v>
      </c>
      <c r="F298" s="229" t="s">
        <v>4206</v>
      </c>
      <c r="I298" s="227"/>
      <c r="L298" s="40"/>
      <c r="M298" s="228"/>
      <c r="N298" s="41"/>
      <c r="O298" s="41"/>
      <c r="P298" s="41"/>
      <c r="Q298" s="41"/>
      <c r="R298" s="41"/>
      <c r="S298" s="41"/>
      <c r="T298" s="69"/>
      <c r="AT298" s="23" t="s">
        <v>553</v>
      </c>
      <c r="AU298" s="23" t="s">
        <v>80</v>
      </c>
    </row>
    <row r="299" spans="2:65" s="11" customFormat="1" ht="37.35" customHeight="1">
      <c r="B299" s="166"/>
      <c r="D299" s="177" t="s">
        <v>72</v>
      </c>
      <c r="E299" s="231" t="s">
        <v>4446</v>
      </c>
      <c r="F299" s="231" t="s">
        <v>4447</v>
      </c>
      <c r="I299" s="169"/>
      <c r="J299" s="232">
        <f>BK299</f>
        <v>0</v>
      </c>
      <c r="L299" s="166"/>
      <c r="M299" s="171"/>
      <c r="N299" s="172"/>
      <c r="O299" s="172"/>
      <c r="P299" s="173">
        <f>SUM(P300:P308)</f>
        <v>0</v>
      </c>
      <c r="Q299" s="172"/>
      <c r="R299" s="173">
        <f>SUM(R300:R308)</f>
        <v>0</v>
      </c>
      <c r="S299" s="172"/>
      <c r="T299" s="174">
        <f>SUM(T300:T308)</f>
        <v>0</v>
      </c>
      <c r="AR299" s="167" t="s">
        <v>80</v>
      </c>
      <c r="AT299" s="175" t="s">
        <v>72</v>
      </c>
      <c r="AU299" s="175" t="s">
        <v>73</v>
      </c>
      <c r="AY299" s="167" t="s">
        <v>246</v>
      </c>
      <c r="BK299" s="176">
        <f>SUM(BK300:BK308)</f>
        <v>0</v>
      </c>
    </row>
    <row r="300" spans="2:65" s="1" customFormat="1" ht="22.5" customHeight="1">
      <c r="B300" s="180"/>
      <c r="C300" s="181" t="s">
        <v>896</v>
      </c>
      <c r="D300" s="181" t="s">
        <v>249</v>
      </c>
      <c r="E300" s="182" t="s">
        <v>4448</v>
      </c>
      <c r="F300" s="183" t="s">
        <v>4435</v>
      </c>
      <c r="G300" s="184" t="s">
        <v>393</v>
      </c>
      <c r="H300" s="185">
        <v>1</v>
      </c>
      <c r="I300" s="186"/>
      <c r="J300" s="187">
        <f>ROUND(I300*H300,2)</f>
        <v>0</v>
      </c>
      <c r="K300" s="183" t="s">
        <v>5</v>
      </c>
      <c r="L300" s="40"/>
      <c r="M300" s="188" t="s">
        <v>5</v>
      </c>
      <c r="N300" s="189" t="s">
        <v>44</v>
      </c>
      <c r="O300" s="41"/>
      <c r="P300" s="190">
        <f>O300*H300</f>
        <v>0</v>
      </c>
      <c r="Q300" s="190">
        <v>0</v>
      </c>
      <c r="R300" s="190">
        <f>Q300*H300</f>
        <v>0</v>
      </c>
      <c r="S300" s="190">
        <v>0</v>
      </c>
      <c r="T300" s="191">
        <f>S300*H300</f>
        <v>0</v>
      </c>
      <c r="AR300" s="23" t="s">
        <v>254</v>
      </c>
      <c r="AT300" s="23" t="s">
        <v>249</v>
      </c>
      <c r="AU300" s="23" t="s">
        <v>80</v>
      </c>
      <c r="AY300" s="23" t="s">
        <v>246</v>
      </c>
      <c r="BE300" s="192">
        <f>IF(N300="základní",J300,0)</f>
        <v>0</v>
      </c>
      <c r="BF300" s="192">
        <f>IF(N300="snížená",J300,0)</f>
        <v>0</v>
      </c>
      <c r="BG300" s="192">
        <f>IF(N300="zákl. přenesená",J300,0)</f>
        <v>0</v>
      </c>
      <c r="BH300" s="192">
        <f>IF(N300="sníž. přenesená",J300,0)</f>
        <v>0</v>
      </c>
      <c r="BI300" s="192">
        <f>IF(N300="nulová",J300,0)</f>
        <v>0</v>
      </c>
      <c r="BJ300" s="23" t="s">
        <v>80</v>
      </c>
      <c r="BK300" s="192">
        <f>ROUND(I300*H300,2)</f>
        <v>0</v>
      </c>
      <c r="BL300" s="23" t="s">
        <v>254</v>
      </c>
      <c r="BM300" s="23" t="s">
        <v>899</v>
      </c>
    </row>
    <row r="301" spans="2:65" s="1" customFormat="1" ht="27">
      <c r="B301" s="40"/>
      <c r="D301" s="207" t="s">
        <v>553</v>
      </c>
      <c r="F301" s="226" t="s">
        <v>4436</v>
      </c>
      <c r="I301" s="227"/>
      <c r="L301" s="40"/>
      <c r="M301" s="228"/>
      <c r="N301" s="41"/>
      <c r="O301" s="41"/>
      <c r="P301" s="41"/>
      <c r="Q301" s="41"/>
      <c r="R301" s="41"/>
      <c r="S301" s="41"/>
      <c r="T301" s="69"/>
      <c r="AT301" s="23" t="s">
        <v>553</v>
      </c>
      <c r="AU301" s="23" t="s">
        <v>80</v>
      </c>
    </row>
    <row r="302" spans="2:65" s="1" customFormat="1" ht="22.5" customHeight="1">
      <c r="B302" s="180"/>
      <c r="C302" s="181" t="s">
        <v>531</v>
      </c>
      <c r="D302" s="181" t="s">
        <v>249</v>
      </c>
      <c r="E302" s="182" t="s">
        <v>4449</v>
      </c>
      <c r="F302" s="183" t="s">
        <v>4450</v>
      </c>
      <c r="G302" s="184" t="s">
        <v>393</v>
      </c>
      <c r="H302" s="185">
        <v>1</v>
      </c>
      <c r="I302" s="186"/>
      <c r="J302" s="187">
        <f>ROUND(I302*H302,2)</f>
        <v>0</v>
      </c>
      <c r="K302" s="183" t="s">
        <v>5</v>
      </c>
      <c r="L302" s="40"/>
      <c r="M302" s="188" t="s">
        <v>5</v>
      </c>
      <c r="N302" s="189" t="s">
        <v>44</v>
      </c>
      <c r="O302" s="41"/>
      <c r="P302" s="190">
        <f>O302*H302</f>
        <v>0</v>
      </c>
      <c r="Q302" s="190">
        <v>0</v>
      </c>
      <c r="R302" s="190">
        <f>Q302*H302</f>
        <v>0</v>
      </c>
      <c r="S302" s="190">
        <v>0</v>
      </c>
      <c r="T302" s="191">
        <f>S302*H302</f>
        <v>0</v>
      </c>
      <c r="AR302" s="23" t="s">
        <v>254</v>
      </c>
      <c r="AT302" s="23" t="s">
        <v>249</v>
      </c>
      <c r="AU302" s="23" t="s">
        <v>80</v>
      </c>
      <c r="AY302" s="23" t="s">
        <v>246</v>
      </c>
      <c r="BE302" s="192">
        <f>IF(N302="základní",J302,0)</f>
        <v>0</v>
      </c>
      <c r="BF302" s="192">
        <f>IF(N302="snížená",J302,0)</f>
        <v>0</v>
      </c>
      <c r="BG302" s="192">
        <f>IF(N302="zákl. přenesená",J302,0)</f>
        <v>0</v>
      </c>
      <c r="BH302" s="192">
        <f>IF(N302="sníž. přenesená",J302,0)</f>
        <v>0</v>
      </c>
      <c r="BI302" s="192">
        <f>IF(N302="nulová",J302,0)</f>
        <v>0</v>
      </c>
      <c r="BJ302" s="23" t="s">
        <v>80</v>
      </c>
      <c r="BK302" s="192">
        <f>ROUND(I302*H302,2)</f>
        <v>0</v>
      </c>
      <c r="BL302" s="23" t="s">
        <v>254</v>
      </c>
      <c r="BM302" s="23" t="s">
        <v>902</v>
      </c>
    </row>
    <row r="303" spans="2:65" s="1" customFormat="1" ht="67.5">
      <c r="B303" s="40"/>
      <c r="D303" s="207" t="s">
        <v>553</v>
      </c>
      <c r="F303" s="226" t="s">
        <v>4451</v>
      </c>
      <c r="I303" s="227"/>
      <c r="L303" s="40"/>
      <c r="M303" s="228"/>
      <c r="N303" s="41"/>
      <c r="O303" s="41"/>
      <c r="P303" s="41"/>
      <c r="Q303" s="41"/>
      <c r="R303" s="41"/>
      <c r="S303" s="41"/>
      <c r="T303" s="69"/>
      <c r="AT303" s="23" t="s">
        <v>553</v>
      </c>
      <c r="AU303" s="23" t="s">
        <v>80</v>
      </c>
    </row>
    <row r="304" spans="2:65" s="1" customFormat="1" ht="22.5" customHeight="1">
      <c r="B304" s="180"/>
      <c r="C304" s="181" t="s">
        <v>903</v>
      </c>
      <c r="D304" s="181" t="s">
        <v>249</v>
      </c>
      <c r="E304" s="182" t="s">
        <v>4452</v>
      </c>
      <c r="F304" s="183" t="s">
        <v>4315</v>
      </c>
      <c r="G304" s="184" t="s">
        <v>393</v>
      </c>
      <c r="H304" s="185">
        <v>1</v>
      </c>
      <c r="I304" s="186"/>
      <c r="J304" s="187">
        <f>ROUND(I304*H304,2)</f>
        <v>0</v>
      </c>
      <c r="K304" s="183" t="s">
        <v>5</v>
      </c>
      <c r="L304" s="40"/>
      <c r="M304" s="188" t="s">
        <v>5</v>
      </c>
      <c r="N304" s="189" t="s">
        <v>44</v>
      </c>
      <c r="O304" s="41"/>
      <c r="P304" s="190">
        <f>O304*H304</f>
        <v>0</v>
      </c>
      <c r="Q304" s="190">
        <v>0</v>
      </c>
      <c r="R304" s="190">
        <f>Q304*H304</f>
        <v>0</v>
      </c>
      <c r="S304" s="190">
        <v>0</v>
      </c>
      <c r="T304" s="191">
        <f>S304*H304</f>
        <v>0</v>
      </c>
      <c r="AR304" s="23" t="s">
        <v>254</v>
      </c>
      <c r="AT304" s="23" t="s">
        <v>249</v>
      </c>
      <c r="AU304" s="23" t="s">
        <v>80</v>
      </c>
      <c r="AY304" s="23" t="s">
        <v>246</v>
      </c>
      <c r="BE304" s="192">
        <f>IF(N304="základní",J304,0)</f>
        <v>0</v>
      </c>
      <c r="BF304" s="192">
        <f>IF(N304="snížená",J304,0)</f>
        <v>0</v>
      </c>
      <c r="BG304" s="192">
        <f>IF(N304="zákl. přenesená",J304,0)</f>
        <v>0</v>
      </c>
      <c r="BH304" s="192">
        <f>IF(N304="sníž. přenesená",J304,0)</f>
        <v>0</v>
      </c>
      <c r="BI304" s="192">
        <f>IF(N304="nulová",J304,0)</f>
        <v>0</v>
      </c>
      <c r="BJ304" s="23" t="s">
        <v>80</v>
      </c>
      <c r="BK304" s="192">
        <f>ROUND(I304*H304,2)</f>
        <v>0</v>
      </c>
      <c r="BL304" s="23" t="s">
        <v>254</v>
      </c>
      <c r="BM304" s="23" t="s">
        <v>906</v>
      </c>
    </row>
    <row r="305" spans="2:65" s="1" customFormat="1" ht="27">
      <c r="B305" s="40"/>
      <c r="D305" s="207" t="s">
        <v>553</v>
      </c>
      <c r="F305" s="226" t="s">
        <v>4432</v>
      </c>
      <c r="I305" s="227"/>
      <c r="L305" s="40"/>
      <c r="M305" s="228"/>
      <c r="N305" s="41"/>
      <c r="O305" s="41"/>
      <c r="P305" s="41"/>
      <c r="Q305" s="41"/>
      <c r="R305" s="41"/>
      <c r="S305" s="41"/>
      <c r="T305" s="69"/>
      <c r="AT305" s="23" t="s">
        <v>553</v>
      </c>
      <c r="AU305" s="23" t="s">
        <v>80</v>
      </c>
    </row>
    <row r="306" spans="2:65" s="1" customFormat="1" ht="22.5" customHeight="1">
      <c r="B306" s="180"/>
      <c r="C306" s="181" t="s">
        <v>534</v>
      </c>
      <c r="D306" s="181" t="s">
        <v>249</v>
      </c>
      <c r="E306" s="182" t="s">
        <v>4453</v>
      </c>
      <c r="F306" s="183" t="s">
        <v>4290</v>
      </c>
      <c r="G306" s="184" t="s">
        <v>393</v>
      </c>
      <c r="H306" s="185">
        <v>1</v>
      </c>
      <c r="I306" s="186"/>
      <c r="J306" s="187">
        <f>ROUND(I306*H306,2)</f>
        <v>0</v>
      </c>
      <c r="K306" s="183" t="s">
        <v>5</v>
      </c>
      <c r="L306" s="40"/>
      <c r="M306" s="188" t="s">
        <v>5</v>
      </c>
      <c r="N306" s="189" t="s">
        <v>44</v>
      </c>
      <c r="O306" s="41"/>
      <c r="P306" s="190">
        <f>O306*H306</f>
        <v>0</v>
      </c>
      <c r="Q306" s="190">
        <v>0</v>
      </c>
      <c r="R306" s="190">
        <f>Q306*H306</f>
        <v>0</v>
      </c>
      <c r="S306" s="190">
        <v>0</v>
      </c>
      <c r="T306" s="191">
        <f>S306*H306</f>
        <v>0</v>
      </c>
      <c r="AR306" s="23" t="s">
        <v>254</v>
      </c>
      <c r="AT306" s="23" t="s">
        <v>249</v>
      </c>
      <c r="AU306" s="23" t="s">
        <v>80</v>
      </c>
      <c r="AY306" s="23" t="s">
        <v>246</v>
      </c>
      <c r="BE306" s="192">
        <f>IF(N306="základní",J306,0)</f>
        <v>0</v>
      </c>
      <c r="BF306" s="192">
        <f>IF(N306="snížená",J306,0)</f>
        <v>0</v>
      </c>
      <c r="BG306" s="192">
        <f>IF(N306="zákl. přenesená",J306,0)</f>
        <v>0</v>
      </c>
      <c r="BH306" s="192">
        <f>IF(N306="sníž. přenesená",J306,0)</f>
        <v>0</v>
      </c>
      <c r="BI306" s="192">
        <f>IF(N306="nulová",J306,0)</f>
        <v>0</v>
      </c>
      <c r="BJ306" s="23" t="s">
        <v>80</v>
      </c>
      <c r="BK306" s="192">
        <f>ROUND(I306*H306,2)</f>
        <v>0</v>
      </c>
      <c r="BL306" s="23" t="s">
        <v>254</v>
      </c>
      <c r="BM306" s="23" t="s">
        <v>909</v>
      </c>
    </row>
    <row r="307" spans="2:65" s="1" customFormat="1" ht="22.5" customHeight="1">
      <c r="B307" s="180"/>
      <c r="C307" s="181" t="s">
        <v>910</v>
      </c>
      <c r="D307" s="181" t="s">
        <v>249</v>
      </c>
      <c r="E307" s="182" t="s">
        <v>4454</v>
      </c>
      <c r="F307" s="183" t="s">
        <v>4214</v>
      </c>
      <c r="G307" s="184" t="s">
        <v>393</v>
      </c>
      <c r="H307" s="185">
        <v>1</v>
      </c>
      <c r="I307" s="186"/>
      <c r="J307" s="187">
        <f>ROUND(I307*H307,2)</f>
        <v>0</v>
      </c>
      <c r="K307" s="183" t="s">
        <v>5</v>
      </c>
      <c r="L307" s="40"/>
      <c r="M307" s="188" t="s">
        <v>5</v>
      </c>
      <c r="N307" s="189" t="s">
        <v>44</v>
      </c>
      <c r="O307" s="41"/>
      <c r="P307" s="190">
        <f>O307*H307</f>
        <v>0</v>
      </c>
      <c r="Q307" s="190">
        <v>0</v>
      </c>
      <c r="R307" s="190">
        <f>Q307*H307</f>
        <v>0</v>
      </c>
      <c r="S307" s="190">
        <v>0</v>
      </c>
      <c r="T307" s="191">
        <f>S307*H307</f>
        <v>0</v>
      </c>
      <c r="AR307" s="23" t="s">
        <v>254</v>
      </c>
      <c r="AT307" s="23" t="s">
        <v>249</v>
      </c>
      <c r="AU307" s="23" t="s">
        <v>80</v>
      </c>
      <c r="AY307" s="23" t="s">
        <v>246</v>
      </c>
      <c r="BE307" s="192">
        <f>IF(N307="základní",J307,0)</f>
        <v>0</v>
      </c>
      <c r="BF307" s="192">
        <f>IF(N307="snížená",J307,0)</f>
        <v>0</v>
      </c>
      <c r="BG307" s="192">
        <f>IF(N307="zákl. přenesená",J307,0)</f>
        <v>0</v>
      </c>
      <c r="BH307" s="192">
        <f>IF(N307="sníž. přenesená",J307,0)</f>
        <v>0</v>
      </c>
      <c r="BI307" s="192">
        <f>IF(N307="nulová",J307,0)</f>
        <v>0</v>
      </c>
      <c r="BJ307" s="23" t="s">
        <v>80</v>
      </c>
      <c r="BK307" s="192">
        <f>ROUND(I307*H307,2)</f>
        <v>0</v>
      </c>
      <c r="BL307" s="23" t="s">
        <v>254</v>
      </c>
      <c r="BM307" s="23" t="s">
        <v>913</v>
      </c>
    </row>
    <row r="308" spans="2:65" s="1" customFormat="1" ht="27">
      <c r="B308" s="40"/>
      <c r="D308" s="198" t="s">
        <v>553</v>
      </c>
      <c r="F308" s="229" t="s">
        <v>4215</v>
      </c>
      <c r="I308" s="227"/>
      <c r="L308" s="40"/>
      <c r="M308" s="228"/>
      <c r="N308" s="41"/>
      <c r="O308" s="41"/>
      <c r="P308" s="41"/>
      <c r="Q308" s="41"/>
      <c r="R308" s="41"/>
      <c r="S308" s="41"/>
      <c r="T308" s="69"/>
      <c r="AT308" s="23" t="s">
        <v>553</v>
      </c>
      <c r="AU308" s="23" t="s">
        <v>80</v>
      </c>
    </row>
    <row r="309" spans="2:65" s="11" customFormat="1" ht="37.35" customHeight="1">
      <c r="B309" s="166"/>
      <c r="D309" s="177" t="s">
        <v>72</v>
      </c>
      <c r="E309" s="231" t="s">
        <v>4455</v>
      </c>
      <c r="F309" s="231" t="s">
        <v>4456</v>
      </c>
      <c r="I309" s="169"/>
      <c r="J309" s="232">
        <f>BK309</f>
        <v>0</v>
      </c>
      <c r="L309" s="166"/>
      <c r="M309" s="171"/>
      <c r="N309" s="172"/>
      <c r="O309" s="172"/>
      <c r="P309" s="173">
        <f>SUM(P310:P332)</f>
        <v>0</v>
      </c>
      <c r="Q309" s="172"/>
      <c r="R309" s="173">
        <f>SUM(R310:R332)</f>
        <v>0</v>
      </c>
      <c r="S309" s="172"/>
      <c r="T309" s="174">
        <f>SUM(T310:T332)</f>
        <v>0</v>
      </c>
      <c r="AR309" s="167" t="s">
        <v>80</v>
      </c>
      <c r="AT309" s="175" t="s">
        <v>72</v>
      </c>
      <c r="AU309" s="175" t="s">
        <v>73</v>
      </c>
      <c r="AY309" s="167" t="s">
        <v>246</v>
      </c>
      <c r="BK309" s="176">
        <f>SUM(BK310:BK332)</f>
        <v>0</v>
      </c>
    </row>
    <row r="310" spans="2:65" s="1" customFormat="1" ht="22.5" customHeight="1">
      <c r="B310" s="180"/>
      <c r="C310" s="181" t="s">
        <v>540</v>
      </c>
      <c r="D310" s="181" t="s">
        <v>249</v>
      </c>
      <c r="E310" s="182" t="s">
        <v>4457</v>
      </c>
      <c r="F310" s="183" t="s">
        <v>4458</v>
      </c>
      <c r="G310" s="184" t="s">
        <v>393</v>
      </c>
      <c r="H310" s="185">
        <v>1</v>
      </c>
      <c r="I310" s="186"/>
      <c r="J310" s="187">
        <f>ROUND(I310*H310,2)</f>
        <v>0</v>
      </c>
      <c r="K310" s="183" t="s">
        <v>5</v>
      </c>
      <c r="L310" s="40"/>
      <c r="M310" s="188" t="s">
        <v>5</v>
      </c>
      <c r="N310" s="189" t="s">
        <v>44</v>
      </c>
      <c r="O310" s="41"/>
      <c r="P310" s="190">
        <f>O310*H310</f>
        <v>0</v>
      </c>
      <c r="Q310" s="190">
        <v>0</v>
      </c>
      <c r="R310" s="190">
        <f>Q310*H310</f>
        <v>0</v>
      </c>
      <c r="S310" s="190">
        <v>0</v>
      </c>
      <c r="T310" s="191">
        <f>S310*H310</f>
        <v>0</v>
      </c>
      <c r="AR310" s="23" t="s">
        <v>254</v>
      </c>
      <c r="AT310" s="23" t="s">
        <v>249</v>
      </c>
      <c r="AU310" s="23" t="s">
        <v>80</v>
      </c>
      <c r="AY310" s="23" t="s">
        <v>246</v>
      </c>
      <c r="BE310" s="192">
        <f>IF(N310="základní",J310,0)</f>
        <v>0</v>
      </c>
      <c r="BF310" s="192">
        <f>IF(N310="snížená",J310,0)</f>
        <v>0</v>
      </c>
      <c r="BG310" s="192">
        <f>IF(N310="zákl. přenesená",J310,0)</f>
        <v>0</v>
      </c>
      <c r="BH310" s="192">
        <f>IF(N310="sníž. přenesená",J310,0)</f>
        <v>0</v>
      </c>
      <c r="BI310" s="192">
        <f>IF(N310="nulová",J310,0)</f>
        <v>0</v>
      </c>
      <c r="BJ310" s="23" t="s">
        <v>80</v>
      </c>
      <c r="BK310" s="192">
        <f>ROUND(I310*H310,2)</f>
        <v>0</v>
      </c>
      <c r="BL310" s="23" t="s">
        <v>254</v>
      </c>
      <c r="BM310" s="23" t="s">
        <v>915</v>
      </c>
    </row>
    <row r="311" spans="2:65" s="1" customFormat="1" ht="27">
      <c r="B311" s="40"/>
      <c r="D311" s="207" t="s">
        <v>553</v>
      </c>
      <c r="F311" s="226" t="s">
        <v>4395</v>
      </c>
      <c r="I311" s="227"/>
      <c r="L311" s="40"/>
      <c r="M311" s="228"/>
      <c r="N311" s="41"/>
      <c r="O311" s="41"/>
      <c r="P311" s="41"/>
      <c r="Q311" s="41"/>
      <c r="R311" s="41"/>
      <c r="S311" s="41"/>
      <c r="T311" s="69"/>
      <c r="AT311" s="23" t="s">
        <v>553</v>
      </c>
      <c r="AU311" s="23" t="s">
        <v>80</v>
      </c>
    </row>
    <row r="312" spans="2:65" s="1" customFormat="1" ht="31.5" customHeight="1">
      <c r="B312" s="180"/>
      <c r="C312" s="181" t="s">
        <v>916</v>
      </c>
      <c r="D312" s="181" t="s">
        <v>249</v>
      </c>
      <c r="E312" s="182" t="s">
        <v>4459</v>
      </c>
      <c r="F312" s="183" t="s">
        <v>4460</v>
      </c>
      <c r="G312" s="184" t="s">
        <v>393</v>
      </c>
      <c r="H312" s="185">
        <v>1</v>
      </c>
      <c r="I312" s="186"/>
      <c r="J312" s="187">
        <f>ROUND(I312*H312,2)</f>
        <v>0</v>
      </c>
      <c r="K312" s="183" t="s">
        <v>5</v>
      </c>
      <c r="L312" s="40"/>
      <c r="M312" s="188" t="s">
        <v>5</v>
      </c>
      <c r="N312" s="189" t="s">
        <v>44</v>
      </c>
      <c r="O312" s="41"/>
      <c r="P312" s="190">
        <f>O312*H312</f>
        <v>0</v>
      </c>
      <c r="Q312" s="190">
        <v>0</v>
      </c>
      <c r="R312" s="190">
        <f>Q312*H312</f>
        <v>0</v>
      </c>
      <c r="S312" s="190">
        <v>0</v>
      </c>
      <c r="T312" s="191">
        <f>S312*H312</f>
        <v>0</v>
      </c>
      <c r="AR312" s="23" t="s">
        <v>254</v>
      </c>
      <c r="AT312" s="23" t="s">
        <v>249</v>
      </c>
      <c r="AU312" s="23" t="s">
        <v>80</v>
      </c>
      <c r="AY312" s="23" t="s">
        <v>246</v>
      </c>
      <c r="BE312" s="192">
        <f>IF(N312="základní",J312,0)</f>
        <v>0</v>
      </c>
      <c r="BF312" s="192">
        <f>IF(N312="snížená",J312,0)</f>
        <v>0</v>
      </c>
      <c r="BG312" s="192">
        <f>IF(N312="zákl. přenesená",J312,0)</f>
        <v>0</v>
      </c>
      <c r="BH312" s="192">
        <f>IF(N312="sníž. přenesená",J312,0)</f>
        <v>0</v>
      </c>
      <c r="BI312" s="192">
        <f>IF(N312="nulová",J312,0)</f>
        <v>0</v>
      </c>
      <c r="BJ312" s="23" t="s">
        <v>80</v>
      </c>
      <c r="BK312" s="192">
        <f>ROUND(I312*H312,2)</f>
        <v>0</v>
      </c>
      <c r="BL312" s="23" t="s">
        <v>254</v>
      </c>
      <c r="BM312" s="23" t="s">
        <v>918</v>
      </c>
    </row>
    <row r="313" spans="2:65" s="1" customFormat="1" ht="27">
      <c r="B313" s="40"/>
      <c r="D313" s="207" t="s">
        <v>553</v>
      </c>
      <c r="F313" s="226" t="s">
        <v>4461</v>
      </c>
      <c r="I313" s="227"/>
      <c r="L313" s="40"/>
      <c r="M313" s="228"/>
      <c r="N313" s="41"/>
      <c r="O313" s="41"/>
      <c r="P313" s="41"/>
      <c r="Q313" s="41"/>
      <c r="R313" s="41"/>
      <c r="S313" s="41"/>
      <c r="T313" s="69"/>
      <c r="AT313" s="23" t="s">
        <v>553</v>
      </c>
      <c r="AU313" s="23" t="s">
        <v>80</v>
      </c>
    </row>
    <row r="314" spans="2:65" s="1" customFormat="1" ht="31.5" customHeight="1">
      <c r="B314" s="180"/>
      <c r="C314" s="181" t="s">
        <v>547</v>
      </c>
      <c r="D314" s="181" t="s">
        <v>249</v>
      </c>
      <c r="E314" s="182" t="s">
        <v>4462</v>
      </c>
      <c r="F314" s="183" t="s">
        <v>4463</v>
      </c>
      <c r="G314" s="184" t="s">
        <v>393</v>
      </c>
      <c r="H314" s="185">
        <v>1</v>
      </c>
      <c r="I314" s="186"/>
      <c r="J314" s="187">
        <f>ROUND(I314*H314,2)</f>
        <v>0</v>
      </c>
      <c r="K314" s="183" t="s">
        <v>5</v>
      </c>
      <c r="L314" s="40"/>
      <c r="M314" s="188" t="s">
        <v>5</v>
      </c>
      <c r="N314" s="189" t="s">
        <v>44</v>
      </c>
      <c r="O314" s="41"/>
      <c r="P314" s="190">
        <f>O314*H314</f>
        <v>0</v>
      </c>
      <c r="Q314" s="190">
        <v>0</v>
      </c>
      <c r="R314" s="190">
        <f>Q314*H314</f>
        <v>0</v>
      </c>
      <c r="S314" s="190">
        <v>0</v>
      </c>
      <c r="T314" s="191">
        <f>S314*H314</f>
        <v>0</v>
      </c>
      <c r="AR314" s="23" t="s">
        <v>254</v>
      </c>
      <c r="AT314" s="23" t="s">
        <v>249</v>
      </c>
      <c r="AU314" s="23" t="s">
        <v>80</v>
      </c>
      <c r="AY314" s="23" t="s">
        <v>246</v>
      </c>
      <c r="BE314" s="192">
        <f>IF(N314="základní",J314,0)</f>
        <v>0</v>
      </c>
      <c r="BF314" s="192">
        <f>IF(N314="snížená",J314,0)</f>
        <v>0</v>
      </c>
      <c r="BG314" s="192">
        <f>IF(N314="zákl. přenesená",J314,0)</f>
        <v>0</v>
      </c>
      <c r="BH314" s="192">
        <f>IF(N314="sníž. přenesená",J314,0)</f>
        <v>0</v>
      </c>
      <c r="BI314" s="192">
        <f>IF(N314="nulová",J314,0)</f>
        <v>0</v>
      </c>
      <c r="BJ314" s="23" t="s">
        <v>80</v>
      </c>
      <c r="BK314" s="192">
        <f>ROUND(I314*H314,2)</f>
        <v>0</v>
      </c>
      <c r="BL314" s="23" t="s">
        <v>254</v>
      </c>
      <c r="BM314" s="23" t="s">
        <v>921</v>
      </c>
    </row>
    <row r="315" spans="2:65" s="1" customFormat="1" ht="27">
      <c r="B315" s="40"/>
      <c r="D315" s="207" t="s">
        <v>553</v>
      </c>
      <c r="F315" s="226" t="s">
        <v>4464</v>
      </c>
      <c r="I315" s="227"/>
      <c r="L315" s="40"/>
      <c r="M315" s="228"/>
      <c r="N315" s="41"/>
      <c r="O315" s="41"/>
      <c r="P315" s="41"/>
      <c r="Q315" s="41"/>
      <c r="R315" s="41"/>
      <c r="S315" s="41"/>
      <c r="T315" s="69"/>
      <c r="AT315" s="23" t="s">
        <v>553</v>
      </c>
      <c r="AU315" s="23" t="s">
        <v>80</v>
      </c>
    </row>
    <row r="316" spans="2:65" s="1" customFormat="1" ht="31.5" customHeight="1">
      <c r="B316" s="180"/>
      <c r="C316" s="181" t="s">
        <v>922</v>
      </c>
      <c r="D316" s="181" t="s">
        <v>249</v>
      </c>
      <c r="E316" s="182" t="s">
        <v>4465</v>
      </c>
      <c r="F316" s="183" t="s">
        <v>4466</v>
      </c>
      <c r="G316" s="184" t="s">
        <v>393</v>
      </c>
      <c r="H316" s="185">
        <v>1</v>
      </c>
      <c r="I316" s="186"/>
      <c r="J316" s="187">
        <f>ROUND(I316*H316,2)</f>
        <v>0</v>
      </c>
      <c r="K316" s="183" t="s">
        <v>5</v>
      </c>
      <c r="L316" s="40"/>
      <c r="M316" s="188" t="s">
        <v>5</v>
      </c>
      <c r="N316" s="189" t="s">
        <v>44</v>
      </c>
      <c r="O316" s="41"/>
      <c r="P316" s="190">
        <f>O316*H316</f>
        <v>0</v>
      </c>
      <c r="Q316" s="190">
        <v>0</v>
      </c>
      <c r="R316" s="190">
        <f>Q316*H316</f>
        <v>0</v>
      </c>
      <c r="S316" s="190">
        <v>0</v>
      </c>
      <c r="T316" s="191">
        <f>S316*H316</f>
        <v>0</v>
      </c>
      <c r="AR316" s="23" t="s">
        <v>254</v>
      </c>
      <c r="AT316" s="23" t="s">
        <v>249</v>
      </c>
      <c r="AU316" s="23" t="s">
        <v>80</v>
      </c>
      <c r="AY316" s="23" t="s">
        <v>246</v>
      </c>
      <c r="BE316" s="192">
        <f>IF(N316="základní",J316,0)</f>
        <v>0</v>
      </c>
      <c r="BF316" s="192">
        <f>IF(N316="snížená",J316,0)</f>
        <v>0</v>
      </c>
      <c r="BG316" s="192">
        <f>IF(N316="zákl. přenesená",J316,0)</f>
        <v>0</v>
      </c>
      <c r="BH316" s="192">
        <f>IF(N316="sníž. přenesená",J316,0)</f>
        <v>0</v>
      </c>
      <c r="BI316" s="192">
        <f>IF(N316="nulová",J316,0)</f>
        <v>0</v>
      </c>
      <c r="BJ316" s="23" t="s">
        <v>80</v>
      </c>
      <c r="BK316" s="192">
        <f>ROUND(I316*H316,2)</f>
        <v>0</v>
      </c>
      <c r="BL316" s="23" t="s">
        <v>254</v>
      </c>
      <c r="BM316" s="23" t="s">
        <v>925</v>
      </c>
    </row>
    <row r="317" spans="2:65" s="1" customFormat="1" ht="27">
      <c r="B317" s="40"/>
      <c r="D317" s="207" t="s">
        <v>553</v>
      </c>
      <c r="F317" s="226" t="s">
        <v>4419</v>
      </c>
      <c r="I317" s="227"/>
      <c r="L317" s="40"/>
      <c r="M317" s="228"/>
      <c r="N317" s="41"/>
      <c r="O317" s="41"/>
      <c r="P317" s="41"/>
      <c r="Q317" s="41"/>
      <c r="R317" s="41"/>
      <c r="S317" s="41"/>
      <c r="T317" s="69"/>
      <c r="AT317" s="23" t="s">
        <v>553</v>
      </c>
      <c r="AU317" s="23" t="s">
        <v>80</v>
      </c>
    </row>
    <row r="318" spans="2:65" s="1" customFormat="1" ht="22.5" customHeight="1">
      <c r="B318" s="180"/>
      <c r="C318" s="181" t="s">
        <v>552</v>
      </c>
      <c r="D318" s="181" t="s">
        <v>249</v>
      </c>
      <c r="E318" s="182" t="s">
        <v>4467</v>
      </c>
      <c r="F318" s="183" t="s">
        <v>4220</v>
      </c>
      <c r="G318" s="184" t="s">
        <v>393</v>
      </c>
      <c r="H318" s="185">
        <v>1</v>
      </c>
      <c r="I318" s="186"/>
      <c r="J318" s="187">
        <f>ROUND(I318*H318,2)</f>
        <v>0</v>
      </c>
      <c r="K318" s="183" t="s">
        <v>5</v>
      </c>
      <c r="L318" s="40"/>
      <c r="M318" s="188" t="s">
        <v>5</v>
      </c>
      <c r="N318" s="189" t="s">
        <v>44</v>
      </c>
      <c r="O318" s="41"/>
      <c r="P318" s="190">
        <f>O318*H318</f>
        <v>0</v>
      </c>
      <c r="Q318" s="190">
        <v>0</v>
      </c>
      <c r="R318" s="190">
        <f>Q318*H318</f>
        <v>0</v>
      </c>
      <c r="S318" s="190">
        <v>0</v>
      </c>
      <c r="T318" s="191">
        <f>S318*H318</f>
        <v>0</v>
      </c>
      <c r="AR318" s="23" t="s">
        <v>254</v>
      </c>
      <c r="AT318" s="23" t="s">
        <v>249</v>
      </c>
      <c r="AU318" s="23" t="s">
        <v>80</v>
      </c>
      <c r="AY318" s="23" t="s">
        <v>246</v>
      </c>
      <c r="BE318" s="192">
        <f>IF(N318="základní",J318,0)</f>
        <v>0</v>
      </c>
      <c r="BF318" s="192">
        <f>IF(N318="snížená",J318,0)</f>
        <v>0</v>
      </c>
      <c r="BG318" s="192">
        <f>IF(N318="zákl. přenesená",J318,0)</f>
        <v>0</v>
      </c>
      <c r="BH318" s="192">
        <f>IF(N318="sníž. přenesená",J318,0)</f>
        <v>0</v>
      </c>
      <c r="BI318" s="192">
        <f>IF(N318="nulová",J318,0)</f>
        <v>0</v>
      </c>
      <c r="BJ318" s="23" t="s">
        <v>80</v>
      </c>
      <c r="BK318" s="192">
        <f>ROUND(I318*H318,2)</f>
        <v>0</v>
      </c>
      <c r="BL318" s="23" t="s">
        <v>254</v>
      </c>
      <c r="BM318" s="23" t="s">
        <v>926</v>
      </c>
    </row>
    <row r="319" spans="2:65" s="1" customFormat="1" ht="22.5" customHeight="1">
      <c r="B319" s="180"/>
      <c r="C319" s="181" t="s">
        <v>927</v>
      </c>
      <c r="D319" s="181" t="s">
        <v>249</v>
      </c>
      <c r="E319" s="182" t="s">
        <v>4468</v>
      </c>
      <c r="F319" s="183" t="s">
        <v>4469</v>
      </c>
      <c r="G319" s="184" t="s">
        <v>393</v>
      </c>
      <c r="H319" s="185">
        <v>1</v>
      </c>
      <c r="I319" s="186"/>
      <c r="J319" s="187">
        <f>ROUND(I319*H319,2)</f>
        <v>0</v>
      </c>
      <c r="K319" s="183" t="s">
        <v>5</v>
      </c>
      <c r="L319" s="40"/>
      <c r="M319" s="188" t="s">
        <v>5</v>
      </c>
      <c r="N319" s="189" t="s">
        <v>44</v>
      </c>
      <c r="O319" s="41"/>
      <c r="P319" s="190">
        <f>O319*H319</f>
        <v>0</v>
      </c>
      <c r="Q319" s="190">
        <v>0</v>
      </c>
      <c r="R319" s="190">
        <f>Q319*H319</f>
        <v>0</v>
      </c>
      <c r="S319" s="190">
        <v>0</v>
      </c>
      <c r="T319" s="191">
        <f>S319*H319</f>
        <v>0</v>
      </c>
      <c r="AR319" s="23" t="s">
        <v>254</v>
      </c>
      <c r="AT319" s="23" t="s">
        <v>249</v>
      </c>
      <c r="AU319" s="23" t="s">
        <v>80</v>
      </c>
      <c r="AY319" s="23" t="s">
        <v>246</v>
      </c>
      <c r="BE319" s="192">
        <f>IF(N319="základní",J319,0)</f>
        <v>0</v>
      </c>
      <c r="BF319" s="192">
        <f>IF(N319="snížená",J319,0)</f>
        <v>0</v>
      </c>
      <c r="BG319" s="192">
        <f>IF(N319="zákl. přenesená",J319,0)</f>
        <v>0</v>
      </c>
      <c r="BH319" s="192">
        <f>IF(N319="sníž. přenesená",J319,0)</f>
        <v>0</v>
      </c>
      <c r="BI319" s="192">
        <f>IF(N319="nulová",J319,0)</f>
        <v>0</v>
      </c>
      <c r="BJ319" s="23" t="s">
        <v>80</v>
      </c>
      <c r="BK319" s="192">
        <f>ROUND(I319*H319,2)</f>
        <v>0</v>
      </c>
      <c r="BL319" s="23" t="s">
        <v>254</v>
      </c>
      <c r="BM319" s="23" t="s">
        <v>928</v>
      </c>
    </row>
    <row r="320" spans="2:65" s="1" customFormat="1" ht="135">
      <c r="B320" s="40"/>
      <c r="D320" s="207" t="s">
        <v>553</v>
      </c>
      <c r="F320" s="226" t="s">
        <v>4470</v>
      </c>
      <c r="I320" s="227"/>
      <c r="L320" s="40"/>
      <c r="M320" s="228"/>
      <c r="N320" s="41"/>
      <c r="O320" s="41"/>
      <c r="P320" s="41"/>
      <c r="Q320" s="41"/>
      <c r="R320" s="41"/>
      <c r="S320" s="41"/>
      <c r="T320" s="69"/>
      <c r="AT320" s="23" t="s">
        <v>553</v>
      </c>
      <c r="AU320" s="23" t="s">
        <v>80</v>
      </c>
    </row>
    <row r="321" spans="2:65" s="1" customFormat="1" ht="22.5" customHeight="1">
      <c r="B321" s="180"/>
      <c r="C321" s="181" t="s">
        <v>557</v>
      </c>
      <c r="D321" s="181" t="s">
        <v>249</v>
      </c>
      <c r="E321" s="182" t="s">
        <v>4471</v>
      </c>
      <c r="F321" s="183" t="s">
        <v>4472</v>
      </c>
      <c r="G321" s="184" t="s">
        <v>393</v>
      </c>
      <c r="H321" s="185">
        <v>1</v>
      </c>
      <c r="I321" s="186"/>
      <c r="J321" s="187">
        <f>ROUND(I321*H321,2)</f>
        <v>0</v>
      </c>
      <c r="K321" s="183" t="s">
        <v>5</v>
      </c>
      <c r="L321" s="40"/>
      <c r="M321" s="188" t="s">
        <v>5</v>
      </c>
      <c r="N321" s="189" t="s">
        <v>44</v>
      </c>
      <c r="O321" s="41"/>
      <c r="P321" s="190">
        <f>O321*H321</f>
        <v>0</v>
      </c>
      <c r="Q321" s="190">
        <v>0</v>
      </c>
      <c r="R321" s="190">
        <f>Q321*H321</f>
        <v>0</v>
      </c>
      <c r="S321" s="190">
        <v>0</v>
      </c>
      <c r="T321" s="191">
        <f>S321*H321</f>
        <v>0</v>
      </c>
      <c r="AR321" s="23" t="s">
        <v>254</v>
      </c>
      <c r="AT321" s="23" t="s">
        <v>249</v>
      </c>
      <c r="AU321" s="23" t="s">
        <v>80</v>
      </c>
      <c r="AY321" s="23" t="s">
        <v>246</v>
      </c>
      <c r="BE321" s="192">
        <f>IF(N321="základní",J321,0)</f>
        <v>0</v>
      </c>
      <c r="BF321" s="192">
        <f>IF(N321="snížená",J321,0)</f>
        <v>0</v>
      </c>
      <c r="BG321" s="192">
        <f>IF(N321="zákl. přenesená",J321,0)</f>
        <v>0</v>
      </c>
      <c r="BH321" s="192">
        <f>IF(N321="sníž. přenesená",J321,0)</f>
        <v>0</v>
      </c>
      <c r="BI321" s="192">
        <f>IF(N321="nulová",J321,0)</f>
        <v>0</v>
      </c>
      <c r="BJ321" s="23" t="s">
        <v>80</v>
      </c>
      <c r="BK321" s="192">
        <f>ROUND(I321*H321,2)</f>
        <v>0</v>
      </c>
      <c r="BL321" s="23" t="s">
        <v>254</v>
      </c>
      <c r="BM321" s="23" t="s">
        <v>929</v>
      </c>
    </row>
    <row r="322" spans="2:65" s="1" customFormat="1" ht="67.5">
      <c r="B322" s="40"/>
      <c r="D322" s="207" t="s">
        <v>553</v>
      </c>
      <c r="F322" s="226" t="s">
        <v>4473</v>
      </c>
      <c r="I322" s="227"/>
      <c r="L322" s="40"/>
      <c r="M322" s="228"/>
      <c r="N322" s="41"/>
      <c r="O322" s="41"/>
      <c r="P322" s="41"/>
      <c r="Q322" s="41"/>
      <c r="R322" s="41"/>
      <c r="S322" s="41"/>
      <c r="T322" s="69"/>
      <c r="AT322" s="23" t="s">
        <v>553</v>
      </c>
      <c r="AU322" s="23" t="s">
        <v>80</v>
      </c>
    </row>
    <row r="323" spans="2:65" s="1" customFormat="1" ht="31.5" customHeight="1">
      <c r="B323" s="180"/>
      <c r="C323" s="181" t="s">
        <v>930</v>
      </c>
      <c r="D323" s="181" t="s">
        <v>249</v>
      </c>
      <c r="E323" s="182" t="s">
        <v>4474</v>
      </c>
      <c r="F323" s="183" t="s">
        <v>4475</v>
      </c>
      <c r="G323" s="184" t="s">
        <v>393</v>
      </c>
      <c r="H323" s="185">
        <v>1</v>
      </c>
      <c r="I323" s="186"/>
      <c r="J323" s="187">
        <f>ROUND(I323*H323,2)</f>
        <v>0</v>
      </c>
      <c r="K323" s="183" t="s">
        <v>5</v>
      </c>
      <c r="L323" s="40"/>
      <c r="M323" s="188" t="s">
        <v>5</v>
      </c>
      <c r="N323" s="189" t="s">
        <v>44</v>
      </c>
      <c r="O323" s="41"/>
      <c r="P323" s="190">
        <f>O323*H323</f>
        <v>0</v>
      </c>
      <c r="Q323" s="190">
        <v>0</v>
      </c>
      <c r="R323" s="190">
        <f>Q323*H323</f>
        <v>0</v>
      </c>
      <c r="S323" s="190">
        <v>0</v>
      </c>
      <c r="T323" s="191">
        <f>S323*H323</f>
        <v>0</v>
      </c>
      <c r="AR323" s="23" t="s">
        <v>254</v>
      </c>
      <c r="AT323" s="23" t="s">
        <v>249</v>
      </c>
      <c r="AU323" s="23" t="s">
        <v>80</v>
      </c>
      <c r="AY323" s="23" t="s">
        <v>246</v>
      </c>
      <c r="BE323" s="192">
        <f>IF(N323="základní",J323,0)</f>
        <v>0</v>
      </c>
      <c r="BF323" s="192">
        <f>IF(N323="snížená",J323,0)</f>
        <v>0</v>
      </c>
      <c r="BG323" s="192">
        <f>IF(N323="zákl. přenesená",J323,0)</f>
        <v>0</v>
      </c>
      <c r="BH323" s="192">
        <f>IF(N323="sníž. přenesená",J323,0)</f>
        <v>0</v>
      </c>
      <c r="BI323" s="192">
        <f>IF(N323="nulová",J323,0)</f>
        <v>0</v>
      </c>
      <c r="BJ323" s="23" t="s">
        <v>80</v>
      </c>
      <c r="BK323" s="192">
        <f>ROUND(I323*H323,2)</f>
        <v>0</v>
      </c>
      <c r="BL323" s="23" t="s">
        <v>254</v>
      </c>
      <c r="BM323" s="23" t="s">
        <v>931</v>
      </c>
    </row>
    <row r="324" spans="2:65" s="1" customFormat="1" ht="27">
      <c r="B324" s="40"/>
      <c r="D324" s="207" t="s">
        <v>553</v>
      </c>
      <c r="F324" s="226" t="s">
        <v>4476</v>
      </c>
      <c r="I324" s="227"/>
      <c r="L324" s="40"/>
      <c r="M324" s="228"/>
      <c r="N324" s="41"/>
      <c r="O324" s="41"/>
      <c r="P324" s="41"/>
      <c r="Q324" s="41"/>
      <c r="R324" s="41"/>
      <c r="S324" s="41"/>
      <c r="T324" s="69"/>
      <c r="AT324" s="23" t="s">
        <v>553</v>
      </c>
      <c r="AU324" s="23" t="s">
        <v>80</v>
      </c>
    </row>
    <row r="325" spans="2:65" s="1" customFormat="1" ht="22.5" customHeight="1">
      <c r="B325" s="180"/>
      <c r="C325" s="181" t="s">
        <v>559</v>
      </c>
      <c r="D325" s="181" t="s">
        <v>249</v>
      </c>
      <c r="E325" s="182" t="s">
        <v>4477</v>
      </c>
      <c r="F325" s="183" t="s">
        <v>4208</v>
      </c>
      <c r="G325" s="184" t="s">
        <v>393</v>
      </c>
      <c r="H325" s="185">
        <v>2</v>
      </c>
      <c r="I325" s="186"/>
      <c r="J325" s="187">
        <f>ROUND(I325*H325,2)</f>
        <v>0</v>
      </c>
      <c r="K325" s="183" t="s">
        <v>5</v>
      </c>
      <c r="L325" s="40"/>
      <c r="M325" s="188" t="s">
        <v>5</v>
      </c>
      <c r="N325" s="189" t="s">
        <v>44</v>
      </c>
      <c r="O325" s="41"/>
      <c r="P325" s="190">
        <f>O325*H325</f>
        <v>0</v>
      </c>
      <c r="Q325" s="190">
        <v>0</v>
      </c>
      <c r="R325" s="190">
        <f>Q325*H325</f>
        <v>0</v>
      </c>
      <c r="S325" s="190">
        <v>0</v>
      </c>
      <c r="T325" s="191">
        <f>S325*H325</f>
        <v>0</v>
      </c>
      <c r="AR325" s="23" t="s">
        <v>254</v>
      </c>
      <c r="AT325" s="23" t="s">
        <v>249</v>
      </c>
      <c r="AU325" s="23" t="s">
        <v>80</v>
      </c>
      <c r="AY325" s="23" t="s">
        <v>246</v>
      </c>
      <c r="BE325" s="192">
        <f>IF(N325="základní",J325,0)</f>
        <v>0</v>
      </c>
      <c r="BF325" s="192">
        <f>IF(N325="snížená",J325,0)</f>
        <v>0</v>
      </c>
      <c r="BG325" s="192">
        <f>IF(N325="zákl. přenesená",J325,0)</f>
        <v>0</v>
      </c>
      <c r="BH325" s="192">
        <f>IF(N325="sníž. přenesená",J325,0)</f>
        <v>0</v>
      </c>
      <c r="BI325" s="192">
        <f>IF(N325="nulová",J325,0)</f>
        <v>0</v>
      </c>
      <c r="BJ325" s="23" t="s">
        <v>80</v>
      </c>
      <c r="BK325" s="192">
        <f>ROUND(I325*H325,2)</f>
        <v>0</v>
      </c>
      <c r="BL325" s="23" t="s">
        <v>254</v>
      </c>
      <c r="BM325" s="23" t="s">
        <v>932</v>
      </c>
    </row>
    <row r="326" spans="2:65" s="1" customFormat="1" ht="27">
      <c r="B326" s="40"/>
      <c r="D326" s="207" t="s">
        <v>553</v>
      </c>
      <c r="F326" s="226" t="s">
        <v>4478</v>
      </c>
      <c r="I326" s="227"/>
      <c r="L326" s="40"/>
      <c r="M326" s="228"/>
      <c r="N326" s="41"/>
      <c r="O326" s="41"/>
      <c r="P326" s="41"/>
      <c r="Q326" s="41"/>
      <c r="R326" s="41"/>
      <c r="S326" s="41"/>
      <c r="T326" s="69"/>
      <c r="AT326" s="23" t="s">
        <v>553</v>
      </c>
      <c r="AU326" s="23" t="s">
        <v>80</v>
      </c>
    </row>
    <row r="327" spans="2:65" s="1" customFormat="1" ht="31.5" customHeight="1">
      <c r="B327" s="180"/>
      <c r="C327" s="181" t="s">
        <v>933</v>
      </c>
      <c r="D327" s="181" t="s">
        <v>249</v>
      </c>
      <c r="E327" s="182" t="s">
        <v>4479</v>
      </c>
      <c r="F327" s="183" t="s">
        <v>4233</v>
      </c>
      <c r="G327" s="184" t="s">
        <v>393</v>
      </c>
      <c r="H327" s="185">
        <v>1</v>
      </c>
      <c r="I327" s="186"/>
      <c r="J327" s="187">
        <f>ROUND(I327*H327,2)</f>
        <v>0</v>
      </c>
      <c r="K327" s="183" t="s">
        <v>5</v>
      </c>
      <c r="L327" s="40"/>
      <c r="M327" s="188" t="s">
        <v>5</v>
      </c>
      <c r="N327" s="189" t="s">
        <v>44</v>
      </c>
      <c r="O327" s="41"/>
      <c r="P327" s="190">
        <f>O327*H327</f>
        <v>0</v>
      </c>
      <c r="Q327" s="190">
        <v>0</v>
      </c>
      <c r="R327" s="190">
        <f>Q327*H327</f>
        <v>0</v>
      </c>
      <c r="S327" s="190">
        <v>0</v>
      </c>
      <c r="T327" s="191">
        <f>S327*H327</f>
        <v>0</v>
      </c>
      <c r="AR327" s="23" t="s">
        <v>254</v>
      </c>
      <c r="AT327" s="23" t="s">
        <v>249</v>
      </c>
      <c r="AU327" s="23" t="s">
        <v>80</v>
      </c>
      <c r="AY327" s="23" t="s">
        <v>246</v>
      </c>
      <c r="BE327" s="192">
        <f>IF(N327="základní",J327,0)</f>
        <v>0</v>
      </c>
      <c r="BF327" s="192">
        <f>IF(N327="snížená",J327,0)</f>
        <v>0</v>
      </c>
      <c r="BG327" s="192">
        <f>IF(N327="zákl. přenesená",J327,0)</f>
        <v>0</v>
      </c>
      <c r="BH327" s="192">
        <f>IF(N327="sníž. přenesená",J327,0)</f>
        <v>0</v>
      </c>
      <c r="BI327" s="192">
        <f>IF(N327="nulová",J327,0)</f>
        <v>0</v>
      </c>
      <c r="BJ327" s="23" t="s">
        <v>80</v>
      </c>
      <c r="BK327" s="192">
        <f>ROUND(I327*H327,2)</f>
        <v>0</v>
      </c>
      <c r="BL327" s="23" t="s">
        <v>254</v>
      </c>
      <c r="BM327" s="23" t="s">
        <v>934</v>
      </c>
    </row>
    <row r="328" spans="2:65" s="1" customFormat="1" ht="27">
      <c r="B328" s="40"/>
      <c r="D328" s="207" t="s">
        <v>553</v>
      </c>
      <c r="F328" s="226" t="s">
        <v>4234</v>
      </c>
      <c r="I328" s="227"/>
      <c r="L328" s="40"/>
      <c r="M328" s="228"/>
      <c r="N328" s="41"/>
      <c r="O328" s="41"/>
      <c r="P328" s="41"/>
      <c r="Q328" s="41"/>
      <c r="R328" s="41"/>
      <c r="S328" s="41"/>
      <c r="T328" s="69"/>
      <c r="AT328" s="23" t="s">
        <v>553</v>
      </c>
      <c r="AU328" s="23" t="s">
        <v>80</v>
      </c>
    </row>
    <row r="329" spans="2:65" s="1" customFormat="1" ht="22.5" customHeight="1">
      <c r="B329" s="180"/>
      <c r="C329" s="181" t="s">
        <v>563</v>
      </c>
      <c r="D329" s="181" t="s">
        <v>249</v>
      </c>
      <c r="E329" s="182" t="s">
        <v>4480</v>
      </c>
      <c r="F329" s="183" t="s">
        <v>4481</v>
      </c>
      <c r="G329" s="184" t="s">
        <v>393</v>
      </c>
      <c r="H329" s="185">
        <v>20</v>
      </c>
      <c r="I329" s="186"/>
      <c r="J329" s="187">
        <f>ROUND(I329*H329,2)</f>
        <v>0</v>
      </c>
      <c r="K329" s="183" t="s">
        <v>5</v>
      </c>
      <c r="L329" s="40"/>
      <c r="M329" s="188" t="s">
        <v>5</v>
      </c>
      <c r="N329" s="189" t="s">
        <v>44</v>
      </c>
      <c r="O329" s="41"/>
      <c r="P329" s="190">
        <f>O329*H329</f>
        <v>0</v>
      </c>
      <c r="Q329" s="190">
        <v>0</v>
      </c>
      <c r="R329" s="190">
        <f>Q329*H329</f>
        <v>0</v>
      </c>
      <c r="S329" s="190">
        <v>0</v>
      </c>
      <c r="T329" s="191">
        <f>S329*H329</f>
        <v>0</v>
      </c>
      <c r="AR329" s="23" t="s">
        <v>254</v>
      </c>
      <c r="AT329" s="23" t="s">
        <v>249</v>
      </c>
      <c r="AU329" s="23" t="s">
        <v>80</v>
      </c>
      <c r="AY329" s="23" t="s">
        <v>246</v>
      </c>
      <c r="BE329" s="192">
        <f>IF(N329="základní",J329,0)</f>
        <v>0</v>
      </c>
      <c r="BF329" s="192">
        <f>IF(N329="snížená",J329,0)</f>
        <v>0</v>
      </c>
      <c r="BG329" s="192">
        <f>IF(N329="zákl. přenesená",J329,0)</f>
        <v>0</v>
      </c>
      <c r="BH329" s="192">
        <f>IF(N329="sníž. přenesená",J329,0)</f>
        <v>0</v>
      </c>
      <c r="BI329" s="192">
        <f>IF(N329="nulová",J329,0)</f>
        <v>0</v>
      </c>
      <c r="BJ329" s="23" t="s">
        <v>80</v>
      </c>
      <c r="BK329" s="192">
        <f>ROUND(I329*H329,2)</f>
        <v>0</v>
      </c>
      <c r="BL329" s="23" t="s">
        <v>254</v>
      </c>
      <c r="BM329" s="23" t="s">
        <v>935</v>
      </c>
    </row>
    <row r="330" spans="2:65" s="1" customFormat="1" ht="22.5" customHeight="1">
      <c r="B330" s="180"/>
      <c r="C330" s="181" t="s">
        <v>936</v>
      </c>
      <c r="D330" s="181" t="s">
        <v>249</v>
      </c>
      <c r="E330" s="182" t="s">
        <v>4482</v>
      </c>
      <c r="F330" s="183" t="s">
        <v>4483</v>
      </c>
      <c r="G330" s="184" t="s">
        <v>393</v>
      </c>
      <c r="H330" s="185">
        <v>20</v>
      </c>
      <c r="I330" s="186"/>
      <c r="J330" s="187">
        <f>ROUND(I330*H330,2)</f>
        <v>0</v>
      </c>
      <c r="K330" s="183" t="s">
        <v>5</v>
      </c>
      <c r="L330" s="40"/>
      <c r="M330" s="188" t="s">
        <v>5</v>
      </c>
      <c r="N330" s="189" t="s">
        <v>44</v>
      </c>
      <c r="O330" s="41"/>
      <c r="P330" s="190">
        <f>O330*H330</f>
        <v>0</v>
      </c>
      <c r="Q330" s="190">
        <v>0</v>
      </c>
      <c r="R330" s="190">
        <f>Q330*H330</f>
        <v>0</v>
      </c>
      <c r="S330" s="190">
        <v>0</v>
      </c>
      <c r="T330" s="191">
        <f>S330*H330</f>
        <v>0</v>
      </c>
      <c r="AR330" s="23" t="s">
        <v>254</v>
      </c>
      <c r="AT330" s="23" t="s">
        <v>249</v>
      </c>
      <c r="AU330" s="23" t="s">
        <v>80</v>
      </c>
      <c r="AY330" s="23" t="s">
        <v>246</v>
      </c>
      <c r="BE330" s="192">
        <f>IF(N330="základní",J330,0)</f>
        <v>0</v>
      </c>
      <c r="BF330" s="192">
        <f>IF(N330="snížená",J330,0)</f>
        <v>0</v>
      </c>
      <c r="BG330" s="192">
        <f>IF(N330="zákl. přenesená",J330,0)</f>
        <v>0</v>
      </c>
      <c r="BH330" s="192">
        <f>IF(N330="sníž. přenesená",J330,0)</f>
        <v>0</v>
      </c>
      <c r="BI330" s="192">
        <f>IF(N330="nulová",J330,0)</f>
        <v>0</v>
      </c>
      <c r="BJ330" s="23" t="s">
        <v>80</v>
      </c>
      <c r="BK330" s="192">
        <f>ROUND(I330*H330,2)</f>
        <v>0</v>
      </c>
      <c r="BL330" s="23" t="s">
        <v>254</v>
      </c>
      <c r="BM330" s="23" t="s">
        <v>937</v>
      </c>
    </row>
    <row r="331" spans="2:65" s="1" customFormat="1" ht="22.5" customHeight="1">
      <c r="B331" s="180"/>
      <c r="C331" s="181" t="s">
        <v>567</v>
      </c>
      <c r="D331" s="181" t="s">
        <v>249</v>
      </c>
      <c r="E331" s="182" t="s">
        <v>4484</v>
      </c>
      <c r="F331" s="183" t="s">
        <v>4485</v>
      </c>
      <c r="G331" s="184" t="s">
        <v>393</v>
      </c>
      <c r="H331" s="185">
        <v>15</v>
      </c>
      <c r="I331" s="186"/>
      <c r="J331" s="187">
        <f>ROUND(I331*H331,2)</f>
        <v>0</v>
      </c>
      <c r="K331" s="183" t="s">
        <v>5</v>
      </c>
      <c r="L331" s="40"/>
      <c r="M331" s="188" t="s">
        <v>5</v>
      </c>
      <c r="N331" s="189" t="s">
        <v>44</v>
      </c>
      <c r="O331" s="41"/>
      <c r="P331" s="190">
        <f>O331*H331</f>
        <v>0</v>
      </c>
      <c r="Q331" s="190">
        <v>0</v>
      </c>
      <c r="R331" s="190">
        <f>Q331*H331</f>
        <v>0</v>
      </c>
      <c r="S331" s="190">
        <v>0</v>
      </c>
      <c r="T331" s="191">
        <f>S331*H331</f>
        <v>0</v>
      </c>
      <c r="AR331" s="23" t="s">
        <v>254</v>
      </c>
      <c r="AT331" s="23" t="s">
        <v>249</v>
      </c>
      <c r="AU331" s="23" t="s">
        <v>80</v>
      </c>
      <c r="AY331" s="23" t="s">
        <v>246</v>
      </c>
      <c r="BE331" s="192">
        <f>IF(N331="základní",J331,0)</f>
        <v>0</v>
      </c>
      <c r="BF331" s="192">
        <f>IF(N331="snížená",J331,0)</f>
        <v>0</v>
      </c>
      <c r="BG331" s="192">
        <f>IF(N331="zákl. přenesená",J331,0)</f>
        <v>0</v>
      </c>
      <c r="BH331" s="192">
        <f>IF(N331="sníž. přenesená",J331,0)</f>
        <v>0</v>
      </c>
      <c r="BI331" s="192">
        <f>IF(N331="nulová",J331,0)</f>
        <v>0</v>
      </c>
      <c r="BJ331" s="23" t="s">
        <v>80</v>
      </c>
      <c r="BK331" s="192">
        <f>ROUND(I331*H331,2)</f>
        <v>0</v>
      </c>
      <c r="BL331" s="23" t="s">
        <v>254</v>
      </c>
      <c r="BM331" s="23" t="s">
        <v>940</v>
      </c>
    </row>
    <row r="332" spans="2:65" s="1" customFormat="1" ht="22.5" customHeight="1">
      <c r="B332" s="180"/>
      <c r="C332" s="181" t="s">
        <v>941</v>
      </c>
      <c r="D332" s="181" t="s">
        <v>249</v>
      </c>
      <c r="E332" s="182" t="s">
        <v>4486</v>
      </c>
      <c r="F332" s="183" t="s">
        <v>4487</v>
      </c>
      <c r="G332" s="184" t="s">
        <v>393</v>
      </c>
      <c r="H332" s="185">
        <v>10</v>
      </c>
      <c r="I332" s="186"/>
      <c r="J332" s="187">
        <f>ROUND(I332*H332,2)</f>
        <v>0</v>
      </c>
      <c r="K332" s="183" t="s">
        <v>5</v>
      </c>
      <c r="L332" s="40"/>
      <c r="M332" s="188" t="s">
        <v>5</v>
      </c>
      <c r="N332" s="189" t="s">
        <v>44</v>
      </c>
      <c r="O332" s="41"/>
      <c r="P332" s="190">
        <f>O332*H332</f>
        <v>0</v>
      </c>
      <c r="Q332" s="190">
        <v>0</v>
      </c>
      <c r="R332" s="190">
        <f>Q332*H332</f>
        <v>0</v>
      </c>
      <c r="S332" s="190">
        <v>0</v>
      </c>
      <c r="T332" s="191">
        <f>S332*H332</f>
        <v>0</v>
      </c>
      <c r="AR332" s="23" t="s">
        <v>254</v>
      </c>
      <c r="AT332" s="23" t="s">
        <v>249</v>
      </c>
      <c r="AU332" s="23" t="s">
        <v>80</v>
      </c>
      <c r="AY332" s="23" t="s">
        <v>246</v>
      </c>
      <c r="BE332" s="192">
        <f>IF(N332="základní",J332,0)</f>
        <v>0</v>
      </c>
      <c r="BF332" s="192">
        <f>IF(N332="snížená",J332,0)</f>
        <v>0</v>
      </c>
      <c r="BG332" s="192">
        <f>IF(N332="zákl. přenesená",J332,0)</f>
        <v>0</v>
      </c>
      <c r="BH332" s="192">
        <f>IF(N332="sníž. přenesená",J332,0)</f>
        <v>0</v>
      </c>
      <c r="BI332" s="192">
        <f>IF(N332="nulová",J332,0)</f>
        <v>0</v>
      </c>
      <c r="BJ332" s="23" t="s">
        <v>80</v>
      </c>
      <c r="BK332" s="192">
        <f>ROUND(I332*H332,2)</f>
        <v>0</v>
      </c>
      <c r="BL332" s="23" t="s">
        <v>254</v>
      </c>
      <c r="BM332" s="23" t="s">
        <v>944</v>
      </c>
    </row>
    <row r="333" spans="2:65" s="11" customFormat="1" ht="37.35" customHeight="1">
      <c r="B333" s="166"/>
      <c r="D333" s="177" t="s">
        <v>72</v>
      </c>
      <c r="E333" s="231" t="s">
        <v>4488</v>
      </c>
      <c r="F333" s="231" t="s">
        <v>4489</v>
      </c>
      <c r="I333" s="169"/>
      <c r="J333" s="232">
        <f>BK333</f>
        <v>0</v>
      </c>
      <c r="L333" s="166"/>
      <c r="M333" s="171"/>
      <c r="N333" s="172"/>
      <c r="O333" s="172"/>
      <c r="P333" s="173">
        <f>SUM(P334:P337)</f>
        <v>0</v>
      </c>
      <c r="Q333" s="172"/>
      <c r="R333" s="173">
        <f>SUM(R334:R337)</f>
        <v>0</v>
      </c>
      <c r="S333" s="172"/>
      <c r="T333" s="174">
        <f>SUM(T334:T337)</f>
        <v>0</v>
      </c>
      <c r="AR333" s="167" t="s">
        <v>80</v>
      </c>
      <c r="AT333" s="175" t="s">
        <v>72</v>
      </c>
      <c r="AU333" s="175" t="s">
        <v>73</v>
      </c>
      <c r="AY333" s="167" t="s">
        <v>246</v>
      </c>
      <c r="BK333" s="176">
        <f>SUM(BK334:BK337)</f>
        <v>0</v>
      </c>
    </row>
    <row r="334" spans="2:65" s="1" customFormat="1" ht="31.5" customHeight="1">
      <c r="B334" s="180"/>
      <c r="C334" s="181" t="s">
        <v>570</v>
      </c>
      <c r="D334" s="181" t="s">
        <v>249</v>
      </c>
      <c r="E334" s="182" t="s">
        <v>4490</v>
      </c>
      <c r="F334" s="183" t="s">
        <v>4251</v>
      </c>
      <c r="G334" s="184" t="s">
        <v>393</v>
      </c>
      <c r="H334" s="185">
        <v>3</v>
      </c>
      <c r="I334" s="186"/>
      <c r="J334" s="187">
        <f>ROUND(I334*H334,2)</f>
        <v>0</v>
      </c>
      <c r="K334" s="183" t="s">
        <v>5</v>
      </c>
      <c r="L334" s="40"/>
      <c r="M334" s="188" t="s">
        <v>5</v>
      </c>
      <c r="N334" s="189" t="s">
        <v>44</v>
      </c>
      <c r="O334" s="41"/>
      <c r="P334" s="190">
        <f>O334*H334</f>
        <v>0</v>
      </c>
      <c r="Q334" s="190">
        <v>0</v>
      </c>
      <c r="R334" s="190">
        <f>Q334*H334</f>
        <v>0</v>
      </c>
      <c r="S334" s="190">
        <v>0</v>
      </c>
      <c r="T334" s="191">
        <f>S334*H334</f>
        <v>0</v>
      </c>
      <c r="AR334" s="23" t="s">
        <v>254</v>
      </c>
      <c r="AT334" s="23" t="s">
        <v>249</v>
      </c>
      <c r="AU334" s="23" t="s">
        <v>80</v>
      </c>
      <c r="AY334" s="23" t="s">
        <v>246</v>
      </c>
      <c r="BE334" s="192">
        <f>IF(N334="základní",J334,0)</f>
        <v>0</v>
      </c>
      <c r="BF334" s="192">
        <f>IF(N334="snížená",J334,0)</f>
        <v>0</v>
      </c>
      <c r="BG334" s="192">
        <f>IF(N334="zákl. přenesená",J334,0)</f>
        <v>0</v>
      </c>
      <c r="BH334" s="192">
        <f>IF(N334="sníž. přenesená",J334,0)</f>
        <v>0</v>
      </c>
      <c r="BI334" s="192">
        <f>IF(N334="nulová",J334,0)</f>
        <v>0</v>
      </c>
      <c r="BJ334" s="23" t="s">
        <v>80</v>
      </c>
      <c r="BK334" s="192">
        <f>ROUND(I334*H334,2)</f>
        <v>0</v>
      </c>
      <c r="BL334" s="23" t="s">
        <v>254</v>
      </c>
      <c r="BM334" s="23" t="s">
        <v>947</v>
      </c>
    </row>
    <row r="335" spans="2:65" s="1" customFormat="1" ht="27">
      <c r="B335" s="40"/>
      <c r="D335" s="207" t="s">
        <v>553</v>
      </c>
      <c r="F335" s="226" t="s">
        <v>4491</v>
      </c>
      <c r="I335" s="227"/>
      <c r="L335" s="40"/>
      <c r="M335" s="228"/>
      <c r="N335" s="41"/>
      <c r="O335" s="41"/>
      <c r="P335" s="41"/>
      <c r="Q335" s="41"/>
      <c r="R335" s="41"/>
      <c r="S335" s="41"/>
      <c r="T335" s="69"/>
      <c r="AT335" s="23" t="s">
        <v>553</v>
      </c>
      <c r="AU335" s="23" t="s">
        <v>80</v>
      </c>
    </row>
    <row r="336" spans="2:65" s="1" customFormat="1" ht="31.5" customHeight="1">
      <c r="B336" s="180"/>
      <c r="C336" s="181" t="s">
        <v>948</v>
      </c>
      <c r="D336" s="181" t="s">
        <v>249</v>
      </c>
      <c r="E336" s="182" t="s">
        <v>4492</v>
      </c>
      <c r="F336" s="183" t="s">
        <v>4251</v>
      </c>
      <c r="G336" s="184" t="s">
        <v>393</v>
      </c>
      <c r="H336" s="185">
        <v>1</v>
      </c>
      <c r="I336" s="186"/>
      <c r="J336" s="187">
        <f>ROUND(I336*H336,2)</f>
        <v>0</v>
      </c>
      <c r="K336" s="183" t="s">
        <v>5</v>
      </c>
      <c r="L336" s="40"/>
      <c r="M336" s="188" t="s">
        <v>5</v>
      </c>
      <c r="N336" s="189" t="s">
        <v>44</v>
      </c>
      <c r="O336" s="41"/>
      <c r="P336" s="190">
        <f>O336*H336</f>
        <v>0</v>
      </c>
      <c r="Q336" s="190">
        <v>0</v>
      </c>
      <c r="R336" s="190">
        <f>Q336*H336</f>
        <v>0</v>
      </c>
      <c r="S336" s="190">
        <v>0</v>
      </c>
      <c r="T336" s="191">
        <f>S336*H336</f>
        <v>0</v>
      </c>
      <c r="AR336" s="23" t="s">
        <v>254</v>
      </c>
      <c r="AT336" s="23" t="s">
        <v>249</v>
      </c>
      <c r="AU336" s="23" t="s">
        <v>80</v>
      </c>
      <c r="AY336" s="23" t="s">
        <v>246</v>
      </c>
      <c r="BE336" s="192">
        <f>IF(N336="základní",J336,0)</f>
        <v>0</v>
      </c>
      <c r="BF336" s="192">
        <f>IF(N336="snížená",J336,0)</f>
        <v>0</v>
      </c>
      <c r="BG336" s="192">
        <f>IF(N336="zákl. přenesená",J336,0)</f>
        <v>0</v>
      </c>
      <c r="BH336" s="192">
        <f>IF(N336="sníž. přenesená",J336,0)</f>
        <v>0</v>
      </c>
      <c r="BI336" s="192">
        <f>IF(N336="nulová",J336,0)</f>
        <v>0</v>
      </c>
      <c r="BJ336" s="23" t="s">
        <v>80</v>
      </c>
      <c r="BK336" s="192">
        <f>ROUND(I336*H336,2)</f>
        <v>0</v>
      </c>
      <c r="BL336" s="23" t="s">
        <v>254</v>
      </c>
      <c r="BM336" s="23" t="s">
        <v>951</v>
      </c>
    </row>
    <row r="337" spans="2:65" s="1" customFormat="1" ht="27">
      <c r="B337" s="40"/>
      <c r="D337" s="198" t="s">
        <v>553</v>
      </c>
      <c r="F337" s="229" t="s">
        <v>4493</v>
      </c>
      <c r="I337" s="227"/>
      <c r="L337" s="40"/>
      <c r="M337" s="228"/>
      <c r="N337" s="41"/>
      <c r="O337" s="41"/>
      <c r="P337" s="41"/>
      <c r="Q337" s="41"/>
      <c r="R337" s="41"/>
      <c r="S337" s="41"/>
      <c r="T337" s="69"/>
      <c r="AT337" s="23" t="s">
        <v>553</v>
      </c>
      <c r="AU337" s="23" t="s">
        <v>80</v>
      </c>
    </row>
    <row r="338" spans="2:65" s="11" customFormat="1" ht="37.35" customHeight="1">
      <c r="B338" s="166"/>
      <c r="D338" s="177" t="s">
        <v>72</v>
      </c>
      <c r="E338" s="231" t="s">
        <v>4494</v>
      </c>
      <c r="F338" s="231" t="s">
        <v>4495</v>
      </c>
      <c r="I338" s="169"/>
      <c r="J338" s="232">
        <f>BK338</f>
        <v>0</v>
      </c>
      <c r="L338" s="166"/>
      <c r="M338" s="171"/>
      <c r="N338" s="172"/>
      <c r="O338" s="172"/>
      <c r="P338" s="173">
        <f>SUM(P339:P386)</f>
        <v>0</v>
      </c>
      <c r="Q338" s="172"/>
      <c r="R338" s="173">
        <f>SUM(R339:R386)</f>
        <v>0</v>
      </c>
      <c r="S338" s="172"/>
      <c r="T338" s="174">
        <f>SUM(T339:T386)</f>
        <v>0</v>
      </c>
      <c r="AR338" s="167" t="s">
        <v>80</v>
      </c>
      <c r="AT338" s="175" t="s">
        <v>72</v>
      </c>
      <c r="AU338" s="175" t="s">
        <v>73</v>
      </c>
      <c r="AY338" s="167" t="s">
        <v>246</v>
      </c>
      <c r="BK338" s="176">
        <f>SUM(BK339:BK386)</f>
        <v>0</v>
      </c>
    </row>
    <row r="339" spans="2:65" s="1" customFormat="1" ht="22.5" customHeight="1">
      <c r="B339" s="180"/>
      <c r="C339" s="181" t="s">
        <v>571</v>
      </c>
      <c r="D339" s="181" t="s">
        <v>249</v>
      </c>
      <c r="E339" s="182" t="s">
        <v>4496</v>
      </c>
      <c r="F339" s="183" t="s">
        <v>4497</v>
      </c>
      <c r="G339" s="184" t="s">
        <v>393</v>
      </c>
      <c r="H339" s="185">
        <v>2</v>
      </c>
      <c r="I339" s="186"/>
      <c r="J339" s="187">
        <f>ROUND(I339*H339,2)</f>
        <v>0</v>
      </c>
      <c r="K339" s="183" t="s">
        <v>5</v>
      </c>
      <c r="L339" s="40"/>
      <c r="M339" s="188" t="s">
        <v>5</v>
      </c>
      <c r="N339" s="189" t="s">
        <v>44</v>
      </c>
      <c r="O339" s="41"/>
      <c r="P339" s="190">
        <f>O339*H339</f>
        <v>0</v>
      </c>
      <c r="Q339" s="190">
        <v>0</v>
      </c>
      <c r="R339" s="190">
        <f>Q339*H339</f>
        <v>0</v>
      </c>
      <c r="S339" s="190">
        <v>0</v>
      </c>
      <c r="T339" s="191">
        <f>S339*H339</f>
        <v>0</v>
      </c>
      <c r="AR339" s="23" t="s">
        <v>254</v>
      </c>
      <c r="AT339" s="23" t="s">
        <v>249</v>
      </c>
      <c r="AU339" s="23" t="s">
        <v>80</v>
      </c>
      <c r="AY339" s="23" t="s">
        <v>246</v>
      </c>
      <c r="BE339" s="192">
        <f>IF(N339="základní",J339,0)</f>
        <v>0</v>
      </c>
      <c r="BF339" s="192">
        <f>IF(N339="snížená",J339,0)</f>
        <v>0</v>
      </c>
      <c r="BG339" s="192">
        <f>IF(N339="zákl. přenesená",J339,0)</f>
        <v>0</v>
      </c>
      <c r="BH339" s="192">
        <f>IF(N339="sníž. přenesená",J339,0)</f>
        <v>0</v>
      </c>
      <c r="BI339" s="192">
        <f>IF(N339="nulová",J339,0)</f>
        <v>0</v>
      </c>
      <c r="BJ339" s="23" t="s">
        <v>80</v>
      </c>
      <c r="BK339" s="192">
        <f>ROUND(I339*H339,2)</f>
        <v>0</v>
      </c>
      <c r="BL339" s="23" t="s">
        <v>254</v>
      </c>
      <c r="BM339" s="23" t="s">
        <v>952</v>
      </c>
    </row>
    <row r="340" spans="2:65" s="1" customFormat="1" ht="27">
      <c r="B340" s="40"/>
      <c r="D340" s="207" t="s">
        <v>553</v>
      </c>
      <c r="F340" s="226" t="s">
        <v>4498</v>
      </c>
      <c r="I340" s="227"/>
      <c r="L340" s="40"/>
      <c r="M340" s="228"/>
      <c r="N340" s="41"/>
      <c r="O340" s="41"/>
      <c r="P340" s="41"/>
      <c r="Q340" s="41"/>
      <c r="R340" s="41"/>
      <c r="S340" s="41"/>
      <c r="T340" s="69"/>
      <c r="AT340" s="23" t="s">
        <v>553</v>
      </c>
      <c r="AU340" s="23" t="s">
        <v>80</v>
      </c>
    </row>
    <row r="341" spans="2:65" s="1" customFormat="1" ht="22.5" customHeight="1">
      <c r="B341" s="180"/>
      <c r="C341" s="181" t="s">
        <v>955</v>
      </c>
      <c r="D341" s="181" t="s">
        <v>249</v>
      </c>
      <c r="E341" s="182" t="s">
        <v>4499</v>
      </c>
      <c r="F341" s="183" t="s">
        <v>4500</v>
      </c>
      <c r="G341" s="184" t="s">
        <v>393</v>
      </c>
      <c r="H341" s="185">
        <v>4</v>
      </c>
      <c r="I341" s="186"/>
      <c r="J341" s="187">
        <f>ROUND(I341*H341,2)</f>
        <v>0</v>
      </c>
      <c r="K341" s="183" t="s">
        <v>5</v>
      </c>
      <c r="L341" s="40"/>
      <c r="M341" s="188" t="s">
        <v>5</v>
      </c>
      <c r="N341" s="189" t="s">
        <v>44</v>
      </c>
      <c r="O341" s="41"/>
      <c r="P341" s="190">
        <f>O341*H341</f>
        <v>0</v>
      </c>
      <c r="Q341" s="190">
        <v>0</v>
      </c>
      <c r="R341" s="190">
        <f>Q341*H341</f>
        <v>0</v>
      </c>
      <c r="S341" s="190">
        <v>0</v>
      </c>
      <c r="T341" s="191">
        <f>S341*H341</f>
        <v>0</v>
      </c>
      <c r="AR341" s="23" t="s">
        <v>254</v>
      </c>
      <c r="AT341" s="23" t="s">
        <v>249</v>
      </c>
      <c r="AU341" s="23" t="s">
        <v>80</v>
      </c>
      <c r="AY341" s="23" t="s">
        <v>246</v>
      </c>
      <c r="BE341" s="192">
        <f>IF(N341="základní",J341,0)</f>
        <v>0</v>
      </c>
      <c r="BF341" s="192">
        <f>IF(N341="snížená",J341,0)</f>
        <v>0</v>
      </c>
      <c r="BG341" s="192">
        <f>IF(N341="zákl. přenesená",J341,0)</f>
        <v>0</v>
      </c>
      <c r="BH341" s="192">
        <f>IF(N341="sníž. přenesená",J341,0)</f>
        <v>0</v>
      </c>
      <c r="BI341" s="192">
        <f>IF(N341="nulová",J341,0)</f>
        <v>0</v>
      </c>
      <c r="BJ341" s="23" t="s">
        <v>80</v>
      </c>
      <c r="BK341" s="192">
        <f>ROUND(I341*H341,2)</f>
        <v>0</v>
      </c>
      <c r="BL341" s="23" t="s">
        <v>254</v>
      </c>
      <c r="BM341" s="23" t="s">
        <v>958</v>
      </c>
    </row>
    <row r="342" spans="2:65" s="1" customFormat="1" ht="27">
      <c r="B342" s="40"/>
      <c r="D342" s="207" t="s">
        <v>553</v>
      </c>
      <c r="F342" s="226" t="s">
        <v>4412</v>
      </c>
      <c r="I342" s="227"/>
      <c r="L342" s="40"/>
      <c r="M342" s="228"/>
      <c r="N342" s="41"/>
      <c r="O342" s="41"/>
      <c r="P342" s="41"/>
      <c r="Q342" s="41"/>
      <c r="R342" s="41"/>
      <c r="S342" s="41"/>
      <c r="T342" s="69"/>
      <c r="AT342" s="23" t="s">
        <v>553</v>
      </c>
      <c r="AU342" s="23" t="s">
        <v>80</v>
      </c>
    </row>
    <row r="343" spans="2:65" s="1" customFormat="1" ht="22.5" customHeight="1">
      <c r="B343" s="180"/>
      <c r="C343" s="181" t="s">
        <v>575</v>
      </c>
      <c r="D343" s="181" t="s">
        <v>249</v>
      </c>
      <c r="E343" s="182" t="s">
        <v>4501</v>
      </c>
      <c r="F343" s="183" t="s">
        <v>4502</v>
      </c>
      <c r="G343" s="184" t="s">
        <v>393</v>
      </c>
      <c r="H343" s="185">
        <v>4</v>
      </c>
      <c r="I343" s="186"/>
      <c r="J343" s="187">
        <f>ROUND(I343*H343,2)</f>
        <v>0</v>
      </c>
      <c r="K343" s="183" t="s">
        <v>5</v>
      </c>
      <c r="L343" s="40"/>
      <c r="M343" s="188" t="s">
        <v>5</v>
      </c>
      <c r="N343" s="189" t="s">
        <v>44</v>
      </c>
      <c r="O343" s="41"/>
      <c r="P343" s="190">
        <f>O343*H343</f>
        <v>0</v>
      </c>
      <c r="Q343" s="190">
        <v>0</v>
      </c>
      <c r="R343" s="190">
        <f>Q343*H343</f>
        <v>0</v>
      </c>
      <c r="S343" s="190">
        <v>0</v>
      </c>
      <c r="T343" s="191">
        <f>S343*H343</f>
        <v>0</v>
      </c>
      <c r="AR343" s="23" t="s">
        <v>254</v>
      </c>
      <c r="AT343" s="23" t="s">
        <v>249</v>
      </c>
      <c r="AU343" s="23" t="s">
        <v>80</v>
      </c>
      <c r="AY343" s="23" t="s">
        <v>246</v>
      </c>
      <c r="BE343" s="192">
        <f>IF(N343="základní",J343,0)</f>
        <v>0</v>
      </c>
      <c r="BF343" s="192">
        <f>IF(N343="snížená",J343,0)</f>
        <v>0</v>
      </c>
      <c r="BG343" s="192">
        <f>IF(N343="zákl. přenesená",J343,0)</f>
        <v>0</v>
      </c>
      <c r="BH343" s="192">
        <f>IF(N343="sníž. přenesená",J343,0)</f>
        <v>0</v>
      </c>
      <c r="BI343" s="192">
        <f>IF(N343="nulová",J343,0)</f>
        <v>0</v>
      </c>
      <c r="BJ343" s="23" t="s">
        <v>80</v>
      </c>
      <c r="BK343" s="192">
        <f>ROUND(I343*H343,2)</f>
        <v>0</v>
      </c>
      <c r="BL343" s="23" t="s">
        <v>254</v>
      </c>
      <c r="BM343" s="23" t="s">
        <v>959</v>
      </c>
    </row>
    <row r="344" spans="2:65" s="1" customFormat="1" ht="27">
      <c r="B344" s="40"/>
      <c r="D344" s="207" t="s">
        <v>553</v>
      </c>
      <c r="F344" s="226" t="s">
        <v>4498</v>
      </c>
      <c r="I344" s="227"/>
      <c r="L344" s="40"/>
      <c r="M344" s="228"/>
      <c r="N344" s="41"/>
      <c r="O344" s="41"/>
      <c r="P344" s="41"/>
      <c r="Q344" s="41"/>
      <c r="R344" s="41"/>
      <c r="S344" s="41"/>
      <c r="T344" s="69"/>
      <c r="AT344" s="23" t="s">
        <v>553</v>
      </c>
      <c r="AU344" s="23" t="s">
        <v>80</v>
      </c>
    </row>
    <row r="345" spans="2:65" s="1" customFormat="1" ht="22.5" customHeight="1">
      <c r="B345" s="180"/>
      <c r="C345" s="181" t="s">
        <v>960</v>
      </c>
      <c r="D345" s="181" t="s">
        <v>249</v>
      </c>
      <c r="E345" s="182" t="s">
        <v>4503</v>
      </c>
      <c r="F345" s="183" t="s">
        <v>4504</v>
      </c>
      <c r="G345" s="184" t="s">
        <v>393</v>
      </c>
      <c r="H345" s="185">
        <v>3</v>
      </c>
      <c r="I345" s="186"/>
      <c r="J345" s="187">
        <f>ROUND(I345*H345,2)</f>
        <v>0</v>
      </c>
      <c r="K345" s="183" t="s">
        <v>5</v>
      </c>
      <c r="L345" s="40"/>
      <c r="M345" s="188" t="s">
        <v>5</v>
      </c>
      <c r="N345" s="189" t="s">
        <v>44</v>
      </c>
      <c r="O345" s="41"/>
      <c r="P345" s="190">
        <f>O345*H345</f>
        <v>0</v>
      </c>
      <c r="Q345" s="190">
        <v>0</v>
      </c>
      <c r="R345" s="190">
        <f>Q345*H345</f>
        <v>0</v>
      </c>
      <c r="S345" s="190">
        <v>0</v>
      </c>
      <c r="T345" s="191">
        <f>S345*H345</f>
        <v>0</v>
      </c>
      <c r="AR345" s="23" t="s">
        <v>254</v>
      </c>
      <c r="AT345" s="23" t="s">
        <v>249</v>
      </c>
      <c r="AU345" s="23" t="s">
        <v>80</v>
      </c>
      <c r="AY345" s="23" t="s">
        <v>246</v>
      </c>
      <c r="BE345" s="192">
        <f>IF(N345="základní",J345,0)</f>
        <v>0</v>
      </c>
      <c r="BF345" s="192">
        <f>IF(N345="snížená",J345,0)</f>
        <v>0</v>
      </c>
      <c r="BG345" s="192">
        <f>IF(N345="zákl. přenesená",J345,0)</f>
        <v>0</v>
      </c>
      <c r="BH345" s="192">
        <f>IF(N345="sníž. přenesená",J345,0)</f>
        <v>0</v>
      </c>
      <c r="BI345" s="192">
        <f>IF(N345="nulová",J345,0)</f>
        <v>0</v>
      </c>
      <c r="BJ345" s="23" t="s">
        <v>80</v>
      </c>
      <c r="BK345" s="192">
        <f>ROUND(I345*H345,2)</f>
        <v>0</v>
      </c>
      <c r="BL345" s="23" t="s">
        <v>254</v>
      </c>
      <c r="BM345" s="23" t="s">
        <v>963</v>
      </c>
    </row>
    <row r="346" spans="2:65" s="1" customFormat="1" ht="27">
      <c r="B346" s="40"/>
      <c r="D346" s="207" t="s">
        <v>553</v>
      </c>
      <c r="F346" s="226" t="s">
        <v>4505</v>
      </c>
      <c r="I346" s="227"/>
      <c r="L346" s="40"/>
      <c r="M346" s="228"/>
      <c r="N346" s="41"/>
      <c r="O346" s="41"/>
      <c r="P346" s="41"/>
      <c r="Q346" s="41"/>
      <c r="R346" s="41"/>
      <c r="S346" s="41"/>
      <c r="T346" s="69"/>
      <c r="AT346" s="23" t="s">
        <v>553</v>
      </c>
      <c r="AU346" s="23" t="s">
        <v>80</v>
      </c>
    </row>
    <row r="347" spans="2:65" s="1" customFormat="1" ht="22.5" customHeight="1">
      <c r="B347" s="180"/>
      <c r="C347" s="181" t="s">
        <v>578</v>
      </c>
      <c r="D347" s="181" t="s">
        <v>249</v>
      </c>
      <c r="E347" s="182" t="s">
        <v>4506</v>
      </c>
      <c r="F347" s="183" t="s">
        <v>4507</v>
      </c>
      <c r="G347" s="184" t="s">
        <v>393</v>
      </c>
      <c r="H347" s="185">
        <v>4</v>
      </c>
      <c r="I347" s="186"/>
      <c r="J347" s="187">
        <f>ROUND(I347*H347,2)</f>
        <v>0</v>
      </c>
      <c r="K347" s="183" t="s">
        <v>5</v>
      </c>
      <c r="L347" s="40"/>
      <c r="M347" s="188" t="s">
        <v>5</v>
      </c>
      <c r="N347" s="189" t="s">
        <v>44</v>
      </c>
      <c r="O347" s="41"/>
      <c r="P347" s="190">
        <f>O347*H347</f>
        <v>0</v>
      </c>
      <c r="Q347" s="190">
        <v>0</v>
      </c>
      <c r="R347" s="190">
        <f>Q347*H347</f>
        <v>0</v>
      </c>
      <c r="S347" s="190">
        <v>0</v>
      </c>
      <c r="T347" s="191">
        <f>S347*H347</f>
        <v>0</v>
      </c>
      <c r="AR347" s="23" t="s">
        <v>254</v>
      </c>
      <c r="AT347" s="23" t="s">
        <v>249</v>
      </c>
      <c r="AU347" s="23" t="s">
        <v>80</v>
      </c>
      <c r="AY347" s="23" t="s">
        <v>246</v>
      </c>
      <c r="BE347" s="192">
        <f>IF(N347="základní",J347,0)</f>
        <v>0</v>
      </c>
      <c r="BF347" s="192">
        <f>IF(N347="snížená",J347,0)</f>
        <v>0</v>
      </c>
      <c r="BG347" s="192">
        <f>IF(N347="zákl. přenesená",J347,0)</f>
        <v>0</v>
      </c>
      <c r="BH347" s="192">
        <f>IF(N347="sníž. přenesená",J347,0)</f>
        <v>0</v>
      </c>
      <c r="BI347" s="192">
        <f>IF(N347="nulová",J347,0)</f>
        <v>0</v>
      </c>
      <c r="BJ347" s="23" t="s">
        <v>80</v>
      </c>
      <c r="BK347" s="192">
        <f>ROUND(I347*H347,2)</f>
        <v>0</v>
      </c>
      <c r="BL347" s="23" t="s">
        <v>254</v>
      </c>
      <c r="BM347" s="23" t="s">
        <v>966</v>
      </c>
    </row>
    <row r="348" spans="2:65" s="1" customFormat="1" ht="27">
      <c r="B348" s="40"/>
      <c r="D348" s="207" t="s">
        <v>553</v>
      </c>
      <c r="F348" s="226" t="s">
        <v>4508</v>
      </c>
      <c r="I348" s="227"/>
      <c r="L348" s="40"/>
      <c r="M348" s="228"/>
      <c r="N348" s="41"/>
      <c r="O348" s="41"/>
      <c r="P348" s="41"/>
      <c r="Q348" s="41"/>
      <c r="R348" s="41"/>
      <c r="S348" s="41"/>
      <c r="T348" s="69"/>
      <c r="AT348" s="23" t="s">
        <v>553</v>
      </c>
      <c r="AU348" s="23" t="s">
        <v>80</v>
      </c>
    </row>
    <row r="349" spans="2:65" s="1" customFormat="1" ht="31.5" customHeight="1">
      <c r="B349" s="180"/>
      <c r="C349" s="181" t="s">
        <v>968</v>
      </c>
      <c r="D349" s="181" t="s">
        <v>249</v>
      </c>
      <c r="E349" s="182" t="s">
        <v>4509</v>
      </c>
      <c r="F349" s="183" t="s">
        <v>4510</v>
      </c>
      <c r="G349" s="184" t="s">
        <v>393</v>
      </c>
      <c r="H349" s="185">
        <v>1</v>
      </c>
      <c r="I349" s="186"/>
      <c r="J349" s="187">
        <f>ROUND(I349*H349,2)</f>
        <v>0</v>
      </c>
      <c r="K349" s="183" t="s">
        <v>5</v>
      </c>
      <c r="L349" s="40"/>
      <c r="M349" s="188" t="s">
        <v>5</v>
      </c>
      <c r="N349" s="189" t="s">
        <v>44</v>
      </c>
      <c r="O349" s="41"/>
      <c r="P349" s="190">
        <f>O349*H349</f>
        <v>0</v>
      </c>
      <c r="Q349" s="190">
        <v>0</v>
      </c>
      <c r="R349" s="190">
        <f>Q349*H349</f>
        <v>0</v>
      </c>
      <c r="S349" s="190">
        <v>0</v>
      </c>
      <c r="T349" s="191">
        <f>S349*H349</f>
        <v>0</v>
      </c>
      <c r="AR349" s="23" t="s">
        <v>254</v>
      </c>
      <c r="AT349" s="23" t="s">
        <v>249</v>
      </c>
      <c r="AU349" s="23" t="s">
        <v>80</v>
      </c>
      <c r="AY349" s="23" t="s">
        <v>246</v>
      </c>
      <c r="BE349" s="192">
        <f>IF(N349="základní",J349,0)</f>
        <v>0</v>
      </c>
      <c r="BF349" s="192">
        <f>IF(N349="snížená",J349,0)</f>
        <v>0</v>
      </c>
      <c r="BG349" s="192">
        <f>IF(N349="zákl. přenesená",J349,0)</f>
        <v>0</v>
      </c>
      <c r="BH349" s="192">
        <f>IF(N349="sníž. přenesená",J349,0)</f>
        <v>0</v>
      </c>
      <c r="BI349" s="192">
        <f>IF(N349="nulová",J349,0)</f>
        <v>0</v>
      </c>
      <c r="BJ349" s="23" t="s">
        <v>80</v>
      </c>
      <c r="BK349" s="192">
        <f>ROUND(I349*H349,2)</f>
        <v>0</v>
      </c>
      <c r="BL349" s="23" t="s">
        <v>254</v>
      </c>
      <c r="BM349" s="23" t="s">
        <v>971</v>
      </c>
    </row>
    <row r="350" spans="2:65" s="1" customFormat="1" ht="27">
      <c r="B350" s="40"/>
      <c r="D350" s="207" t="s">
        <v>553</v>
      </c>
      <c r="F350" s="226" t="s">
        <v>4388</v>
      </c>
      <c r="I350" s="227"/>
      <c r="L350" s="40"/>
      <c r="M350" s="228"/>
      <c r="N350" s="41"/>
      <c r="O350" s="41"/>
      <c r="P350" s="41"/>
      <c r="Q350" s="41"/>
      <c r="R350" s="41"/>
      <c r="S350" s="41"/>
      <c r="T350" s="69"/>
      <c r="AT350" s="23" t="s">
        <v>553</v>
      </c>
      <c r="AU350" s="23" t="s">
        <v>80</v>
      </c>
    </row>
    <row r="351" spans="2:65" s="1" customFormat="1" ht="22.5" customHeight="1">
      <c r="B351" s="180"/>
      <c r="C351" s="181" t="s">
        <v>581</v>
      </c>
      <c r="D351" s="181" t="s">
        <v>249</v>
      </c>
      <c r="E351" s="182" t="s">
        <v>4511</v>
      </c>
      <c r="F351" s="183" t="s">
        <v>4512</v>
      </c>
      <c r="G351" s="184" t="s">
        <v>393</v>
      </c>
      <c r="H351" s="185">
        <v>1</v>
      </c>
      <c r="I351" s="186"/>
      <c r="J351" s="187">
        <f>ROUND(I351*H351,2)</f>
        <v>0</v>
      </c>
      <c r="K351" s="183" t="s">
        <v>5</v>
      </c>
      <c r="L351" s="40"/>
      <c r="M351" s="188" t="s">
        <v>5</v>
      </c>
      <c r="N351" s="189" t="s">
        <v>44</v>
      </c>
      <c r="O351" s="41"/>
      <c r="P351" s="190">
        <f>O351*H351</f>
        <v>0</v>
      </c>
      <c r="Q351" s="190">
        <v>0</v>
      </c>
      <c r="R351" s="190">
        <f>Q351*H351</f>
        <v>0</v>
      </c>
      <c r="S351" s="190">
        <v>0</v>
      </c>
      <c r="T351" s="191">
        <f>S351*H351</f>
        <v>0</v>
      </c>
      <c r="AR351" s="23" t="s">
        <v>254</v>
      </c>
      <c r="AT351" s="23" t="s">
        <v>249</v>
      </c>
      <c r="AU351" s="23" t="s">
        <v>80</v>
      </c>
      <c r="AY351" s="23" t="s">
        <v>246</v>
      </c>
      <c r="BE351" s="192">
        <f>IF(N351="základní",J351,0)</f>
        <v>0</v>
      </c>
      <c r="BF351" s="192">
        <f>IF(N351="snížená",J351,0)</f>
        <v>0</v>
      </c>
      <c r="BG351" s="192">
        <f>IF(N351="zákl. přenesená",J351,0)</f>
        <v>0</v>
      </c>
      <c r="BH351" s="192">
        <f>IF(N351="sníž. přenesená",J351,0)</f>
        <v>0</v>
      </c>
      <c r="BI351" s="192">
        <f>IF(N351="nulová",J351,0)</f>
        <v>0</v>
      </c>
      <c r="BJ351" s="23" t="s">
        <v>80</v>
      </c>
      <c r="BK351" s="192">
        <f>ROUND(I351*H351,2)</f>
        <v>0</v>
      </c>
      <c r="BL351" s="23" t="s">
        <v>254</v>
      </c>
      <c r="BM351" s="23" t="s">
        <v>974</v>
      </c>
    </row>
    <row r="352" spans="2:65" s="1" customFormat="1" ht="27">
      <c r="B352" s="40"/>
      <c r="D352" s="207" t="s">
        <v>553</v>
      </c>
      <c r="F352" s="226" t="s">
        <v>4513</v>
      </c>
      <c r="I352" s="227"/>
      <c r="L352" s="40"/>
      <c r="M352" s="228"/>
      <c r="N352" s="41"/>
      <c r="O352" s="41"/>
      <c r="P352" s="41"/>
      <c r="Q352" s="41"/>
      <c r="R352" s="41"/>
      <c r="S352" s="41"/>
      <c r="T352" s="69"/>
      <c r="AT352" s="23" t="s">
        <v>553</v>
      </c>
      <c r="AU352" s="23" t="s">
        <v>80</v>
      </c>
    </row>
    <row r="353" spans="2:65" s="1" customFormat="1" ht="22.5" customHeight="1">
      <c r="B353" s="180"/>
      <c r="C353" s="181" t="s">
        <v>975</v>
      </c>
      <c r="D353" s="181" t="s">
        <v>249</v>
      </c>
      <c r="E353" s="182" t="s">
        <v>4514</v>
      </c>
      <c r="F353" s="183" t="s">
        <v>4515</v>
      </c>
      <c r="G353" s="184" t="s">
        <v>393</v>
      </c>
      <c r="H353" s="185">
        <v>2</v>
      </c>
      <c r="I353" s="186"/>
      <c r="J353" s="187">
        <f>ROUND(I353*H353,2)</f>
        <v>0</v>
      </c>
      <c r="K353" s="183" t="s">
        <v>5</v>
      </c>
      <c r="L353" s="40"/>
      <c r="M353" s="188" t="s">
        <v>5</v>
      </c>
      <c r="N353" s="189" t="s">
        <v>44</v>
      </c>
      <c r="O353" s="41"/>
      <c r="P353" s="190">
        <f>O353*H353</f>
        <v>0</v>
      </c>
      <c r="Q353" s="190">
        <v>0</v>
      </c>
      <c r="R353" s="190">
        <f>Q353*H353</f>
        <v>0</v>
      </c>
      <c r="S353" s="190">
        <v>0</v>
      </c>
      <c r="T353" s="191">
        <f>S353*H353</f>
        <v>0</v>
      </c>
      <c r="AR353" s="23" t="s">
        <v>254</v>
      </c>
      <c r="AT353" s="23" t="s">
        <v>249</v>
      </c>
      <c r="AU353" s="23" t="s">
        <v>80</v>
      </c>
      <c r="AY353" s="23" t="s">
        <v>246</v>
      </c>
      <c r="BE353" s="192">
        <f>IF(N353="základní",J353,0)</f>
        <v>0</v>
      </c>
      <c r="BF353" s="192">
        <f>IF(N353="snížená",J353,0)</f>
        <v>0</v>
      </c>
      <c r="BG353" s="192">
        <f>IF(N353="zákl. přenesená",J353,0)</f>
        <v>0</v>
      </c>
      <c r="BH353" s="192">
        <f>IF(N353="sníž. přenesená",J353,0)</f>
        <v>0</v>
      </c>
      <c r="BI353" s="192">
        <f>IF(N353="nulová",J353,0)</f>
        <v>0</v>
      </c>
      <c r="BJ353" s="23" t="s">
        <v>80</v>
      </c>
      <c r="BK353" s="192">
        <f>ROUND(I353*H353,2)</f>
        <v>0</v>
      </c>
      <c r="BL353" s="23" t="s">
        <v>254</v>
      </c>
      <c r="BM353" s="23" t="s">
        <v>978</v>
      </c>
    </row>
    <row r="354" spans="2:65" s="1" customFormat="1" ht="27">
      <c r="B354" s="40"/>
      <c r="D354" s="207" t="s">
        <v>553</v>
      </c>
      <c r="F354" s="226" t="s">
        <v>4516</v>
      </c>
      <c r="I354" s="227"/>
      <c r="L354" s="40"/>
      <c r="M354" s="228"/>
      <c r="N354" s="41"/>
      <c r="O354" s="41"/>
      <c r="P354" s="41"/>
      <c r="Q354" s="41"/>
      <c r="R354" s="41"/>
      <c r="S354" s="41"/>
      <c r="T354" s="69"/>
      <c r="AT354" s="23" t="s">
        <v>553</v>
      </c>
      <c r="AU354" s="23" t="s">
        <v>80</v>
      </c>
    </row>
    <row r="355" spans="2:65" s="1" customFormat="1" ht="31.5" customHeight="1">
      <c r="B355" s="180"/>
      <c r="C355" s="181" t="s">
        <v>583</v>
      </c>
      <c r="D355" s="181" t="s">
        <v>249</v>
      </c>
      <c r="E355" s="182" t="s">
        <v>4517</v>
      </c>
      <c r="F355" s="183" t="s">
        <v>4518</v>
      </c>
      <c r="G355" s="184" t="s">
        <v>393</v>
      </c>
      <c r="H355" s="185">
        <v>1</v>
      </c>
      <c r="I355" s="186"/>
      <c r="J355" s="187">
        <f>ROUND(I355*H355,2)</f>
        <v>0</v>
      </c>
      <c r="K355" s="183" t="s">
        <v>5</v>
      </c>
      <c r="L355" s="40"/>
      <c r="M355" s="188" t="s">
        <v>5</v>
      </c>
      <c r="N355" s="189" t="s">
        <v>44</v>
      </c>
      <c r="O355" s="41"/>
      <c r="P355" s="190">
        <f>O355*H355</f>
        <v>0</v>
      </c>
      <c r="Q355" s="190">
        <v>0</v>
      </c>
      <c r="R355" s="190">
        <f>Q355*H355</f>
        <v>0</v>
      </c>
      <c r="S355" s="190">
        <v>0</v>
      </c>
      <c r="T355" s="191">
        <f>S355*H355</f>
        <v>0</v>
      </c>
      <c r="AR355" s="23" t="s">
        <v>254</v>
      </c>
      <c r="AT355" s="23" t="s">
        <v>249</v>
      </c>
      <c r="AU355" s="23" t="s">
        <v>80</v>
      </c>
      <c r="AY355" s="23" t="s">
        <v>246</v>
      </c>
      <c r="BE355" s="192">
        <f>IF(N355="základní",J355,0)</f>
        <v>0</v>
      </c>
      <c r="BF355" s="192">
        <f>IF(N355="snížená",J355,0)</f>
        <v>0</v>
      </c>
      <c r="BG355" s="192">
        <f>IF(N355="zákl. přenesená",J355,0)</f>
        <v>0</v>
      </c>
      <c r="BH355" s="192">
        <f>IF(N355="sníž. přenesená",J355,0)</f>
        <v>0</v>
      </c>
      <c r="BI355" s="192">
        <f>IF(N355="nulová",J355,0)</f>
        <v>0</v>
      </c>
      <c r="BJ355" s="23" t="s">
        <v>80</v>
      </c>
      <c r="BK355" s="192">
        <f>ROUND(I355*H355,2)</f>
        <v>0</v>
      </c>
      <c r="BL355" s="23" t="s">
        <v>254</v>
      </c>
      <c r="BM355" s="23" t="s">
        <v>981</v>
      </c>
    </row>
    <row r="356" spans="2:65" s="1" customFormat="1" ht="27">
      <c r="B356" s="40"/>
      <c r="D356" s="207" t="s">
        <v>553</v>
      </c>
      <c r="F356" s="226" t="s">
        <v>4412</v>
      </c>
      <c r="I356" s="227"/>
      <c r="L356" s="40"/>
      <c r="M356" s="228"/>
      <c r="N356" s="41"/>
      <c r="O356" s="41"/>
      <c r="P356" s="41"/>
      <c r="Q356" s="41"/>
      <c r="R356" s="41"/>
      <c r="S356" s="41"/>
      <c r="T356" s="69"/>
      <c r="AT356" s="23" t="s">
        <v>553</v>
      </c>
      <c r="AU356" s="23" t="s">
        <v>80</v>
      </c>
    </row>
    <row r="357" spans="2:65" s="1" customFormat="1" ht="22.5" customHeight="1">
      <c r="B357" s="180"/>
      <c r="C357" s="181" t="s">
        <v>982</v>
      </c>
      <c r="D357" s="181" t="s">
        <v>249</v>
      </c>
      <c r="E357" s="182" t="s">
        <v>4519</v>
      </c>
      <c r="F357" s="183" t="s">
        <v>4520</v>
      </c>
      <c r="G357" s="184" t="s">
        <v>393</v>
      </c>
      <c r="H357" s="185">
        <v>1</v>
      </c>
      <c r="I357" s="186"/>
      <c r="J357" s="187">
        <f>ROUND(I357*H357,2)</f>
        <v>0</v>
      </c>
      <c r="K357" s="183" t="s">
        <v>5</v>
      </c>
      <c r="L357" s="40"/>
      <c r="M357" s="188" t="s">
        <v>5</v>
      </c>
      <c r="N357" s="189" t="s">
        <v>44</v>
      </c>
      <c r="O357" s="41"/>
      <c r="P357" s="190">
        <f>O357*H357</f>
        <v>0</v>
      </c>
      <c r="Q357" s="190">
        <v>0</v>
      </c>
      <c r="R357" s="190">
        <f>Q357*H357</f>
        <v>0</v>
      </c>
      <c r="S357" s="190">
        <v>0</v>
      </c>
      <c r="T357" s="191">
        <f>S357*H357</f>
        <v>0</v>
      </c>
      <c r="AR357" s="23" t="s">
        <v>254</v>
      </c>
      <c r="AT357" s="23" t="s">
        <v>249</v>
      </c>
      <c r="AU357" s="23" t="s">
        <v>80</v>
      </c>
      <c r="AY357" s="23" t="s">
        <v>246</v>
      </c>
      <c r="BE357" s="192">
        <f>IF(N357="základní",J357,0)</f>
        <v>0</v>
      </c>
      <c r="BF357" s="192">
        <f>IF(N357="snížená",J357,0)</f>
        <v>0</v>
      </c>
      <c r="BG357" s="192">
        <f>IF(N357="zákl. přenesená",J357,0)</f>
        <v>0</v>
      </c>
      <c r="BH357" s="192">
        <f>IF(N357="sníž. přenesená",J357,0)</f>
        <v>0</v>
      </c>
      <c r="BI357" s="192">
        <f>IF(N357="nulová",J357,0)</f>
        <v>0</v>
      </c>
      <c r="BJ357" s="23" t="s">
        <v>80</v>
      </c>
      <c r="BK357" s="192">
        <f>ROUND(I357*H357,2)</f>
        <v>0</v>
      </c>
      <c r="BL357" s="23" t="s">
        <v>254</v>
      </c>
      <c r="BM357" s="23" t="s">
        <v>985</v>
      </c>
    </row>
    <row r="358" spans="2:65" s="1" customFormat="1" ht="27">
      <c r="B358" s="40"/>
      <c r="D358" s="207" t="s">
        <v>553</v>
      </c>
      <c r="F358" s="226" t="s">
        <v>4521</v>
      </c>
      <c r="I358" s="227"/>
      <c r="L358" s="40"/>
      <c r="M358" s="228"/>
      <c r="N358" s="41"/>
      <c r="O358" s="41"/>
      <c r="P358" s="41"/>
      <c r="Q358" s="41"/>
      <c r="R358" s="41"/>
      <c r="S358" s="41"/>
      <c r="T358" s="69"/>
      <c r="AT358" s="23" t="s">
        <v>553</v>
      </c>
      <c r="AU358" s="23" t="s">
        <v>80</v>
      </c>
    </row>
    <row r="359" spans="2:65" s="1" customFormat="1" ht="22.5" customHeight="1">
      <c r="B359" s="180"/>
      <c r="C359" s="181" t="s">
        <v>587</v>
      </c>
      <c r="D359" s="181" t="s">
        <v>249</v>
      </c>
      <c r="E359" s="182" t="s">
        <v>4522</v>
      </c>
      <c r="F359" s="183" t="s">
        <v>4523</v>
      </c>
      <c r="G359" s="184" t="s">
        <v>393</v>
      </c>
      <c r="H359" s="185">
        <v>1</v>
      </c>
      <c r="I359" s="186"/>
      <c r="J359" s="187">
        <f>ROUND(I359*H359,2)</f>
        <v>0</v>
      </c>
      <c r="K359" s="183" t="s">
        <v>5</v>
      </c>
      <c r="L359" s="40"/>
      <c r="M359" s="188" t="s">
        <v>5</v>
      </c>
      <c r="N359" s="189" t="s">
        <v>44</v>
      </c>
      <c r="O359" s="41"/>
      <c r="P359" s="190">
        <f>O359*H359</f>
        <v>0</v>
      </c>
      <c r="Q359" s="190">
        <v>0</v>
      </c>
      <c r="R359" s="190">
        <f>Q359*H359</f>
        <v>0</v>
      </c>
      <c r="S359" s="190">
        <v>0</v>
      </c>
      <c r="T359" s="191">
        <f>S359*H359</f>
        <v>0</v>
      </c>
      <c r="AR359" s="23" t="s">
        <v>254</v>
      </c>
      <c r="AT359" s="23" t="s">
        <v>249</v>
      </c>
      <c r="AU359" s="23" t="s">
        <v>80</v>
      </c>
      <c r="AY359" s="23" t="s">
        <v>246</v>
      </c>
      <c r="BE359" s="192">
        <f>IF(N359="základní",J359,0)</f>
        <v>0</v>
      </c>
      <c r="BF359" s="192">
        <f>IF(N359="snížená",J359,0)</f>
        <v>0</v>
      </c>
      <c r="BG359" s="192">
        <f>IF(N359="zákl. přenesená",J359,0)</f>
        <v>0</v>
      </c>
      <c r="BH359" s="192">
        <f>IF(N359="sníž. přenesená",J359,0)</f>
        <v>0</v>
      </c>
      <c r="BI359" s="192">
        <f>IF(N359="nulová",J359,0)</f>
        <v>0</v>
      </c>
      <c r="BJ359" s="23" t="s">
        <v>80</v>
      </c>
      <c r="BK359" s="192">
        <f>ROUND(I359*H359,2)</f>
        <v>0</v>
      </c>
      <c r="BL359" s="23" t="s">
        <v>254</v>
      </c>
      <c r="BM359" s="23" t="s">
        <v>990</v>
      </c>
    </row>
    <row r="360" spans="2:65" s="1" customFormat="1" ht="27">
      <c r="B360" s="40"/>
      <c r="D360" s="207" t="s">
        <v>553</v>
      </c>
      <c r="F360" s="226" t="s">
        <v>4286</v>
      </c>
      <c r="I360" s="227"/>
      <c r="L360" s="40"/>
      <c r="M360" s="228"/>
      <c r="N360" s="41"/>
      <c r="O360" s="41"/>
      <c r="P360" s="41"/>
      <c r="Q360" s="41"/>
      <c r="R360" s="41"/>
      <c r="S360" s="41"/>
      <c r="T360" s="69"/>
      <c r="AT360" s="23" t="s">
        <v>553</v>
      </c>
      <c r="AU360" s="23" t="s">
        <v>80</v>
      </c>
    </row>
    <row r="361" spans="2:65" s="1" customFormat="1" ht="22.5" customHeight="1">
      <c r="B361" s="180"/>
      <c r="C361" s="181" t="s">
        <v>991</v>
      </c>
      <c r="D361" s="181" t="s">
        <v>249</v>
      </c>
      <c r="E361" s="182" t="s">
        <v>4524</v>
      </c>
      <c r="F361" s="183" t="s">
        <v>4525</v>
      </c>
      <c r="G361" s="184" t="s">
        <v>393</v>
      </c>
      <c r="H361" s="185">
        <v>1</v>
      </c>
      <c r="I361" s="186"/>
      <c r="J361" s="187">
        <f>ROUND(I361*H361,2)</f>
        <v>0</v>
      </c>
      <c r="K361" s="183" t="s">
        <v>5</v>
      </c>
      <c r="L361" s="40"/>
      <c r="M361" s="188" t="s">
        <v>5</v>
      </c>
      <c r="N361" s="189" t="s">
        <v>44</v>
      </c>
      <c r="O361" s="41"/>
      <c r="P361" s="190">
        <f>O361*H361</f>
        <v>0</v>
      </c>
      <c r="Q361" s="190">
        <v>0</v>
      </c>
      <c r="R361" s="190">
        <f>Q361*H361</f>
        <v>0</v>
      </c>
      <c r="S361" s="190">
        <v>0</v>
      </c>
      <c r="T361" s="191">
        <f>S361*H361</f>
        <v>0</v>
      </c>
      <c r="AR361" s="23" t="s">
        <v>254</v>
      </c>
      <c r="AT361" s="23" t="s">
        <v>249</v>
      </c>
      <c r="AU361" s="23" t="s">
        <v>80</v>
      </c>
      <c r="AY361" s="23" t="s">
        <v>246</v>
      </c>
      <c r="BE361" s="192">
        <f>IF(N361="základní",J361,0)</f>
        <v>0</v>
      </c>
      <c r="BF361" s="192">
        <f>IF(N361="snížená",J361,0)</f>
        <v>0</v>
      </c>
      <c r="BG361" s="192">
        <f>IF(N361="zákl. přenesená",J361,0)</f>
        <v>0</v>
      </c>
      <c r="BH361" s="192">
        <f>IF(N361="sníž. přenesená",J361,0)</f>
        <v>0</v>
      </c>
      <c r="BI361" s="192">
        <f>IF(N361="nulová",J361,0)</f>
        <v>0</v>
      </c>
      <c r="BJ361" s="23" t="s">
        <v>80</v>
      </c>
      <c r="BK361" s="192">
        <f>ROUND(I361*H361,2)</f>
        <v>0</v>
      </c>
      <c r="BL361" s="23" t="s">
        <v>254</v>
      </c>
      <c r="BM361" s="23" t="s">
        <v>994</v>
      </c>
    </row>
    <row r="362" spans="2:65" s="1" customFormat="1" ht="27">
      <c r="B362" s="40"/>
      <c r="D362" s="207" t="s">
        <v>553</v>
      </c>
      <c r="F362" s="226" t="s">
        <v>4388</v>
      </c>
      <c r="I362" s="227"/>
      <c r="L362" s="40"/>
      <c r="M362" s="228"/>
      <c r="N362" s="41"/>
      <c r="O362" s="41"/>
      <c r="P362" s="41"/>
      <c r="Q362" s="41"/>
      <c r="R362" s="41"/>
      <c r="S362" s="41"/>
      <c r="T362" s="69"/>
      <c r="AT362" s="23" t="s">
        <v>553</v>
      </c>
      <c r="AU362" s="23" t="s">
        <v>80</v>
      </c>
    </row>
    <row r="363" spans="2:65" s="1" customFormat="1" ht="22.5" customHeight="1">
      <c r="B363" s="180"/>
      <c r="C363" s="181" t="s">
        <v>593</v>
      </c>
      <c r="D363" s="181" t="s">
        <v>249</v>
      </c>
      <c r="E363" s="182" t="s">
        <v>4526</v>
      </c>
      <c r="F363" s="183" t="s">
        <v>4527</v>
      </c>
      <c r="G363" s="184" t="s">
        <v>393</v>
      </c>
      <c r="H363" s="185">
        <v>1</v>
      </c>
      <c r="I363" s="186"/>
      <c r="J363" s="187">
        <f>ROUND(I363*H363,2)</f>
        <v>0</v>
      </c>
      <c r="K363" s="183" t="s">
        <v>5</v>
      </c>
      <c r="L363" s="40"/>
      <c r="M363" s="188" t="s">
        <v>5</v>
      </c>
      <c r="N363" s="189" t="s">
        <v>44</v>
      </c>
      <c r="O363" s="41"/>
      <c r="P363" s="190">
        <f>O363*H363</f>
        <v>0</v>
      </c>
      <c r="Q363" s="190">
        <v>0</v>
      </c>
      <c r="R363" s="190">
        <f>Q363*H363</f>
        <v>0</v>
      </c>
      <c r="S363" s="190">
        <v>0</v>
      </c>
      <c r="T363" s="191">
        <f>S363*H363</f>
        <v>0</v>
      </c>
      <c r="AR363" s="23" t="s">
        <v>254</v>
      </c>
      <c r="AT363" s="23" t="s">
        <v>249</v>
      </c>
      <c r="AU363" s="23" t="s">
        <v>80</v>
      </c>
      <c r="AY363" s="23" t="s">
        <v>246</v>
      </c>
      <c r="BE363" s="192">
        <f>IF(N363="základní",J363,0)</f>
        <v>0</v>
      </c>
      <c r="BF363" s="192">
        <f>IF(N363="snížená",J363,0)</f>
        <v>0</v>
      </c>
      <c r="BG363" s="192">
        <f>IF(N363="zákl. přenesená",J363,0)</f>
        <v>0</v>
      </c>
      <c r="BH363" s="192">
        <f>IF(N363="sníž. přenesená",J363,0)</f>
        <v>0</v>
      </c>
      <c r="BI363" s="192">
        <f>IF(N363="nulová",J363,0)</f>
        <v>0</v>
      </c>
      <c r="BJ363" s="23" t="s">
        <v>80</v>
      </c>
      <c r="BK363" s="192">
        <f>ROUND(I363*H363,2)</f>
        <v>0</v>
      </c>
      <c r="BL363" s="23" t="s">
        <v>254</v>
      </c>
      <c r="BM363" s="23" t="s">
        <v>997</v>
      </c>
    </row>
    <row r="364" spans="2:65" s="1" customFormat="1" ht="27">
      <c r="B364" s="40"/>
      <c r="D364" s="207" t="s">
        <v>553</v>
      </c>
      <c r="F364" s="226" t="s">
        <v>4528</v>
      </c>
      <c r="I364" s="227"/>
      <c r="L364" s="40"/>
      <c r="M364" s="228"/>
      <c r="N364" s="41"/>
      <c r="O364" s="41"/>
      <c r="P364" s="41"/>
      <c r="Q364" s="41"/>
      <c r="R364" s="41"/>
      <c r="S364" s="41"/>
      <c r="T364" s="69"/>
      <c r="AT364" s="23" t="s">
        <v>553</v>
      </c>
      <c r="AU364" s="23" t="s">
        <v>80</v>
      </c>
    </row>
    <row r="365" spans="2:65" s="1" customFormat="1" ht="22.5" customHeight="1">
      <c r="B365" s="180"/>
      <c r="C365" s="181" t="s">
        <v>998</v>
      </c>
      <c r="D365" s="181" t="s">
        <v>249</v>
      </c>
      <c r="E365" s="182" t="s">
        <v>4529</v>
      </c>
      <c r="F365" s="183" t="s">
        <v>4530</v>
      </c>
      <c r="G365" s="184" t="s">
        <v>393</v>
      </c>
      <c r="H365" s="185">
        <v>1</v>
      </c>
      <c r="I365" s="186"/>
      <c r="J365" s="187">
        <f>ROUND(I365*H365,2)</f>
        <v>0</v>
      </c>
      <c r="K365" s="183" t="s">
        <v>5</v>
      </c>
      <c r="L365" s="40"/>
      <c r="M365" s="188" t="s">
        <v>5</v>
      </c>
      <c r="N365" s="189" t="s">
        <v>44</v>
      </c>
      <c r="O365" s="41"/>
      <c r="P365" s="190">
        <f>O365*H365</f>
        <v>0</v>
      </c>
      <c r="Q365" s="190">
        <v>0</v>
      </c>
      <c r="R365" s="190">
        <f>Q365*H365</f>
        <v>0</v>
      </c>
      <c r="S365" s="190">
        <v>0</v>
      </c>
      <c r="T365" s="191">
        <f>S365*H365</f>
        <v>0</v>
      </c>
      <c r="AR365" s="23" t="s">
        <v>254</v>
      </c>
      <c r="AT365" s="23" t="s">
        <v>249</v>
      </c>
      <c r="AU365" s="23" t="s">
        <v>80</v>
      </c>
      <c r="AY365" s="23" t="s">
        <v>246</v>
      </c>
      <c r="BE365" s="192">
        <f>IF(N365="základní",J365,0)</f>
        <v>0</v>
      </c>
      <c r="BF365" s="192">
        <f>IF(N365="snížená",J365,0)</f>
        <v>0</v>
      </c>
      <c r="BG365" s="192">
        <f>IF(N365="zákl. přenesená",J365,0)</f>
        <v>0</v>
      </c>
      <c r="BH365" s="192">
        <f>IF(N365="sníž. přenesená",J365,0)</f>
        <v>0</v>
      </c>
      <c r="BI365" s="192">
        <f>IF(N365="nulová",J365,0)</f>
        <v>0</v>
      </c>
      <c r="BJ365" s="23" t="s">
        <v>80</v>
      </c>
      <c r="BK365" s="192">
        <f>ROUND(I365*H365,2)</f>
        <v>0</v>
      </c>
      <c r="BL365" s="23" t="s">
        <v>254</v>
      </c>
      <c r="BM365" s="23" t="s">
        <v>1001</v>
      </c>
    </row>
    <row r="366" spans="2:65" s="1" customFormat="1" ht="81">
      <c r="B366" s="40"/>
      <c r="D366" s="207" t="s">
        <v>553</v>
      </c>
      <c r="F366" s="226" t="s">
        <v>4531</v>
      </c>
      <c r="I366" s="227"/>
      <c r="L366" s="40"/>
      <c r="M366" s="228"/>
      <c r="N366" s="41"/>
      <c r="O366" s="41"/>
      <c r="P366" s="41"/>
      <c r="Q366" s="41"/>
      <c r="R366" s="41"/>
      <c r="S366" s="41"/>
      <c r="T366" s="69"/>
      <c r="AT366" s="23" t="s">
        <v>553</v>
      </c>
      <c r="AU366" s="23" t="s">
        <v>80</v>
      </c>
    </row>
    <row r="367" spans="2:65" s="1" customFormat="1" ht="31.5" customHeight="1">
      <c r="B367" s="180"/>
      <c r="C367" s="181" t="s">
        <v>596</v>
      </c>
      <c r="D367" s="181" t="s">
        <v>249</v>
      </c>
      <c r="E367" s="182" t="s">
        <v>4532</v>
      </c>
      <c r="F367" s="183" t="s">
        <v>4533</v>
      </c>
      <c r="G367" s="184" t="s">
        <v>393</v>
      </c>
      <c r="H367" s="185">
        <v>1</v>
      </c>
      <c r="I367" s="186"/>
      <c r="J367" s="187">
        <f>ROUND(I367*H367,2)</f>
        <v>0</v>
      </c>
      <c r="K367" s="183" t="s">
        <v>5</v>
      </c>
      <c r="L367" s="40"/>
      <c r="M367" s="188" t="s">
        <v>5</v>
      </c>
      <c r="N367" s="189" t="s">
        <v>44</v>
      </c>
      <c r="O367" s="41"/>
      <c r="P367" s="190">
        <f>O367*H367</f>
        <v>0</v>
      </c>
      <c r="Q367" s="190">
        <v>0</v>
      </c>
      <c r="R367" s="190">
        <f>Q367*H367</f>
        <v>0</v>
      </c>
      <c r="S367" s="190">
        <v>0</v>
      </c>
      <c r="T367" s="191">
        <f>S367*H367</f>
        <v>0</v>
      </c>
      <c r="AR367" s="23" t="s">
        <v>254</v>
      </c>
      <c r="AT367" s="23" t="s">
        <v>249</v>
      </c>
      <c r="AU367" s="23" t="s">
        <v>80</v>
      </c>
      <c r="AY367" s="23" t="s">
        <v>246</v>
      </c>
      <c r="BE367" s="192">
        <f>IF(N367="základní",J367,0)</f>
        <v>0</v>
      </c>
      <c r="BF367" s="192">
        <f>IF(N367="snížená",J367,0)</f>
        <v>0</v>
      </c>
      <c r="BG367" s="192">
        <f>IF(N367="zákl. přenesená",J367,0)</f>
        <v>0</v>
      </c>
      <c r="BH367" s="192">
        <f>IF(N367="sníž. přenesená",J367,0)</f>
        <v>0</v>
      </c>
      <c r="BI367" s="192">
        <f>IF(N367="nulová",J367,0)</f>
        <v>0</v>
      </c>
      <c r="BJ367" s="23" t="s">
        <v>80</v>
      </c>
      <c r="BK367" s="192">
        <f>ROUND(I367*H367,2)</f>
        <v>0</v>
      </c>
      <c r="BL367" s="23" t="s">
        <v>254</v>
      </c>
      <c r="BM367" s="23" t="s">
        <v>1006</v>
      </c>
    </row>
    <row r="368" spans="2:65" s="1" customFormat="1" ht="27">
      <c r="B368" s="40"/>
      <c r="D368" s="207" t="s">
        <v>553</v>
      </c>
      <c r="F368" s="226" t="s">
        <v>4432</v>
      </c>
      <c r="I368" s="227"/>
      <c r="L368" s="40"/>
      <c r="M368" s="228"/>
      <c r="N368" s="41"/>
      <c r="O368" s="41"/>
      <c r="P368" s="41"/>
      <c r="Q368" s="41"/>
      <c r="R368" s="41"/>
      <c r="S368" s="41"/>
      <c r="T368" s="69"/>
      <c r="AT368" s="23" t="s">
        <v>553</v>
      </c>
      <c r="AU368" s="23" t="s">
        <v>80</v>
      </c>
    </row>
    <row r="369" spans="2:65" s="1" customFormat="1" ht="22.5" customHeight="1">
      <c r="B369" s="180"/>
      <c r="C369" s="181" t="s">
        <v>1007</v>
      </c>
      <c r="D369" s="181" t="s">
        <v>249</v>
      </c>
      <c r="E369" s="182" t="s">
        <v>4534</v>
      </c>
      <c r="F369" s="183" t="s">
        <v>4535</v>
      </c>
      <c r="G369" s="184" t="s">
        <v>393</v>
      </c>
      <c r="H369" s="185">
        <v>1</v>
      </c>
      <c r="I369" s="186"/>
      <c r="J369" s="187">
        <f>ROUND(I369*H369,2)</f>
        <v>0</v>
      </c>
      <c r="K369" s="183" t="s">
        <v>5</v>
      </c>
      <c r="L369" s="40"/>
      <c r="M369" s="188" t="s">
        <v>5</v>
      </c>
      <c r="N369" s="189" t="s">
        <v>44</v>
      </c>
      <c r="O369" s="41"/>
      <c r="P369" s="190">
        <f>O369*H369</f>
        <v>0</v>
      </c>
      <c r="Q369" s="190">
        <v>0</v>
      </c>
      <c r="R369" s="190">
        <f>Q369*H369</f>
        <v>0</v>
      </c>
      <c r="S369" s="190">
        <v>0</v>
      </c>
      <c r="T369" s="191">
        <f>S369*H369</f>
        <v>0</v>
      </c>
      <c r="AR369" s="23" t="s">
        <v>254</v>
      </c>
      <c r="AT369" s="23" t="s">
        <v>249</v>
      </c>
      <c r="AU369" s="23" t="s">
        <v>80</v>
      </c>
      <c r="AY369" s="23" t="s">
        <v>246</v>
      </c>
      <c r="BE369" s="192">
        <f>IF(N369="základní",J369,0)</f>
        <v>0</v>
      </c>
      <c r="BF369" s="192">
        <f>IF(N369="snížená",J369,0)</f>
        <v>0</v>
      </c>
      <c r="BG369" s="192">
        <f>IF(N369="zákl. přenesená",J369,0)</f>
        <v>0</v>
      </c>
      <c r="BH369" s="192">
        <f>IF(N369="sníž. přenesená",J369,0)</f>
        <v>0</v>
      </c>
      <c r="BI369" s="192">
        <f>IF(N369="nulová",J369,0)</f>
        <v>0</v>
      </c>
      <c r="BJ369" s="23" t="s">
        <v>80</v>
      </c>
      <c r="BK369" s="192">
        <f>ROUND(I369*H369,2)</f>
        <v>0</v>
      </c>
      <c r="BL369" s="23" t="s">
        <v>254</v>
      </c>
      <c r="BM369" s="23" t="s">
        <v>1010</v>
      </c>
    </row>
    <row r="370" spans="2:65" s="1" customFormat="1" ht="27">
      <c r="B370" s="40"/>
      <c r="D370" s="207" t="s">
        <v>553</v>
      </c>
      <c r="F370" s="226" t="s">
        <v>4536</v>
      </c>
      <c r="I370" s="227"/>
      <c r="L370" s="40"/>
      <c r="M370" s="228"/>
      <c r="N370" s="41"/>
      <c r="O370" s="41"/>
      <c r="P370" s="41"/>
      <c r="Q370" s="41"/>
      <c r="R370" s="41"/>
      <c r="S370" s="41"/>
      <c r="T370" s="69"/>
      <c r="AT370" s="23" t="s">
        <v>553</v>
      </c>
      <c r="AU370" s="23" t="s">
        <v>80</v>
      </c>
    </row>
    <row r="371" spans="2:65" s="1" customFormat="1" ht="22.5" customHeight="1">
      <c r="B371" s="180"/>
      <c r="C371" s="181" t="s">
        <v>602</v>
      </c>
      <c r="D371" s="181" t="s">
        <v>249</v>
      </c>
      <c r="E371" s="182" t="s">
        <v>4537</v>
      </c>
      <c r="F371" s="183" t="s">
        <v>4538</v>
      </c>
      <c r="G371" s="184" t="s">
        <v>393</v>
      </c>
      <c r="H371" s="185">
        <v>1</v>
      </c>
      <c r="I371" s="186"/>
      <c r="J371" s="187">
        <f>ROUND(I371*H371,2)</f>
        <v>0</v>
      </c>
      <c r="K371" s="183" t="s">
        <v>5</v>
      </c>
      <c r="L371" s="40"/>
      <c r="M371" s="188" t="s">
        <v>5</v>
      </c>
      <c r="N371" s="189" t="s">
        <v>44</v>
      </c>
      <c r="O371" s="41"/>
      <c r="P371" s="190">
        <f>O371*H371</f>
        <v>0</v>
      </c>
      <c r="Q371" s="190">
        <v>0</v>
      </c>
      <c r="R371" s="190">
        <f>Q371*H371</f>
        <v>0</v>
      </c>
      <c r="S371" s="190">
        <v>0</v>
      </c>
      <c r="T371" s="191">
        <f>S371*H371</f>
        <v>0</v>
      </c>
      <c r="AR371" s="23" t="s">
        <v>254</v>
      </c>
      <c r="AT371" s="23" t="s">
        <v>249</v>
      </c>
      <c r="AU371" s="23" t="s">
        <v>80</v>
      </c>
      <c r="AY371" s="23" t="s">
        <v>246</v>
      </c>
      <c r="BE371" s="192">
        <f>IF(N371="základní",J371,0)</f>
        <v>0</v>
      </c>
      <c r="BF371" s="192">
        <f>IF(N371="snížená",J371,0)</f>
        <v>0</v>
      </c>
      <c r="BG371" s="192">
        <f>IF(N371="zákl. přenesená",J371,0)</f>
        <v>0</v>
      </c>
      <c r="BH371" s="192">
        <f>IF(N371="sníž. přenesená",J371,0)</f>
        <v>0</v>
      </c>
      <c r="BI371" s="192">
        <f>IF(N371="nulová",J371,0)</f>
        <v>0</v>
      </c>
      <c r="BJ371" s="23" t="s">
        <v>80</v>
      </c>
      <c r="BK371" s="192">
        <f>ROUND(I371*H371,2)</f>
        <v>0</v>
      </c>
      <c r="BL371" s="23" t="s">
        <v>254</v>
      </c>
      <c r="BM371" s="23" t="s">
        <v>1014</v>
      </c>
    </row>
    <row r="372" spans="2:65" s="1" customFormat="1" ht="27">
      <c r="B372" s="40"/>
      <c r="D372" s="207" t="s">
        <v>553</v>
      </c>
      <c r="F372" s="226" t="s">
        <v>4539</v>
      </c>
      <c r="I372" s="227"/>
      <c r="L372" s="40"/>
      <c r="M372" s="228"/>
      <c r="N372" s="41"/>
      <c r="O372" s="41"/>
      <c r="P372" s="41"/>
      <c r="Q372" s="41"/>
      <c r="R372" s="41"/>
      <c r="S372" s="41"/>
      <c r="T372" s="69"/>
      <c r="AT372" s="23" t="s">
        <v>553</v>
      </c>
      <c r="AU372" s="23" t="s">
        <v>80</v>
      </c>
    </row>
    <row r="373" spans="2:65" s="1" customFormat="1" ht="22.5" customHeight="1">
      <c r="B373" s="180"/>
      <c r="C373" s="181" t="s">
        <v>1015</v>
      </c>
      <c r="D373" s="181" t="s">
        <v>249</v>
      </c>
      <c r="E373" s="182" t="s">
        <v>4540</v>
      </c>
      <c r="F373" s="183" t="s">
        <v>4525</v>
      </c>
      <c r="G373" s="184" t="s">
        <v>393</v>
      </c>
      <c r="H373" s="185">
        <v>1</v>
      </c>
      <c r="I373" s="186"/>
      <c r="J373" s="187">
        <f>ROUND(I373*H373,2)</f>
        <v>0</v>
      </c>
      <c r="K373" s="183" t="s">
        <v>5</v>
      </c>
      <c r="L373" s="40"/>
      <c r="M373" s="188" t="s">
        <v>5</v>
      </c>
      <c r="N373" s="189" t="s">
        <v>44</v>
      </c>
      <c r="O373" s="41"/>
      <c r="P373" s="190">
        <f>O373*H373</f>
        <v>0</v>
      </c>
      <c r="Q373" s="190">
        <v>0</v>
      </c>
      <c r="R373" s="190">
        <f>Q373*H373</f>
        <v>0</v>
      </c>
      <c r="S373" s="190">
        <v>0</v>
      </c>
      <c r="T373" s="191">
        <f>S373*H373</f>
        <v>0</v>
      </c>
      <c r="AR373" s="23" t="s">
        <v>254</v>
      </c>
      <c r="AT373" s="23" t="s">
        <v>249</v>
      </c>
      <c r="AU373" s="23" t="s">
        <v>80</v>
      </c>
      <c r="AY373" s="23" t="s">
        <v>246</v>
      </c>
      <c r="BE373" s="192">
        <f>IF(N373="základní",J373,0)</f>
        <v>0</v>
      </c>
      <c r="BF373" s="192">
        <f>IF(N373="snížená",J373,0)</f>
        <v>0</v>
      </c>
      <c r="BG373" s="192">
        <f>IF(N373="zákl. přenesená",J373,0)</f>
        <v>0</v>
      </c>
      <c r="BH373" s="192">
        <f>IF(N373="sníž. přenesená",J373,0)</f>
        <v>0</v>
      </c>
      <c r="BI373" s="192">
        <f>IF(N373="nulová",J373,0)</f>
        <v>0</v>
      </c>
      <c r="BJ373" s="23" t="s">
        <v>80</v>
      </c>
      <c r="BK373" s="192">
        <f>ROUND(I373*H373,2)</f>
        <v>0</v>
      </c>
      <c r="BL373" s="23" t="s">
        <v>254</v>
      </c>
      <c r="BM373" s="23" t="s">
        <v>1018</v>
      </c>
    </row>
    <row r="374" spans="2:65" s="1" customFormat="1" ht="27">
      <c r="B374" s="40"/>
      <c r="D374" s="207" t="s">
        <v>553</v>
      </c>
      <c r="F374" s="226" t="s">
        <v>4388</v>
      </c>
      <c r="I374" s="227"/>
      <c r="L374" s="40"/>
      <c r="M374" s="228"/>
      <c r="N374" s="41"/>
      <c r="O374" s="41"/>
      <c r="P374" s="41"/>
      <c r="Q374" s="41"/>
      <c r="R374" s="41"/>
      <c r="S374" s="41"/>
      <c r="T374" s="69"/>
      <c r="AT374" s="23" t="s">
        <v>553</v>
      </c>
      <c r="AU374" s="23" t="s">
        <v>80</v>
      </c>
    </row>
    <row r="375" spans="2:65" s="1" customFormat="1" ht="22.5" customHeight="1">
      <c r="B375" s="180"/>
      <c r="C375" s="181" t="s">
        <v>605</v>
      </c>
      <c r="D375" s="181" t="s">
        <v>249</v>
      </c>
      <c r="E375" s="182" t="s">
        <v>4541</v>
      </c>
      <c r="F375" s="183" t="s">
        <v>4527</v>
      </c>
      <c r="G375" s="184" t="s">
        <v>393</v>
      </c>
      <c r="H375" s="185">
        <v>1</v>
      </c>
      <c r="I375" s="186"/>
      <c r="J375" s="187">
        <f>ROUND(I375*H375,2)</f>
        <v>0</v>
      </c>
      <c r="K375" s="183" t="s">
        <v>5</v>
      </c>
      <c r="L375" s="40"/>
      <c r="M375" s="188" t="s">
        <v>5</v>
      </c>
      <c r="N375" s="189" t="s">
        <v>44</v>
      </c>
      <c r="O375" s="41"/>
      <c r="P375" s="190">
        <f>O375*H375</f>
        <v>0</v>
      </c>
      <c r="Q375" s="190">
        <v>0</v>
      </c>
      <c r="R375" s="190">
        <f>Q375*H375</f>
        <v>0</v>
      </c>
      <c r="S375" s="190">
        <v>0</v>
      </c>
      <c r="T375" s="191">
        <f>S375*H375</f>
        <v>0</v>
      </c>
      <c r="AR375" s="23" t="s">
        <v>254</v>
      </c>
      <c r="AT375" s="23" t="s">
        <v>249</v>
      </c>
      <c r="AU375" s="23" t="s">
        <v>80</v>
      </c>
      <c r="AY375" s="23" t="s">
        <v>246</v>
      </c>
      <c r="BE375" s="192">
        <f>IF(N375="základní",J375,0)</f>
        <v>0</v>
      </c>
      <c r="BF375" s="192">
        <f>IF(N375="snížená",J375,0)</f>
        <v>0</v>
      </c>
      <c r="BG375" s="192">
        <f>IF(N375="zákl. přenesená",J375,0)</f>
        <v>0</v>
      </c>
      <c r="BH375" s="192">
        <f>IF(N375="sníž. přenesená",J375,0)</f>
        <v>0</v>
      </c>
      <c r="BI375" s="192">
        <f>IF(N375="nulová",J375,0)</f>
        <v>0</v>
      </c>
      <c r="BJ375" s="23" t="s">
        <v>80</v>
      </c>
      <c r="BK375" s="192">
        <f>ROUND(I375*H375,2)</f>
        <v>0</v>
      </c>
      <c r="BL375" s="23" t="s">
        <v>254</v>
      </c>
      <c r="BM375" s="23" t="s">
        <v>1019</v>
      </c>
    </row>
    <row r="376" spans="2:65" s="1" customFormat="1" ht="27">
      <c r="B376" s="40"/>
      <c r="D376" s="207" t="s">
        <v>553</v>
      </c>
      <c r="F376" s="226" t="s">
        <v>4542</v>
      </c>
      <c r="I376" s="227"/>
      <c r="L376" s="40"/>
      <c r="M376" s="228"/>
      <c r="N376" s="41"/>
      <c r="O376" s="41"/>
      <c r="P376" s="41"/>
      <c r="Q376" s="41"/>
      <c r="R376" s="41"/>
      <c r="S376" s="41"/>
      <c r="T376" s="69"/>
      <c r="AT376" s="23" t="s">
        <v>553</v>
      </c>
      <c r="AU376" s="23" t="s">
        <v>80</v>
      </c>
    </row>
    <row r="377" spans="2:65" s="1" customFormat="1" ht="22.5" customHeight="1">
      <c r="B377" s="180"/>
      <c r="C377" s="181" t="s">
        <v>1020</v>
      </c>
      <c r="D377" s="181" t="s">
        <v>249</v>
      </c>
      <c r="E377" s="182" t="s">
        <v>4543</v>
      </c>
      <c r="F377" s="183" t="s">
        <v>4544</v>
      </c>
      <c r="G377" s="184" t="s">
        <v>393</v>
      </c>
      <c r="H377" s="185">
        <v>1</v>
      </c>
      <c r="I377" s="186"/>
      <c r="J377" s="187">
        <f>ROUND(I377*H377,2)</f>
        <v>0</v>
      </c>
      <c r="K377" s="183" t="s">
        <v>5</v>
      </c>
      <c r="L377" s="40"/>
      <c r="M377" s="188" t="s">
        <v>5</v>
      </c>
      <c r="N377" s="189" t="s">
        <v>44</v>
      </c>
      <c r="O377" s="41"/>
      <c r="P377" s="190">
        <f>O377*H377</f>
        <v>0</v>
      </c>
      <c r="Q377" s="190">
        <v>0</v>
      </c>
      <c r="R377" s="190">
        <f>Q377*H377</f>
        <v>0</v>
      </c>
      <c r="S377" s="190">
        <v>0</v>
      </c>
      <c r="T377" s="191">
        <f>S377*H377</f>
        <v>0</v>
      </c>
      <c r="AR377" s="23" t="s">
        <v>254</v>
      </c>
      <c r="AT377" s="23" t="s">
        <v>249</v>
      </c>
      <c r="AU377" s="23" t="s">
        <v>80</v>
      </c>
      <c r="AY377" s="23" t="s">
        <v>246</v>
      </c>
      <c r="BE377" s="192">
        <f>IF(N377="základní",J377,0)</f>
        <v>0</v>
      </c>
      <c r="BF377" s="192">
        <f>IF(N377="snížená",J377,0)</f>
        <v>0</v>
      </c>
      <c r="BG377" s="192">
        <f>IF(N377="zákl. přenesená",J377,0)</f>
        <v>0</v>
      </c>
      <c r="BH377" s="192">
        <f>IF(N377="sníž. přenesená",J377,0)</f>
        <v>0</v>
      </c>
      <c r="BI377" s="192">
        <f>IF(N377="nulová",J377,0)</f>
        <v>0</v>
      </c>
      <c r="BJ377" s="23" t="s">
        <v>80</v>
      </c>
      <c r="BK377" s="192">
        <f>ROUND(I377*H377,2)</f>
        <v>0</v>
      </c>
      <c r="BL377" s="23" t="s">
        <v>254</v>
      </c>
      <c r="BM377" s="23" t="s">
        <v>1021</v>
      </c>
    </row>
    <row r="378" spans="2:65" s="1" customFormat="1" ht="27">
      <c r="B378" s="40"/>
      <c r="D378" s="207" t="s">
        <v>553</v>
      </c>
      <c r="F378" s="226" t="s">
        <v>4545</v>
      </c>
      <c r="I378" s="227"/>
      <c r="L378" s="40"/>
      <c r="M378" s="228"/>
      <c r="N378" s="41"/>
      <c r="O378" s="41"/>
      <c r="P378" s="41"/>
      <c r="Q378" s="41"/>
      <c r="R378" s="41"/>
      <c r="S378" s="41"/>
      <c r="T378" s="69"/>
      <c r="AT378" s="23" t="s">
        <v>553</v>
      </c>
      <c r="AU378" s="23" t="s">
        <v>80</v>
      </c>
    </row>
    <row r="379" spans="2:65" s="1" customFormat="1" ht="22.5" customHeight="1">
      <c r="B379" s="180"/>
      <c r="C379" s="181" t="s">
        <v>611</v>
      </c>
      <c r="D379" s="181" t="s">
        <v>249</v>
      </c>
      <c r="E379" s="182" t="s">
        <v>4546</v>
      </c>
      <c r="F379" s="183" t="s">
        <v>4547</v>
      </c>
      <c r="G379" s="184" t="s">
        <v>393</v>
      </c>
      <c r="H379" s="185">
        <v>1</v>
      </c>
      <c r="I379" s="186"/>
      <c r="J379" s="187">
        <f>ROUND(I379*H379,2)</f>
        <v>0</v>
      </c>
      <c r="K379" s="183" t="s">
        <v>5</v>
      </c>
      <c r="L379" s="40"/>
      <c r="M379" s="188" t="s">
        <v>5</v>
      </c>
      <c r="N379" s="189" t="s">
        <v>44</v>
      </c>
      <c r="O379" s="41"/>
      <c r="P379" s="190">
        <f>O379*H379</f>
        <v>0</v>
      </c>
      <c r="Q379" s="190">
        <v>0</v>
      </c>
      <c r="R379" s="190">
        <f>Q379*H379</f>
        <v>0</v>
      </c>
      <c r="S379" s="190">
        <v>0</v>
      </c>
      <c r="T379" s="191">
        <f>S379*H379</f>
        <v>0</v>
      </c>
      <c r="AR379" s="23" t="s">
        <v>254</v>
      </c>
      <c r="AT379" s="23" t="s">
        <v>249</v>
      </c>
      <c r="AU379" s="23" t="s">
        <v>80</v>
      </c>
      <c r="AY379" s="23" t="s">
        <v>246</v>
      </c>
      <c r="BE379" s="192">
        <f>IF(N379="základní",J379,0)</f>
        <v>0</v>
      </c>
      <c r="BF379" s="192">
        <f>IF(N379="snížená",J379,0)</f>
        <v>0</v>
      </c>
      <c r="BG379" s="192">
        <f>IF(N379="zákl. přenesená",J379,0)</f>
        <v>0</v>
      </c>
      <c r="BH379" s="192">
        <f>IF(N379="sníž. přenesená",J379,0)</f>
        <v>0</v>
      </c>
      <c r="BI379" s="192">
        <f>IF(N379="nulová",J379,0)</f>
        <v>0</v>
      </c>
      <c r="BJ379" s="23" t="s">
        <v>80</v>
      </c>
      <c r="BK379" s="192">
        <f>ROUND(I379*H379,2)</f>
        <v>0</v>
      </c>
      <c r="BL379" s="23" t="s">
        <v>254</v>
      </c>
      <c r="BM379" s="23" t="s">
        <v>1025</v>
      </c>
    </row>
    <row r="380" spans="2:65" s="1" customFormat="1" ht="27">
      <c r="B380" s="40"/>
      <c r="D380" s="207" t="s">
        <v>553</v>
      </c>
      <c r="F380" s="226" t="s">
        <v>4548</v>
      </c>
      <c r="I380" s="227"/>
      <c r="L380" s="40"/>
      <c r="M380" s="228"/>
      <c r="N380" s="41"/>
      <c r="O380" s="41"/>
      <c r="P380" s="41"/>
      <c r="Q380" s="41"/>
      <c r="R380" s="41"/>
      <c r="S380" s="41"/>
      <c r="T380" s="69"/>
      <c r="AT380" s="23" t="s">
        <v>553</v>
      </c>
      <c r="AU380" s="23" t="s">
        <v>80</v>
      </c>
    </row>
    <row r="381" spans="2:65" s="1" customFormat="1" ht="22.5" customHeight="1">
      <c r="B381" s="180"/>
      <c r="C381" s="181" t="s">
        <v>1026</v>
      </c>
      <c r="D381" s="181" t="s">
        <v>249</v>
      </c>
      <c r="E381" s="182" t="s">
        <v>4549</v>
      </c>
      <c r="F381" s="183" t="s">
        <v>4550</v>
      </c>
      <c r="G381" s="184" t="s">
        <v>393</v>
      </c>
      <c r="H381" s="185">
        <v>1</v>
      </c>
      <c r="I381" s="186"/>
      <c r="J381" s="187">
        <f>ROUND(I381*H381,2)</f>
        <v>0</v>
      </c>
      <c r="K381" s="183" t="s">
        <v>5</v>
      </c>
      <c r="L381" s="40"/>
      <c r="M381" s="188" t="s">
        <v>5</v>
      </c>
      <c r="N381" s="189" t="s">
        <v>44</v>
      </c>
      <c r="O381" s="41"/>
      <c r="P381" s="190">
        <f>O381*H381</f>
        <v>0</v>
      </c>
      <c r="Q381" s="190">
        <v>0</v>
      </c>
      <c r="R381" s="190">
        <f>Q381*H381</f>
        <v>0</v>
      </c>
      <c r="S381" s="190">
        <v>0</v>
      </c>
      <c r="T381" s="191">
        <f>S381*H381</f>
        <v>0</v>
      </c>
      <c r="AR381" s="23" t="s">
        <v>254</v>
      </c>
      <c r="AT381" s="23" t="s">
        <v>249</v>
      </c>
      <c r="AU381" s="23" t="s">
        <v>80</v>
      </c>
      <c r="AY381" s="23" t="s">
        <v>246</v>
      </c>
      <c r="BE381" s="192">
        <f>IF(N381="základní",J381,0)</f>
        <v>0</v>
      </c>
      <c r="BF381" s="192">
        <f>IF(N381="snížená",J381,0)</f>
        <v>0</v>
      </c>
      <c r="BG381" s="192">
        <f>IF(N381="zákl. přenesená",J381,0)</f>
        <v>0</v>
      </c>
      <c r="BH381" s="192">
        <f>IF(N381="sníž. přenesená",J381,0)</f>
        <v>0</v>
      </c>
      <c r="BI381" s="192">
        <f>IF(N381="nulová",J381,0)</f>
        <v>0</v>
      </c>
      <c r="BJ381" s="23" t="s">
        <v>80</v>
      </c>
      <c r="BK381" s="192">
        <f>ROUND(I381*H381,2)</f>
        <v>0</v>
      </c>
      <c r="BL381" s="23" t="s">
        <v>254</v>
      </c>
      <c r="BM381" s="23" t="s">
        <v>1029</v>
      </c>
    </row>
    <row r="382" spans="2:65" s="1" customFormat="1" ht="27">
      <c r="B382" s="40"/>
      <c r="D382" s="207" t="s">
        <v>553</v>
      </c>
      <c r="F382" s="226" t="s">
        <v>4539</v>
      </c>
      <c r="I382" s="227"/>
      <c r="L382" s="40"/>
      <c r="M382" s="228"/>
      <c r="N382" s="41"/>
      <c r="O382" s="41"/>
      <c r="P382" s="41"/>
      <c r="Q382" s="41"/>
      <c r="R382" s="41"/>
      <c r="S382" s="41"/>
      <c r="T382" s="69"/>
      <c r="AT382" s="23" t="s">
        <v>553</v>
      </c>
      <c r="AU382" s="23" t="s">
        <v>80</v>
      </c>
    </row>
    <row r="383" spans="2:65" s="1" customFormat="1" ht="22.5" customHeight="1">
      <c r="B383" s="180"/>
      <c r="C383" s="181" t="s">
        <v>614</v>
      </c>
      <c r="D383" s="181" t="s">
        <v>249</v>
      </c>
      <c r="E383" s="182" t="s">
        <v>4551</v>
      </c>
      <c r="F383" s="183" t="s">
        <v>4552</v>
      </c>
      <c r="G383" s="184" t="s">
        <v>393</v>
      </c>
      <c r="H383" s="185">
        <v>1</v>
      </c>
      <c r="I383" s="186"/>
      <c r="J383" s="187">
        <f>ROUND(I383*H383,2)</f>
        <v>0</v>
      </c>
      <c r="K383" s="183" t="s">
        <v>5</v>
      </c>
      <c r="L383" s="40"/>
      <c r="M383" s="188" t="s">
        <v>5</v>
      </c>
      <c r="N383" s="189" t="s">
        <v>44</v>
      </c>
      <c r="O383" s="41"/>
      <c r="P383" s="190">
        <f>O383*H383</f>
        <v>0</v>
      </c>
      <c r="Q383" s="190">
        <v>0</v>
      </c>
      <c r="R383" s="190">
        <f>Q383*H383</f>
        <v>0</v>
      </c>
      <c r="S383" s="190">
        <v>0</v>
      </c>
      <c r="T383" s="191">
        <f>S383*H383</f>
        <v>0</v>
      </c>
      <c r="AR383" s="23" t="s">
        <v>254</v>
      </c>
      <c r="AT383" s="23" t="s">
        <v>249</v>
      </c>
      <c r="AU383" s="23" t="s">
        <v>80</v>
      </c>
      <c r="AY383" s="23" t="s">
        <v>246</v>
      </c>
      <c r="BE383" s="192">
        <f>IF(N383="základní",J383,0)</f>
        <v>0</v>
      </c>
      <c r="BF383" s="192">
        <f>IF(N383="snížená",J383,0)</f>
        <v>0</v>
      </c>
      <c r="BG383" s="192">
        <f>IF(N383="zákl. přenesená",J383,0)</f>
        <v>0</v>
      </c>
      <c r="BH383" s="192">
        <f>IF(N383="sníž. přenesená",J383,0)</f>
        <v>0</v>
      </c>
      <c r="BI383" s="192">
        <f>IF(N383="nulová",J383,0)</f>
        <v>0</v>
      </c>
      <c r="BJ383" s="23" t="s">
        <v>80</v>
      </c>
      <c r="BK383" s="192">
        <f>ROUND(I383*H383,2)</f>
        <v>0</v>
      </c>
      <c r="BL383" s="23" t="s">
        <v>254</v>
      </c>
      <c r="BM383" s="23" t="s">
        <v>1032</v>
      </c>
    </row>
    <row r="384" spans="2:65" s="1" customFormat="1" ht="27">
      <c r="B384" s="40"/>
      <c r="D384" s="207" t="s">
        <v>553</v>
      </c>
      <c r="F384" s="226" t="s">
        <v>4553</v>
      </c>
      <c r="I384" s="227"/>
      <c r="L384" s="40"/>
      <c r="M384" s="228"/>
      <c r="N384" s="41"/>
      <c r="O384" s="41"/>
      <c r="P384" s="41"/>
      <c r="Q384" s="41"/>
      <c r="R384" s="41"/>
      <c r="S384" s="41"/>
      <c r="T384" s="69"/>
      <c r="AT384" s="23" t="s">
        <v>553</v>
      </c>
      <c r="AU384" s="23" t="s">
        <v>80</v>
      </c>
    </row>
    <row r="385" spans="2:65" s="1" customFormat="1" ht="22.5" customHeight="1">
      <c r="B385" s="180"/>
      <c r="C385" s="181" t="s">
        <v>1033</v>
      </c>
      <c r="D385" s="181" t="s">
        <v>249</v>
      </c>
      <c r="E385" s="182" t="s">
        <v>4554</v>
      </c>
      <c r="F385" s="183" t="s">
        <v>4555</v>
      </c>
      <c r="G385" s="184" t="s">
        <v>393</v>
      </c>
      <c r="H385" s="185">
        <v>1</v>
      </c>
      <c r="I385" s="186"/>
      <c r="J385" s="187">
        <f>ROUND(I385*H385,2)</f>
        <v>0</v>
      </c>
      <c r="K385" s="183" t="s">
        <v>5</v>
      </c>
      <c r="L385" s="40"/>
      <c r="M385" s="188" t="s">
        <v>5</v>
      </c>
      <c r="N385" s="189" t="s">
        <v>44</v>
      </c>
      <c r="O385" s="41"/>
      <c r="P385" s="190">
        <f>O385*H385</f>
        <v>0</v>
      </c>
      <c r="Q385" s="190">
        <v>0</v>
      </c>
      <c r="R385" s="190">
        <f>Q385*H385</f>
        <v>0</v>
      </c>
      <c r="S385" s="190">
        <v>0</v>
      </c>
      <c r="T385" s="191">
        <f>S385*H385</f>
        <v>0</v>
      </c>
      <c r="AR385" s="23" t="s">
        <v>254</v>
      </c>
      <c r="AT385" s="23" t="s">
        <v>249</v>
      </c>
      <c r="AU385" s="23" t="s">
        <v>80</v>
      </c>
      <c r="AY385" s="23" t="s">
        <v>246</v>
      </c>
      <c r="BE385" s="192">
        <f>IF(N385="základní",J385,0)</f>
        <v>0</v>
      </c>
      <c r="BF385" s="192">
        <f>IF(N385="snížená",J385,0)</f>
        <v>0</v>
      </c>
      <c r="BG385" s="192">
        <f>IF(N385="zákl. přenesená",J385,0)</f>
        <v>0</v>
      </c>
      <c r="BH385" s="192">
        <f>IF(N385="sníž. přenesená",J385,0)</f>
        <v>0</v>
      </c>
      <c r="BI385" s="192">
        <f>IF(N385="nulová",J385,0)</f>
        <v>0</v>
      </c>
      <c r="BJ385" s="23" t="s">
        <v>80</v>
      </c>
      <c r="BK385" s="192">
        <f>ROUND(I385*H385,2)</f>
        <v>0</v>
      </c>
      <c r="BL385" s="23" t="s">
        <v>254</v>
      </c>
      <c r="BM385" s="23" t="s">
        <v>1036</v>
      </c>
    </row>
    <row r="386" spans="2:65" s="1" customFormat="1" ht="27">
      <c r="B386" s="40"/>
      <c r="D386" s="198" t="s">
        <v>553</v>
      </c>
      <c r="F386" s="229" t="s">
        <v>4206</v>
      </c>
      <c r="I386" s="227"/>
      <c r="L386" s="40"/>
      <c r="M386" s="228"/>
      <c r="N386" s="41"/>
      <c r="O386" s="41"/>
      <c r="P386" s="41"/>
      <c r="Q386" s="41"/>
      <c r="R386" s="41"/>
      <c r="S386" s="41"/>
      <c r="T386" s="69"/>
      <c r="AT386" s="23" t="s">
        <v>553</v>
      </c>
      <c r="AU386" s="23" t="s">
        <v>80</v>
      </c>
    </row>
    <row r="387" spans="2:65" s="11" customFormat="1" ht="37.35" customHeight="1">
      <c r="B387" s="166"/>
      <c r="D387" s="177" t="s">
        <v>72</v>
      </c>
      <c r="E387" s="231" t="s">
        <v>4556</v>
      </c>
      <c r="F387" s="231" t="s">
        <v>4557</v>
      </c>
      <c r="I387" s="169"/>
      <c r="J387" s="232">
        <f>BK387</f>
        <v>0</v>
      </c>
      <c r="L387" s="166"/>
      <c r="M387" s="171"/>
      <c r="N387" s="172"/>
      <c r="O387" s="172"/>
      <c r="P387" s="173">
        <f>SUM(P388:P408)</f>
        <v>0</v>
      </c>
      <c r="Q387" s="172"/>
      <c r="R387" s="173">
        <f>SUM(R388:R408)</f>
        <v>0</v>
      </c>
      <c r="S387" s="172"/>
      <c r="T387" s="174">
        <f>SUM(T388:T408)</f>
        <v>0</v>
      </c>
      <c r="AR387" s="167" t="s">
        <v>80</v>
      </c>
      <c r="AT387" s="175" t="s">
        <v>72</v>
      </c>
      <c r="AU387" s="175" t="s">
        <v>73</v>
      </c>
      <c r="AY387" s="167" t="s">
        <v>246</v>
      </c>
      <c r="BK387" s="176">
        <f>SUM(BK388:BK408)</f>
        <v>0</v>
      </c>
    </row>
    <row r="388" spans="2:65" s="1" customFormat="1" ht="22.5" customHeight="1">
      <c r="B388" s="180"/>
      <c r="C388" s="181" t="s">
        <v>620</v>
      </c>
      <c r="D388" s="181" t="s">
        <v>249</v>
      </c>
      <c r="E388" s="182" t="s">
        <v>4558</v>
      </c>
      <c r="F388" s="183" t="s">
        <v>4214</v>
      </c>
      <c r="G388" s="184" t="s">
        <v>393</v>
      </c>
      <c r="H388" s="185">
        <v>1</v>
      </c>
      <c r="I388" s="186"/>
      <c r="J388" s="187">
        <f>ROUND(I388*H388,2)</f>
        <v>0</v>
      </c>
      <c r="K388" s="183" t="s">
        <v>5</v>
      </c>
      <c r="L388" s="40"/>
      <c r="M388" s="188" t="s">
        <v>5</v>
      </c>
      <c r="N388" s="189" t="s">
        <v>44</v>
      </c>
      <c r="O388" s="41"/>
      <c r="P388" s="190">
        <f>O388*H388</f>
        <v>0</v>
      </c>
      <c r="Q388" s="190">
        <v>0</v>
      </c>
      <c r="R388" s="190">
        <f>Q388*H388</f>
        <v>0</v>
      </c>
      <c r="S388" s="190">
        <v>0</v>
      </c>
      <c r="T388" s="191">
        <f>S388*H388</f>
        <v>0</v>
      </c>
      <c r="AR388" s="23" t="s">
        <v>254</v>
      </c>
      <c r="AT388" s="23" t="s">
        <v>249</v>
      </c>
      <c r="AU388" s="23" t="s">
        <v>80</v>
      </c>
      <c r="AY388" s="23" t="s">
        <v>246</v>
      </c>
      <c r="BE388" s="192">
        <f>IF(N388="základní",J388,0)</f>
        <v>0</v>
      </c>
      <c r="BF388" s="192">
        <f>IF(N388="snížená",J388,0)</f>
        <v>0</v>
      </c>
      <c r="BG388" s="192">
        <f>IF(N388="zákl. přenesená",J388,0)</f>
        <v>0</v>
      </c>
      <c r="BH388" s="192">
        <f>IF(N388="sníž. přenesená",J388,0)</f>
        <v>0</v>
      </c>
      <c r="BI388" s="192">
        <f>IF(N388="nulová",J388,0)</f>
        <v>0</v>
      </c>
      <c r="BJ388" s="23" t="s">
        <v>80</v>
      </c>
      <c r="BK388" s="192">
        <f>ROUND(I388*H388,2)</f>
        <v>0</v>
      </c>
      <c r="BL388" s="23" t="s">
        <v>254</v>
      </c>
      <c r="BM388" s="23" t="s">
        <v>1039</v>
      </c>
    </row>
    <row r="389" spans="2:65" s="1" customFormat="1" ht="27">
      <c r="B389" s="40"/>
      <c r="D389" s="207" t="s">
        <v>553</v>
      </c>
      <c r="F389" s="226" t="s">
        <v>4215</v>
      </c>
      <c r="I389" s="227"/>
      <c r="L389" s="40"/>
      <c r="M389" s="228"/>
      <c r="N389" s="41"/>
      <c r="O389" s="41"/>
      <c r="P389" s="41"/>
      <c r="Q389" s="41"/>
      <c r="R389" s="41"/>
      <c r="S389" s="41"/>
      <c r="T389" s="69"/>
      <c r="AT389" s="23" t="s">
        <v>553</v>
      </c>
      <c r="AU389" s="23" t="s">
        <v>80</v>
      </c>
    </row>
    <row r="390" spans="2:65" s="1" customFormat="1" ht="22.5" customHeight="1">
      <c r="B390" s="180"/>
      <c r="C390" s="181" t="s">
        <v>1040</v>
      </c>
      <c r="D390" s="181" t="s">
        <v>249</v>
      </c>
      <c r="E390" s="182" t="s">
        <v>4559</v>
      </c>
      <c r="F390" s="183" t="s">
        <v>4560</v>
      </c>
      <c r="G390" s="184" t="s">
        <v>393</v>
      </c>
      <c r="H390" s="185">
        <v>1</v>
      </c>
      <c r="I390" s="186"/>
      <c r="J390" s="187">
        <f>ROUND(I390*H390,2)</f>
        <v>0</v>
      </c>
      <c r="K390" s="183" t="s">
        <v>5</v>
      </c>
      <c r="L390" s="40"/>
      <c r="M390" s="188" t="s">
        <v>5</v>
      </c>
      <c r="N390" s="189" t="s">
        <v>44</v>
      </c>
      <c r="O390" s="41"/>
      <c r="P390" s="190">
        <f>O390*H390</f>
        <v>0</v>
      </c>
      <c r="Q390" s="190">
        <v>0</v>
      </c>
      <c r="R390" s="190">
        <f>Q390*H390</f>
        <v>0</v>
      </c>
      <c r="S390" s="190">
        <v>0</v>
      </c>
      <c r="T390" s="191">
        <f>S390*H390</f>
        <v>0</v>
      </c>
      <c r="AR390" s="23" t="s">
        <v>254</v>
      </c>
      <c r="AT390" s="23" t="s">
        <v>249</v>
      </c>
      <c r="AU390" s="23" t="s">
        <v>80</v>
      </c>
      <c r="AY390" s="23" t="s">
        <v>246</v>
      </c>
      <c r="BE390" s="192">
        <f>IF(N390="základní",J390,0)</f>
        <v>0</v>
      </c>
      <c r="BF390" s="192">
        <f>IF(N390="snížená",J390,0)</f>
        <v>0</v>
      </c>
      <c r="BG390" s="192">
        <f>IF(N390="zákl. přenesená",J390,0)</f>
        <v>0</v>
      </c>
      <c r="BH390" s="192">
        <f>IF(N390="sníž. přenesená",J390,0)</f>
        <v>0</v>
      </c>
      <c r="BI390" s="192">
        <f>IF(N390="nulová",J390,0)</f>
        <v>0</v>
      </c>
      <c r="BJ390" s="23" t="s">
        <v>80</v>
      </c>
      <c r="BK390" s="192">
        <f>ROUND(I390*H390,2)</f>
        <v>0</v>
      </c>
      <c r="BL390" s="23" t="s">
        <v>254</v>
      </c>
      <c r="BM390" s="23" t="s">
        <v>1043</v>
      </c>
    </row>
    <row r="391" spans="2:65" s="1" customFormat="1" ht="67.5">
      <c r="B391" s="40"/>
      <c r="D391" s="207" t="s">
        <v>553</v>
      </c>
      <c r="F391" s="226" t="s">
        <v>4561</v>
      </c>
      <c r="I391" s="227"/>
      <c r="L391" s="40"/>
      <c r="M391" s="228"/>
      <c r="N391" s="41"/>
      <c r="O391" s="41"/>
      <c r="P391" s="41"/>
      <c r="Q391" s="41"/>
      <c r="R391" s="41"/>
      <c r="S391" s="41"/>
      <c r="T391" s="69"/>
      <c r="AT391" s="23" t="s">
        <v>553</v>
      </c>
      <c r="AU391" s="23" t="s">
        <v>80</v>
      </c>
    </row>
    <row r="392" spans="2:65" s="1" customFormat="1" ht="22.5" customHeight="1">
      <c r="B392" s="180"/>
      <c r="C392" s="181" t="s">
        <v>623</v>
      </c>
      <c r="D392" s="181" t="s">
        <v>249</v>
      </c>
      <c r="E392" s="182" t="s">
        <v>4562</v>
      </c>
      <c r="F392" s="183" t="s">
        <v>4563</v>
      </c>
      <c r="G392" s="184" t="s">
        <v>393</v>
      </c>
      <c r="H392" s="185">
        <v>1</v>
      </c>
      <c r="I392" s="186"/>
      <c r="J392" s="187">
        <f>ROUND(I392*H392,2)</f>
        <v>0</v>
      </c>
      <c r="K392" s="183" t="s">
        <v>5</v>
      </c>
      <c r="L392" s="40"/>
      <c r="M392" s="188" t="s">
        <v>5</v>
      </c>
      <c r="N392" s="189" t="s">
        <v>44</v>
      </c>
      <c r="O392" s="41"/>
      <c r="P392" s="190">
        <f>O392*H392</f>
        <v>0</v>
      </c>
      <c r="Q392" s="190">
        <v>0</v>
      </c>
      <c r="R392" s="190">
        <f>Q392*H392</f>
        <v>0</v>
      </c>
      <c r="S392" s="190">
        <v>0</v>
      </c>
      <c r="T392" s="191">
        <f>S392*H392</f>
        <v>0</v>
      </c>
      <c r="AR392" s="23" t="s">
        <v>254</v>
      </c>
      <c r="AT392" s="23" t="s">
        <v>249</v>
      </c>
      <c r="AU392" s="23" t="s">
        <v>80</v>
      </c>
      <c r="AY392" s="23" t="s">
        <v>246</v>
      </c>
      <c r="BE392" s="192">
        <f>IF(N392="základní",J392,0)</f>
        <v>0</v>
      </c>
      <c r="BF392" s="192">
        <f>IF(N392="snížená",J392,0)</f>
        <v>0</v>
      </c>
      <c r="BG392" s="192">
        <f>IF(N392="zákl. přenesená",J392,0)</f>
        <v>0</v>
      </c>
      <c r="BH392" s="192">
        <f>IF(N392="sníž. přenesená",J392,0)</f>
        <v>0</v>
      </c>
      <c r="BI392" s="192">
        <f>IF(N392="nulová",J392,0)</f>
        <v>0</v>
      </c>
      <c r="BJ392" s="23" t="s">
        <v>80</v>
      </c>
      <c r="BK392" s="192">
        <f>ROUND(I392*H392,2)</f>
        <v>0</v>
      </c>
      <c r="BL392" s="23" t="s">
        <v>254</v>
      </c>
      <c r="BM392" s="23" t="s">
        <v>1046</v>
      </c>
    </row>
    <row r="393" spans="2:65" s="1" customFormat="1" ht="27">
      <c r="B393" s="40"/>
      <c r="D393" s="207" t="s">
        <v>553</v>
      </c>
      <c r="F393" s="226" t="s">
        <v>4564</v>
      </c>
      <c r="I393" s="227"/>
      <c r="L393" s="40"/>
      <c r="M393" s="228"/>
      <c r="N393" s="41"/>
      <c r="O393" s="41"/>
      <c r="P393" s="41"/>
      <c r="Q393" s="41"/>
      <c r="R393" s="41"/>
      <c r="S393" s="41"/>
      <c r="T393" s="69"/>
      <c r="AT393" s="23" t="s">
        <v>553</v>
      </c>
      <c r="AU393" s="23" t="s">
        <v>80</v>
      </c>
    </row>
    <row r="394" spans="2:65" s="1" customFormat="1" ht="31.5" customHeight="1">
      <c r="B394" s="180"/>
      <c r="C394" s="181" t="s">
        <v>1047</v>
      </c>
      <c r="D394" s="181" t="s">
        <v>249</v>
      </c>
      <c r="E394" s="182" t="s">
        <v>4565</v>
      </c>
      <c r="F394" s="183" t="s">
        <v>4566</v>
      </c>
      <c r="G394" s="184" t="s">
        <v>393</v>
      </c>
      <c r="H394" s="185">
        <v>1</v>
      </c>
      <c r="I394" s="186"/>
      <c r="J394" s="187">
        <f>ROUND(I394*H394,2)</f>
        <v>0</v>
      </c>
      <c r="K394" s="183" t="s">
        <v>5</v>
      </c>
      <c r="L394" s="40"/>
      <c r="M394" s="188" t="s">
        <v>5</v>
      </c>
      <c r="N394" s="189" t="s">
        <v>44</v>
      </c>
      <c r="O394" s="41"/>
      <c r="P394" s="190">
        <f>O394*H394</f>
        <v>0</v>
      </c>
      <c r="Q394" s="190">
        <v>0</v>
      </c>
      <c r="R394" s="190">
        <f>Q394*H394</f>
        <v>0</v>
      </c>
      <c r="S394" s="190">
        <v>0</v>
      </c>
      <c r="T394" s="191">
        <f>S394*H394</f>
        <v>0</v>
      </c>
      <c r="AR394" s="23" t="s">
        <v>254</v>
      </c>
      <c r="AT394" s="23" t="s">
        <v>249</v>
      </c>
      <c r="AU394" s="23" t="s">
        <v>80</v>
      </c>
      <c r="AY394" s="23" t="s">
        <v>246</v>
      </c>
      <c r="BE394" s="192">
        <f>IF(N394="základní",J394,0)</f>
        <v>0</v>
      </c>
      <c r="BF394" s="192">
        <f>IF(N394="snížená",J394,0)</f>
        <v>0</v>
      </c>
      <c r="BG394" s="192">
        <f>IF(N394="zákl. přenesená",J394,0)</f>
        <v>0</v>
      </c>
      <c r="BH394" s="192">
        <f>IF(N394="sníž. přenesená",J394,0)</f>
        <v>0</v>
      </c>
      <c r="BI394" s="192">
        <f>IF(N394="nulová",J394,0)</f>
        <v>0</v>
      </c>
      <c r="BJ394" s="23" t="s">
        <v>80</v>
      </c>
      <c r="BK394" s="192">
        <f>ROUND(I394*H394,2)</f>
        <v>0</v>
      </c>
      <c r="BL394" s="23" t="s">
        <v>254</v>
      </c>
      <c r="BM394" s="23" t="s">
        <v>1049</v>
      </c>
    </row>
    <row r="395" spans="2:65" s="1" customFormat="1" ht="27">
      <c r="B395" s="40"/>
      <c r="D395" s="207" t="s">
        <v>553</v>
      </c>
      <c r="F395" s="226" t="s">
        <v>4441</v>
      </c>
      <c r="I395" s="227"/>
      <c r="L395" s="40"/>
      <c r="M395" s="228"/>
      <c r="N395" s="41"/>
      <c r="O395" s="41"/>
      <c r="P395" s="41"/>
      <c r="Q395" s="41"/>
      <c r="R395" s="41"/>
      <c r="S395" s="41"/>
      <c r="T395" s="69"/>
      <c r="AT395" s="23" t="s">
        <v>553</v>
      </c>
      <c r="AU395" s="23" t="s">
        <v>80</v>
      </c>
    </row>
    <row r="396" spans="2:65" s="1" customFormat="1" ht="22.5" customHeight="1">
      <c r="B396" s="180"/>
      <c r="C396" s="181" t="s">
        <v>627</v>
      </c>
      <c r="D396" s="181" t="s">
        <v>249</v>
      </c>
      <c r="E396" s="182" t="s">
        <v>4567</v>
      </c>
      <c r="F396" s="183" t="s">
        <v>4568</v>
      </c>
      <c r="G396" s="184" t="s">
        <v>393</v>
      </c>
      <c r="H396" s="185">
        <v>1</v>
      </c>
      <c r="I396" s="186"/>
      <c r="J396" s="187">
        <f>ROUND(I396*H396,2)</f>
        <v>0</v>
      </c>
      <c r="K396" s="183" t="s">
        <v>5</v>
      </c>
      <c r="L396" s="40"/>
      <c r="M396" s="188" t="s">
        <v>5</v>
      </c>
      <c r="N396" s="189" t="s">
        <v>44</v>
      </c>
      <c r="O396" s="41"/>
      <c r="P396" s="190">
        <f>O396*H396</f>
        <v>0</v>
      </c>
      <c r="Q396" s="190">
        <v>0</v>
      </c>
      <c r="R396" s="190">
        <f>Q396*H396</f>
        <v>0</v>
      </c>
      <c r="S396" s="190">
        <v>0</v>
      </c>
      <c r="T396" s="191">
        <f>S396*H396</f>
        <v>0</v>
      </c>
      <c r="AR396" s="23" t="s">
        <v>254</v>
      </c>
      <c r="AT396" s="23" t="s">
        <v>249</v>
      </c>
      <c r="AU396" s="23" t="s">
        <v>80</v>
      </c>
      <c r="AY396" s="23" t="s">
        <v>246</v>
      </c>
      <c r="BE396" s="192">
        <f>IF(N396="základní",J396,0)</f>
        <v>0</v>
      </c>
      <c r="BF396" s="192">
        <f>IF(N396="snížená",J396,0)</f>
        <v>0</v>
      </c>
      <c r="BG396" s="192">
        <f>IF(N396="zákl. přenesená",J396,0)</f>
        <v>0</v>
      </c>
      <c r="BH396" s="192">
        <f>IF(N396="sníž. přenesená",J396,0)</f>
        <v>0</v>
      </c>
      <c r="BI396" s="192">
        <f>IF(N396="nulová",J396,0)</f>
        <v>0</v>
      </c>
      <c r="BJ396" s="23" t="s">
        <v>80</v>
      </c>
      <c r="BK396" s="192">
        <f>ROUND(I396*H396,2)</f>
        <v>0</v>
      </c>
      <c r="BL396" s="23" t="s">
        <v>254</v>
      </c>
      <c r="BM396" s="23" t="s">
        <v>1050</v>
      </c>
    </row>
    <row r="397" spans="2:65" s="1" customFormat="1" ht="27">
      <c r="B397" s="40"/>
      <c r="D397" s="207" t="s">
        <v>553</v>
      </c>
      <c r="F397" s="226" t="s">
        <v>4406</v>
      </c>
      <c r="I397" s="227"/>
      <c r="L397" s="40"/>
      <c r="M397" s="228"/>
      <c r="N397" s="41"/>
      <c r="O397" s="41"/>
      <c r="P397" s="41"/>
      <c r="Q397" s="41"/>
      <c r="R397" s="41"/>
      <c r="S397" s="41"/>
      <c r="T397" s="69"/>
      <c r="AT397" s="23" t="s">
        <v>553</v>
      </c>
      <c r="AU397" s="23" t="s">
        <v>80</v>
      </c>
    </row>
    <row r="398" spans="2:65" s="1" customFormat="1" ht="31.5" customHeight="1">
      <c r="B398" s="180"/>
      <c r="C398" s="181" t="s">
        <v>1053</v>
      </c>
      <c r="D398" s="181" t="s">
        <v>249</v>
      </c>
      <c r="E398" s="182" t="s">
        <v>4569</v>
      </c>
      <c r="F398" s="183" t="s">
        <v>4570</v>
      </c>
      <c r="G398" s="184" t="s">
        <v>393</v>
      </c>
      <c r="H398" s="185">
        <v>1</v>
      </c>
      <c r="I398" s="186"/>
      <c r="J398" s="187">
        <f>ROUND(I398*H398,2)</f>
        <v>0</v>
      </c>
      <c r="K398" s="183" t="s">
        <v>5</v>
      </c>
      <c r="L398" s="40"/>
      <c r="M398" s="188" t="s">
        <v>5</v>
      </c>
      <c r="N398" s="189" t="s">
        <v>44</v>
      </c>
      <c r="O398" s="41"/>
      <c r="P398" s="190">
        <f>O398*H398</f>
        <v>0</v>
      </c>
      <c r="Q398" s="190">
        <v>0</v>
      </c>
      <c r="R398" s="190">
        <f>Q398*H398</f>
        <v>0</v>
      </c>
      <c r="S398" s="190">
        <v>0</v>
      </c>
      <c r="T398" s="191">
        <f>S398*H398</f>
        <v>0</v>
      </c>
      <c r="AR398" s="23" t="s">
        <v>254</v>
      </c>
      <c r="AT398" s="23" t="s">
        <v>249</v>
      </c>
      <c r="AU398" s="23" t="s">
        <v>80</v>
      </c>
      <c r="AY398" s="23" t="s">
        <v>246</v>
      </c>
      <c r="BE398" s="192">
        <f>IF(N398="základní",J398,0)</f>
        <v>0</v>
      </c>
      <c r="BF398" s="192">
        <f>IF(N398="snížená",J398,0)</f>
        <v>0</v>
      </c>
      <c r="BG398" s="192">
        <f>IF(N398="zákl. přenesená",J398,0)</f>
        <v>0</v>
      </c>
      <c r="BH398" s="192">
        <f>IF(N398="sníž. přenesená",J398,0)</f>
        <v>0</v>
      </c>
      <c r="BI398" s="192">
        <f>IF(N398="nulová",J398,0)</f>
        <v>0</v>
      </c>
      <c r="BJ398" s="23" t="s">
        <v>80</v>
      </c>
      <c r="BK398" s="192">
        <f>ROUND(I398*H398,2)</f>
        <v>0</v>
      </c>
      <c r="BL398" s="23" t="s">
        <v>254</v>
      </c>
      <c r="BM398" s="23" t="s">
        <v>1056</v>
      </c>
    </row>
    <row r="399" spans="2:65" s="1" customFormat="1" ht="27">
      <c r="B399" s="40"/>
      <c r="D399" s="207" t="s">
        <v>553</v>
      </c>
      <c r="F399" s="226" t="s">
        <v>4571</v>
      </c>
      <c r="I399" s="227"/>
      <c r="L399" s="40"/>
      <c r="M399" s="228"/>
      <c r="N399" s="41"/>
      <c r="O399" s="41"/>
      <c r="P399" s="41"/>
      <c r="Q399" s="41"/>
      <c r="R399" s="41"/>
      <c r="S399" s="41"/>
      <c r="T399" s="69"/>
      <c r="AT399" s="23" t="s">
        <v>553</v>
      </c>
      <c r="AU399" s="23" t="s">
        <v>80</v>
      </c>
    </row>
    <row r="400" spans="2:65" s="1" customFormat="1" ht="22.5" customHeight="1">
      <c r="B400" s="180"/>
      <c r="C400" s="181" t="s">
        <v>632</v>
      </c>
      <c r="D400" s="181" t="s">
        <v>249</v>
      </c>
      <c r="E400" s="182" t="s">
        <v>4572</v>
      </c>
      <c r="F400" s="183" t="s">
        <v>4573</v>
      </c>
      <c r="G400" s="184" t="s">
        <v>393</v>
      </c>
      <c r="H400" s="185">
        <v>1</v>
      </c>
      <c r="I400" s="186"/>
      <c r="J400" s="187">
        <f>ROUND(I400*H400,2)</f>
        <v>0</v>
      </c>
      <c r="K400" s="183" t="s">
        <v>5</v>
      </c>
      <c r="L400" s="40"/>
      <c r="M400" s="188" t="s">
        <v>5</v>
      </c>
      <c r="N400" s="189" t="s">
        <v>44</v>
      </c>
      <c r="O400" s="41"/>
      <c r="P400" s="190">
        <f>O400*H400</f>
        <v>0</v>
      </c>
      <c r="Q400" s="190">
        <v>0</v>
      </c>
      <c r="R400" s="190">
        <f>Q400*H400</f>
        <v>0</v>
      </c>
      <c r="S400" s="190">
        <v>0</v>
      </c>
      <c r="T400" s="191">
        <f>S400*H400</f>
        <v>0</v>
      </c>
      <c r="AR400" s="23" t="s">
        <v>254</v>
      </c>
      <c r="AT400" s="23" t="s">
        <v>249</v>
      </c>
      <c r="AU400" s="23" t="s">
        <v>80</v>
      </c>
      <c r="AY400" s="23" t="s">
        <v>246</v>
      </c>
      <c r="BE400" s="192">
        <f>IF(N400="základní",J400,0)</f>
        <v>0</v>
      </c>
      <c r="BF400" s="192">
        <f>IF(N400="snížená",J400,0)</f>
        <v>0</v>
      </c>
      <c r="BG400" s="192">
        <f>IF(N400="zákl. přenesená",J400,0)</f>
        <v>0</v>
      </c>
      <c r="BH400" s="192">
        <f>IF(N400="sníž. přenesená",J400,0)</f>
        <v>0</v>
      </c>
      <c r="BI400" s="192">
        <f>IF(N400="nulová",J400,0)</f>
        <v>0</v>
      </c>
      <c r="BJ400" s="23" t="s">
        <v>80</v>
      </c>
      <c r="BK400" s="192">
        <f>ROUND(I400*H400,2)</f>
        <v>0</v>
      </c>
      <c r="BL400" s="23" t="s">
        <v>254</v>
      </c>
      <c r="BM400" s="23" t="s">
        <v>1060</v>
      </c>
    </row>
    <row r="401" spans="2:65" s="1" customFormat="1" ht="67.5">
      <c r="B401" s="40"/>
      <c r="D401" s="207" t="s">
        <v>553</v>
      </c>
      <c r="F401" s="226" t="s">
        <v>4574</v>
      </c>
      <c r="I401" s="227"/>
      <c r="L401" s="40"/>
      <c r="M401" s="228"/>
      <c r="N401" s="41"/>
      <c r="O401" s="41"/>
      <c r="P401" s="41"/>
      <c r="Q401" s="41"/>
      <c r="R401" s="41"/>
      <c r="S401" s="41"/>
      <c r="T401" s="69"/>
      <c r="AT401" s="23" t="s">
        <v>553</v>
      </c>
      <c r="AU401" s="23" t="s">
        <v>80</v>
      </c>
    </row>
    <row r="402" spans="2:65" s="1" customFormat="1" ht="22.5" customHeight="1">
      <c r="B402" s="180"/>
      <c r="C402" s="181" t="s">
        <v>1061</v>
      </c>
      <c r="D402" s="181" t="s">
        <v>249</v>
      </c>
      <c r="E402" s="182" t="s">
        <v>4575</v>
      </c>
      <c r="F402" s="183" t="s">
        <v>4576</v>
      </c>
      <c r="G402" s="184" t="s">
        <v>393</v>
      </c>
      <c r="H402" s="185">
        <v>1</v>
      </c>
      <c r="I402" s="186"/>
      <c r="J402" s="187">
        <f>ROUND(I402*H402,2)</f>
        <v>0</v>
      </c>
      <c r="K402" s="183" t="s">
        <v>5</v>
      </c>
      <c r="L402" s="40"/>
      <c r="M402" s="188" t="s">
        <v>5</v>
      </c>
      <c r="N402" s="189" t="s">
        <v>44</v>
      </c>
      <c r="O402" s="41"/>
      <c r="P402" s="190">
        <f>O402*H402</f>
        <v>0</v>
      </c>
      <c r="Q402" s="190">
        <v>0</v>
      </c>
      <c r="R402" s="190">
        <f>Q402*H402</f>
        <v>0</v>
      </c>
      <c r="S402" s="190">
        <v>0</v>
      </c>
      <c r="T402" s="191">
        <f>S402*H402</f>
        <v>0</v>
      </c>
      <c r="AR402" s="23" t="s">
        <v>254</v>
      </c>
      <c r="AT402" s="23" t="s">
        <v>249</v>
      </c>
      <c r="AU402" s="23" t="s">
        <v>80</v>
      </c>
      <c r="AY402" s="23" t="s">
        <v>246</v>
      </c>
      <c r="BE402" s="192">
        <f>IF(N402="základní",J402,0)</f>
        <v>0</v>
      </c>
      <c r="BF402" s="192">
        <f>IF(N402="snížená",J402,0)</f>
        <v>0</v>
      </c>
      <c r="BG402" s="192">
        <f>IF(N402="zákl. přenesená",J402,0)</f>
        <v>0</v>
      </c>
      <c r="BH402" s="192">
        <f>IF(N402="sníž. přenesená",J402,0)</f>
        <v>0</v>
      </c>
      <c r="BI402" s="192">
        <f>IF(N402="nulová",J402,0)</f>
        <v>0</v>
      </c>
      <c r="BJ402" s="23" t="s">
        <v>80</v>
      </c>
      <c r="BK402" s="192">
        <f>ROUND(I402*H402,2)</f>
        <v>0</v>
      </c>
      <c r="BL402" s="23" t="s">
        <v>254</v>
      </c>
      <c r="BM402" s="23" t="s">
        <v>1064</v>
      </c>
    </row>
    <row r="403" spans="2:65" s="1" customFormat="1" ht="67.5">
      <c r="B403" s="40"/>
      <c r="D403" s="207" t="s">
        <v>553</v>
      </c>
      <c r="F403" s="226" t="s">
        <v>4577</v>
      </c>
      <c r="I403" s="227"/>
      <c r="L403" s="40"/>
      <c r="M403" s="228"/>
      <c r="N403" s="41"/>
      <c r="O403" s="41"/>
      <c r="P403" s="41"/>
      <c r="Q403" s="41"/>
      <c r="R403" s="41"/>
      <c r="S403" s="41"/>
      <c r="T403" s="69"/>
      <c r="AT403" s="23" t="s">
        <v>553</v>
      </c>
      <c r="AU403" s="23" t="s">
        <v>80</v>
      </c>
    </row>
    <row r="404" spans="2:65" s="1" customFormat="1" ht="22.5" customHeight="1">
      <c r="B404" s="180"/>
      <c r="C404" s="181" t="s">
        <v>636</v>
      </c>
      <c r="D404" s="181" t="s">
        <v>249</v>
      </c>
      <c r="E404" s="182" t="s">
        <v>4578</v>
      </c>
      <c r="F404" s="183" t="s">
        <v>4579</v>
      </c>
      <c r="G404" s="184" t="s">
        <v>393</v>
      </c>
      <c r="H404" s="185">
        <v>1</v>
      </c>
      <c r="I404" s="186"/>
      <c r="J404" s="187">
        <f>ROUND(I404*H404,2)</f>
        <v>0</v>
      </c>
      <c r="K404" s="183" t="s">
        <v>5</v>
      </c>
      <c r="L404" s="40"/>
      <c r="M404" s="188" t="s">
        <v>5</v>
      </c>
      <c r="N404" s="189" t="s">
        <v>44</v>
      </c>
      <c r="O404" s="41"/>
      <c r="P404" s="190">
        <f>O404*H404</f>
        <v>0</v>
      </c>
      <c r="Q404" s="190">
        <v>0</v>
      </c>
      <c r="R404" s="190">
        <f>Q404*H404</f>
        <v>0</v>
      </c>
      <c r="S404" s="190">
        <v>0</v>
      </c>
      <c r="T404" s="191">
        <f>S404*H404</f>
        <v>0</v>
      </c>
      <c r="AR404" s="23" t="s">
        <v>254</v>
      </c>
      <c r="AT404" s="23" t="s">
        <v>249</v>
      </c>
      <c r="AU404" s="23" t="s">
        <v>80</v>
      </c>
      <c r="AY404" s="23" t="s">
        <v>246</v>
      </c>
      <c r="BE404" s="192">
        <f>IF(N404="základní",J404,0)</f>
        <v>0</v>
      </c>
      <c r="BF404" s="192">
        <f>IF(N404="snížená",J404,0)</f>
        <v>0</v>
      </c>
      <c r="BG404" s="192">
        <f>IF(N404="zákl. přenesená",J404,0)</f>
        <v>0</v>
      </c>
      <c r="BH404" s="192">
        <f>IF(N404="sníž. přenesená",J404,0)</f>
        <v>0</v>
      </c>
      <c r="BI404" s="192">
        <f>IF(N404="nulová",J404,0)</f>
        <v>0</v>
      </c>
      <c r="BJ404" s="23" t="s">
        <v>80</v>
      </c>
      <c r="BK404" s="192">
        <f>ROUND(I404*H404,2)</f>
        <v>0</v>
      </c>
      <c r="BL404" s="23" t="s">
        <v>254</v>
      </c>
      <c r="BM404" s="23" t="s">
        <v>1065</v>
      </c>
    </row>
    <row r="405" spans="2:65" s="1" customFormat="1" ht="54">
      <c r="B405" s="40"/>
      <c r="D405" s="207" t="s">
        <v>553</v>
      </c>
      <c r="F405" s="226" t="s">
        <v>4580</v>
      </c>
      <c r="I405" s="227"/>
      <c r="L405" s="40"/>
      <c r="M405" s="228"/>
      <c r="N405" s="41"/>
      <c r="O405" s="41"/>
      <c r="P405" s="41"/>
      <c r="Q405" s="41"/>
      <c r="R405" s="41"/>
      <c r="S405" s="41"/>
      <c r="T405" s="69"/>
      <c r="AT405" s="23" t="s">
        <v>553</v>
      </c>
      <c r="AU405" s="23" t="s">
        <v>80</v>
      </c>
    </row>
    <row r="406" spans="2:65" s="1" customFormat="1" ht="22.5" customHeight="1">
      <c r="B406" s="180"/>
      <c r="C406" s="181" t="s">
        <v>1066</v>
      </c>
      <c r="D406" s="181" t="s">
        <v>249</v>
      </c>
      <c r="E406" s="182" t="s">
        <v>4581</v>
      </c>
      <c r="F406" s="183" t="s">
        <v>4290</v>
      </c>
      <c r="G406" s="184" t="s">
        <v>393</v>
      </c>
      <c r="H406" s="185">
        <v>1</v>
      </c>
      <c r="I406" s="186"/>
      <c r="J406" s="187">
        <f>ROUND(I406*H406,2)</f>
        <v>0</v>
      </c>
      <c r="K406" s="183" t="s">
        <v>5</v>
      </c>
      <c r="L406" s="40"/>
      <c r="M406" s="188" t="s">
        <v>5</v>
      </c>
      <c r="N406" s="189" t="s">
        <v>44</v>
      </c>
      <c r="O406" s="41"/>
      <c r="P406" s="190">
        <f>O406*H406</f>
        <v>0</v>
      </c>
      <c r="Q406" s="190">
        <v>0</v>
      </c>
      <c r="R406" s="190">
        <f>Q406*H406</f>
        <v>0</v>
      </c>
      <c r="S406" s="190">
        <v>0</v>
      </c>
      <c r="T406" s="191">
        <f>S406*H406</f>
        <v>0</v>
      </c>
      <c r="AR406" s="23" t="s">
        <v>254</v>
      </c>
      <c r="AT406" s="23" t="s">
        <v>249</v>
      </c>
      <c r="AU406" s="23" t="s">
        <v>80</v>
      </c>
      <c r="AY406" s="23" t="s">
        <v>246</v>
      </c>
      <c r="BE406" s="192">
        <f>IF(N406="základní",J406,0)</f>
        <v>0</v>
      </c>
      <c r="BF406" s="192">
        <f>IF(N406="snížená",J406,0)</f>
        <v>0</v>
      </c>
      <c r="BG406" s="192">
        <f>IF(N406="zákl. přenesená",J406,0)</f>
        <v>0</v>
      </c>
      <c r="BH406" s="192">
        <f>IF(N406="sníž. přenesená",J406,0)</f>
        <v>0</v>
      </c>
      <c r="BI406" s="192">
        <f>IF(N406="nulová",J406,0)</f>
        <v>0</v>
      </c>
      <c r="BJ406" s="23" t="s">
        <v>80</v>
      </c>
      <c r="BK406" s="192">
        <f>ROUND(I406*H406,2)</f>
        <v>0</v>
      </c>
      <c r="BL406" s="23" t="s">
        <v>254</v>
      </c>
      <c r="BM406" s="23" t="s">
        <v>1067</v>
      </c>
    </row>
    <row r="407" spans="2:65" s="1" customFormat="1" ht="31.5" customHeight="1">
      <c r="B407" s="180"/>
      <c r="C407" s="181" t="s">
        <v>639</v>
      </c>
      <c r="D407" s="181" t="s">
        <v>249</v>
      </c>
      <c r="E407" s="182" t="s">
        <v>4582</v>
      </c>
      <c r="F407" s="183" t="s">
        <v>4282</v>
      </c>
      <c r="G407" s="184" t="s">
        <v>393</v>
      </c>
      <c r="H407" s="185">
        <v>1</v>
      </c>
      <c r="I407" s="186"/>
      <c r="J407" s="187">
        <f>ROUND(I407*H407,2)</f>
        <v>0</v>
      </c>
      <c r="K407" s="183" t="s">
        <v>5</v>
      </c>
      <c r="L407" s="40"/>
      <c r="M407" s="188" t="s">
        <v>5</v>
      </c>
      <c r="N407" s="189" t="s">
        <v>44</v>
      </c>
      <c r="O407" s="41"/>
      <c r="P407" s="190">
        <f>O407*H407</f>
        <v>0</v>
      </c>
      <c r="Q407" s="190">
        <v>0</v>
      </c>
      <c r="R407" s="190">
        <f>Q407*H407</f>
        <v>0</v>
      </c>
      <c r="S407" s="190">
        <v>0</v>
      </c>
      <c r="T407" s="191">
        <f>S407*H407</f>
        <v>0</v>
      </c>
      <c r="AR407" s="23" t="s">
        <v>254</v>
      </c>
      <c r="AT407" s="23" t="s">
        <v>249</v>
      </c>
      <c r="AU407" s="23" t="s">
        <v>80</v>
      </c>
      <c r="AY407" s="23" t="s">
        <v>246</v>
      </c>
      <c r="BE407" s="192">
        <f>IF(N407="základní",J407,0)</f>
        <v>0</v>
      </c>
      <c r="BF407" s="192">
        <f>IF(N407="snížená",J407,0)</f>
        <v>0</v>
      </c>
      <c r="BG407" s="192">
        <f>IF(N407="zákl. přenesená",J407,0)</f>
        <v>0</v>
      </c>
      <c r="BH407" s="192">
        <f>IF(N407="sníž. přenesená",J407,0)</f>
        <v>0</v>
      </c>
      <c r="BI407" s="192">
        <f>IF(N407="nulová",J407,0)</f>
        <v>0</v>
      </c>
      <c r="BJ407" s="23" t="s">
        <v>80</v>
      </c>
      <c r="BK407" s="192">
        <f>ROUND(I407*H407,2)</f>
        <v>0</v>
      </c>
      <c r="BL407" s="23" t="s">
        <v>254</v>
      </c>
      <c r="BM407" s="23" t="s">
        <v>1068</v>
      </c>
    </row>
    <row r="408" spans="2:65" s="1" customFormat="1" ht="27">
      <c r="B408" s="40"/>
      <c r="D408" s="198" t="s">
        <v>553</v>
      </c>
      <c r="F408" s="229" t="s">
        <v>4583</v>
      </c>
      <c r="I408" s="227"/>
      <c r="L408" s="40"/>
      <c r="M408" s="228"/>
      <c r="N408" s="41"/>
      <c r="O408" s="41"/>
      <c r="P408" s="41"/>
      <c r="Q408" s="41"/>
      <c r="R408" s="41"/>
      <c r="S408" s="41"/>
      <c r="T408" s="69"/>
      <c r="AT408" s="23" t="s">
        <v>553</v>
      </c>
      <c r="AU408" s="23" t="s">
        <v>80</v>
      </c>
    </row>
    <row r="409" spans="2:65" s="11" customFormat="1" ht="37.35" customHeight="1">
      <c r="B409" s="166"/>
      <c r="D409" s="177" t="s">
        <v>72</v>
      </c>
      <c r="E409" s="231" t="s">
        <v>4584</v>
      </c>
      <c r="F409" s="231" t="s">
        <v>4585</v>
      </c>
      <c r="I409" s="169"/>
      <c r="J409" s="232">
        <f>BK409</f>
        <v>0</v>
      </c>
      <c r="L409" s="166"/>
      <c r="M409" s="171"/>
      <c r="N409" s="172"/>
      <c r="O409" s="172"/>
      <c r="P409" s="173">
        <f>SUM(P410:P417)</f>
        <v>0</v>
      </c>
      <c r="Q409" s="172"/>
      <c r="R409" s="173">
        <f>SUM(R410:R417)</f>
        <v>0</v>
      </c>
      <c r="S409" s="172"/>
      <c r="T409" s="174">
        <f>SUM(T410:T417)</f>
        <v>0</v>
      </c>
      <c r="AR409" s="167" t="s">
        <v>80</v>
      </c>
      <c r="AT409" s="175" t="s">
        <v>72</v>
      </c>
      <c r="AU409" s="175" t="s">
        <v>73</v>
      </c>
      <c r="AY409" s="167" t="s">
        <v>246</v>
      </c>
      <c r="BK409" s="176">
        <f>SUM(BK410:BK417)</f>
        <v>0</v>
      </c>
    </row>
    <row r="410" spans="2:65" s="1" customFormat="1" ht="31.5" customHeight="1">
      <c r="B410" s="180"/>
      <c r="C410" s="181" t="s">
        <v>1069</v>
      </c>
      <c r="D410" s="181" t="s">
        <v>249</v>
      </c>
      <c r="E410" s="182" t="s">
        <v>4586</v>
      </c>
      <c r="F410" s="183" t="s">
        <v>4587</v>
      </c>
      <c r="G410" s="184" t="s">
        <v>393</v>
      </c>
      <c r="H410" s="185">
        <v>1</v>
      </c>
      <c r="I410" s="186"/>
      <c r="J410" s="187">
        <f>ROUND(I410*H410,2)</f>
        <v>0</v>
      </c>
      <c r="K410" s="183" t="s">
        <v>5</v>
      </c>
      <c r="L410" s="40"/>
      <c r="M410" s="188" t="s">
        <v>5</v>
      </c>
      <c r="N410" s="189" t="s">
        <v>44</v>
      </c>
      <c r="O410" s="41"/>
      <c r="P410" s="190">
        <f>O410*H410</f>
        <v>0</v>
      </c>
      <c r="Q410" s="190">
        <v>0</v>
      </c>
      <c r="R410" s="190">
        <f>Q410*H410</f>
        <v>0</v>
      </c>
      <c r="S410" s="190">
        <v>0</v>
      </c>
      <c r="T410" s="191">
        <f>S410*H410</f>
        <v>0</v>
      </c>
      <c r="AR410" s="23" t="s">
        <v>254</v>
      </c>
      <c r="AT410" s="23" t="s">
        <v>249</v>
      </c>
      <c r="AU410" s="23" t="s">
        <v>80</v>
      </c>
      <c r="AY410" s="23" t="s">
        <v>246</v>
      </c>
      <c r="BE410" s="192">
        <f>IF(N410="základní",J410,0)</f>
        <v>0</v>
      </c>
      <c r="BF410" s="192">
        <f>IF(N410="snížená",J410,0)</f>
        <v>0</v>
      </c>
      <c r="BG410" s="192">
        <f>IF(N410="zákl. přenesená",J410,0)</f>
        <v>0</v>
      </c>
      <c r="BH410" s="192">
        <f>IF(N410="sníž. přenesená",J410,0)</f>
        <v>0</v>
      </c>
      <c r="BI410" s="192">
        <f>IF(N410="nulová",J410,0)</f>
        <v>0</v>
      </c>
      <c r="BJ410" s="23" t="s">
        <v>80</v>
      </c>
      <c r="BK410" s="192">
        <f>ROUND(I410*H410,2)</f>
        <v>0</v>
      </c>
      <c r="BL410" s="23" t="s">
        <v>254</v>
      </c>
      <c r="BM410" s="23" t="s">
        <v>1072</v>
      </c>
    </row>
    <row r="411" spans="2:65" s="1" customFormat="1" ht="27">
      <c r="B411" s="40"/>
      <c r="D411" s="207" t="s">
        <v>553</v>
      </c>
      <c r="F411" s="226" t="s">
        <v>4588</v>
      </c>
      <c r="I411" s="227"/>
      <c r="L411" s="40"/>
      <c r="M411" s="228"/>
      <c r="N411" s="41"/>
      <c r="O411" s="41"/>
      <c r="P411" s="41"/>
      <c r="Q411" s="41"/>
      <c r="R411" s="41"/>
      <c r="S411" s="41"/>
      <c r="T411" s="69"/>
      <c r="AT411" s="23" t="s">
        <v>553</v>
      </c>
      <c r="AU411" s="23" t="s">
        <v>80</v>
      </c>
    </row>
    <row r="412" spans="2:65" s="1" customFormat="1" ht="31.5" customHeight="1">
      <c r="B412" s="180"/>
      <c r="C412" s="181" t="s">
        <v>643</v>
      </c>
      <c r="D412" s="181" t="s">
        <v>249</v>
      </c>
      <c r="E412" s="182" t="s">
        <v>4589</v>
      </c>
      <c r="F412" s="183" t="s">
        <v>4590</v>
      </c>
      <c r="G412" s="184" t="s">
        <v>393</v>
      </c>
      <c r="H412" s="185">
        <v>1</v>
      </c>
      <c r="I412" s="186"/>
      <c r="J412" s="187">
        <f>ROUND(I412*H412,2)</f>
        <v>0</v>
      </c>
      <c r="K412" s="183" t="s">
        <v>5</v>
      </c>
      <c r="L412" s="40"/>
      <c r="M412" s="188" t="s">
        <v>5</v>
      </c>
      <c r="N412" s="189" t="s">
        <v>44</v>
      </c>
      <c r="O412" s="41"/>
      <c r="P412" s="190">
        <f>O412*H412</f>
        <v>0</v>
      </c>
      <c r="Q412" s="190">
        <v>0</v>
      </c>
      <c r="R412" s="190">
        <f>Q412*H412</f>
        <v>0</v>
      </c>
      <c r="S412" s="190">
        <v>0</v>
      </c>
      <c r="T412" s="191">
        <f>S412*H412</f>
        <v>0</v>
      </c>
      <c r="AR412" s="23" t="s">
        <v>254</v>
      </c>
      <c r="AT412" s="23" t="s">
        <v>249</v>
      </c>
      <c r="AU412" s="23" t="s">
        <v>80</v>
      </c>
      <c r="AY412" s="23" t="s">
        <v>246</v>
      </c>
      <c r="BE412" s="192">
        <f>IF(N412="základní",J412,0)</f>
        <v>0</v>
      </c>
      <c r="BF412" s="192">
        <f>IF(N412="snížená",J412,0)</f>
        <v>0</v>
      </c>
      <c r="BG412" s="192">
        <f>IF(N412="zákl. přenesená",J412,0)</f>
        <v>0</v>
      </c>
      <c r="BH412" s="192">
        <f>IF(N412="sníž. přenesená",J412,0)</f>
        <v>0</v>
      </c>
      <c r="BI412" s="192">
        <f>IF(N412="nulová",J412,0)</f>
        <v>0</v>
      </c>
      <c r="BJ412" s="23" t="s">
        <v>80</v>
      </c>
      <c r="BK412" s="192">
        <f>ROUND(I412*H412,2)</f>
        <v>0</v>
      </c>
      <c r="BL412" s="23" t="s">
        <v>254</v>
      </c>
      <c r="BM412" s="23" t="s">
        <v>1073</v>
      </c>
    </row>
    <row r="413" spans="2:65" s="1" customFormat="1" ht="27">
      <c r="B413" s="40"/>
      <c r="D413" s="207" t="s">
        <v>553</v>
      </c>
      <c r="F413" s="226" t="s">
        <v>4591</v>
      </c>
      <c r="I413" s="227"/>
      <c r="L413" s="40"/>
      <c r="M413" s="228"/>
      <c r="N413" s="41"/>
      <c r="O413" s="41"/>
      <c r="P413" s="41"/>
      <c r="Q413" s="41"/>
      <c r="R413" s="41"/>
      <c r="S413" s="41"/>
      <c r="T413" s="69"/>
      <c r="AT413" s="23" t="s">
        <v>553</v>
      </c>
      <c r="AU413" s="23" t="s">
        <v>80</v>
      </c>
    </row>
    <row r="414" spans="2:65" s="1" customFormat="1" ht="31.5" customHeight="1">
      <c r="B414" s="180"/>
      <c r="C414" s="181" t="s">
        <v>1074</v>
      </c>
      <c r="D414" s="181" t="s">
        <v>249</v>
      </c>
      <c r="E414" s="182" t="s">
        <v>4592</v>
      </c>
      <c r="F414" s="183" t="s">
        <v>4593</v>
      </c>
      <c r="G414" s="184" t="s">
        <v>393</v>
      </c>
      <c r="H414" s="185">
        <v>1</v>
      </c>
      <c r="I414" s="186"/>
      <c r="J414" s="187">
        <f>ROUND(I414*H414,2)</f>
        <v>0</v>
      </c>
      <c r="K414" s="183" t="s">
        <v>5</v>
      </c>
      <c r="L414" s="40"/>
      <c r="M414" s="188" t="s">
        <v>5</v>
      </c>
      <c r="N414" s="189" t="s">
        <v>44</v>
      </c>
      <c r="O414" s="41"/>
      <c r="P414" s="190">
        <f>O414*H414</f>
        <v>0</v>
      </c>
      <c r="Q414" s="190">
        <v>0</v>
      </c>
      <c r="R414" s="190">
        <f>Q414*H414</f>
        <v>0</v>
      </c>
      <c r="S414" s="190">
        <v>0</v>
      </c>
      <c r="T414" s="191">
        <f>S414*H414</f>
        <v>0</v>
      </c>
      <c r="AR414" s="23" t="s">
        <v>254</v>
      </c>
      <c r="AT414" s="23" t="s">
        <v>249</v>
      </c>
      <c r="AU414" s="23" t="s">
        <v>80</v>
      </c>
      <c r="AY414" s="23" t="s">
        <v>246</v>
      </c>
      <c r="BE414" s="192">
        <f>IF(N414="základní",J414,0)</f>
        <v>0</v>
      </c>
      <c r="BF414" s="192">
        <f>IF(N414="snížená",J414,0)</f>
        <v>0</v>
      </c>
      <c r="BG414" s="192">
        <f>IF(N414="zákl. přenesená",J414,0)</f>
        <v>0</v>
      </c>
      <c r="BH414" s="192">
        <f>IF(N414="sníž. přenesená",J414,0)</f>
        <v>0</v>
      </c>
      <c r="BI414" s="192">
        <f>IF(N414="nulová",J414,0)</f>
        <v>0</v>
      </c>
      <c r="BJ414" s="23" t="s">
        <v>80</v>
      </c>
      <c r="BK414" s="192">
        <f>ROUND(I414*H414,2)</f>
        <v>0</v>
      </c>
      <c r="BL414" s="23" t="s">
        <v>254</v>
      </c>
      <c r="BM414" s="23" t="s">
        <v>1077</v>
      </c>
    </row>
    <row r="415" spans="2:65" s="1" customFormat="1" ht="27">
      <c r="B415" s="40"/>
      <c r="D415" s="207" t="s">
        <v>553</v>
      </c>
      <c r="F415" s="226" t="s">
        <v>4594</v>
      </c>
      <c r="I415" s="227"/>
      <c r="L415" s="40"/>
      <c r="M415" s="228"/>
      <c r="N415" s="41"/>
      <c r="O415" s="41"/>
      <c r="P415" s="41"/>
      <c r="Q415" s="41"/>
      <c r="R415" s="41"/>
      <c r="S415" s="41"/>
      <c r="T415" s="69"/>
      <c r="AT415" s="23" t="s">
        <v>553</v>
      </c>
      <c r="AU415" s="23" t="s">
        <v>80</v>
      </c>
    </row>
    <row r="416" spans="2:65" s="1" customFormat="1" ht="31.5" customHeight="1">
      <c r="B416" s="180"/>
      <c r="C416" s="181" t="s">
        <v>646</v>
      </c>
      <c r="D416" s="181" t="s">
        <v>249</v>
      </c>
      <c r="E416" s="182" t="s">
        <v>4595</v>
      </c>
      <c r="F416" s="183" t="s">
        <v>4596</v>
      </c>
      <c r="G416" s="184" t="s">
        <v>393</v>
      </c>
      <c r="H416" s="185">
        <v>1</v>
      </c>
      <c r="I416" s="186"/>
      <c r="J416" s="187">
        <f>ROUND(I416*H416,2)</f>
        <v>0</v>
      </c>
      <c r="K416" s="183" t="s">
        <v>5</v>
      </c>
      <c r="L416" s="40"/>
      <c r="M416" s="188" t="s">
        <v>5</v>
      </c>
      <c r="N416" s="189" t="s">
        <v>44</v>
      </c>
      <c r="O416" s="41"/>
      <c r="P416" s="190">
        <f>O416*H416</f>
        <v>0</v>
      </c>
      <c r="Q416" s="190">
        <v>0</v>
      </c>
      <c r="R416" s="190">
        <f>Q416*H416</f>
        <v>0</v>
      </c>
      <c r="S416" s="190">
        <v>0</v>
      </c>
      <c r="T416" s="191">
        <f>S416*H416</f>
        <v>0</v>
      </c>
      <c r="AR416" s="23" t="s">
        <v>254</v>
      </c>
      <c r="AT416" s="23" t="s">
        <v>249</v>
      </c>
      <c r="AU416" s="23" t="s">
        <v>80</v>
      </c>
      <c r="AY416" s="23" t="s">
        <v>246</v>
      </c>
      <c r="BE416" s="192">
        <f>IF(N416="základní",J416,0)</f>
        <v>0</v>
      </c>
      <c r="BF416" s="192">
        <f>IF(N416="snížená",J416,0)</f>
        <v>0</v>
      </c>
      <c r="BG416" s="192">
        <f>IF(N416="zákl. přenesená",J416,0)</f>
        <v>0</v>
      </c>
      <c r="BH416" s="192">
        <f>IF(N416="sníž. přenesená",J416,0)</f>
        <v>0</v>
      </c>
      <c r="BI416" s="192">
        <f>IF(N416="nulová",J416,0)</f>
        <v>0</v>
      </c>
      <c r="BJ416" s="23" t="s">
        <v>80</v>
      </c>
      <c r="BK416" s="192">
        <f>ROUND(I416*H416,2)</f>
        <v>0</v>
      </c>
      <c r="BL416" s="23" t="s">
        <v>254</v>
      </c>
      <c r="BM416" s="23" t="s">
        <v>1080</v>
      </c>
    </row>
    <row r="417" spans="2:65" s="1" customFormat="1" ht="27">
      <c r="B417" s="40"/>
      <c r="D417" s="198" t="s">
        <v>553</v>
      </c>
      <c r="F417" s="229" t="s">
        <v>4597</v>
      </c>
      <c r="I417" s="227"/>
      <c r="L417" s="40"/>
      <c r="M417" s="228"/>
      <c r="N417" s="41"/>
      <c r="O417" s="41"/>
      <c r="P417" s="41"/>
      <c r="Q417" s="41"/>
      <c r="R417" s="41"/>
      <c r="S417" s="41"/>
      <c r="T417" s="69"/>
      <c r="AT417" s="23" t="s">
        <v>553</v>
      </c>
      <c r="AU417" s="23" t="s">
        <v>80</v>
      </c>
    </row>
    <row r="418" spans="2:65" s="11" customFormat="1" ht="37.35" customHeight="1">
      <c r="B418" s="166"/>
      <c r="D418" s="177" t="s">
        <v>72</v>
      </c>
      <c r="E418" s="231" t="s">
        <v>4598</v>
      </c>
      <c r="F418" s="231" t="s">
        <v>4599</v>
      </c>
      <c r="I418" s="169"/>
      <c r="J418" s="232">
        <f>BK418</f>
        <v>0</v>
      </c>
      <c r="L418" s="166"/>
      <c r="M418" s="171"/>
      <c r="N418" s="172"/>
      <c r="O418" s="172"/>
      <c r="P418" s="173">
        <f>SUM(P419:P421)</f>
        <v>0</v>
      </c>
      <c r="Q418" s="172"/>
      <c r="R418" s="173">
        <f>SUM(R419:R421)</f>
        <v>0</v>
      </c>
      <c r="S418" s="172"/>
      <c r="T418" s="174">
        <f>SUM(T419:T421)</f>
        <v>0</v>
      </c>
      <c r="AR418" s="167" t="s">
        <v>80</v>
      </c>
      <c r="AT418" s="175" t="s">
        <v>72</v>
      </c>
      <c r="AU418" s="175" t="s">
        <v>73</v>
      </c>
      <c r="AY418" s="167" t="s">
        <v>246</v>
      </c>
      <c r="BK418" s="176">
        <f>SUM(BK419:BK421)</f>
        <v>0</v>
      </c>
    </row>
    <row r="419" spans="2:65" s="1" customFormat="1" ht="31.5" customHeight="1">
      <c r="B419" s="180"/>
      <c r="C419" s="181" t="s">
        <v>1082</v>
      </c>
      <c r="D419" s="181" t="s">
        <v>249</v>
      </c>
      <c r="E419" s="182" t="s">
        <v>4600</v>
      </c>
      <c r="F419" s="183" t="s">
        <v>4601</v>
      </c>
      <c r="G419" s="184" t="s">
        <v>393</v>
      </c>
      <c r="H419" s="185">
        <v>1</v>
      </c>
      <c r="I419" s="186"/>
      <c r="J419" s="187">
        <f>ROUND(I419*H419,2)</f>
        <v>0</v>
      </c>
      <c r="K419" s="183" t="s">
        <v>5</v>
      </c>
      <c r="L419" s="40"/>
      <c r="M419" s="188" t="s">
        <v>5</v>
      </c>
      <c r="N419" s="189" t="s">
        <v>44</v>
      </c>
      <c r="O419" s="41"/>
      <c r="P419" s="190">
        <f>O419*H419</f>
        <v>0</v>
      </c>
      <c r="Q419" s="190">
        <v>0</v>
      </c>
      <c r="R419" s="190">
        <f>Q419*H419</f>
        <v>0</v>
      </c>
      <c r="S419" s="190">
        <v>0</v>
      </c>
      <c r="T419" s="191">
        <f>S419*H419</f>
        <v>0</v>
      </c>
      <c r="AR419" s="23" t="s">
        <v>254</v>
      </c>
      <c r="AT419" s="23" t="s">
        <v>249</v>
      </c>
      <c r="AU419" s="23" t="s">
        <v>80</v>
      </c>
      <c r="AY419" s="23" t="s">
        <v>246</v>
      </c>
      <c r="BE419" s="192">
        <f>IF(N419="základní",J419,0)</f>
        <v>0</v>
      </c>
      <c r="BF419" s="192">
        <f>IF(N419="snížená",J419,0)</f>
        <v>0</v>
      </c>
      <c r="BG419" s="192">
        <f>IF(N419="zákl. přenesená",J419,0)</f>
        <v>0</v>
      </c>
      <c r="BH419" s="192">
        <f>IF(N419="sníž. přenesená",J419,0)</f>
        <v>0</v>
      </c>
      <c r="BI419" s="192">
        <f>IF(N419="nulová",J419,0)</f>
        <v>0</v>
      </c>
      <c r="BJ419" s="23" t="s">
        <v>80</v>
      </c>
      <c r="BK419" s="192">
        <f>ROUND(I419*H419,2)</f>
        <v>0</v>
      </c>
      <c r="BL419" s="23" t="s">
        <v>254</v>
      </c>
      <c r="BM419" s="23" t="s">
        <v>1085</v>
      </c>
    </row>
    <row r="420" spans="2:65" s="1" customFormat="1" ht="31.5" customHeight="1">
      <c r="B420" s="180"/>
      <c r="C420" s="181" t="s">
        <v>650</v>
      </c>
      <c r="D420" s="181" t="s">
        <v>249</v>
      </c>
      <c r="E420" s="182" t="s">
        <v>4602</v>
      </c>
      <c r="F420" s="183" t="s">
        <v>4603</v>
      </c>
      <c r="G420" s="184" t="s">
        <v>393</v>
      </c>
      <c r="H420" s="185">
        <v>1</v>
      </c>
      <c r="I420" s="186"/>
      <c r="J420" s="187">
        <f>ROUND(I420*H420,2)</f>
        <v>0</v>
      </c>
      <c r="K420" s="183" t="s">
        <v>5</v>
      </c>
      <c r="L420" s="40"/>
      <c r="M420" s="188" t="s">
        <v>5</v>
      </c>
      <c r="N420" s="189" t="s">
        <v>44</v>
      </c>
      <c r="O420" s="41"/>
      <c r="P420" s="190">
        <f>O420*H420</f>
        <v>0</v>
      </c>
      <c r="Q420" s="190">
        <v>0</v>
      </c>
      <c r="R420" s="190">
        <f>Q420*H420</f>
        <v>0</v>
      </c>
      <c r="S420" s="190">
        <v>0</v>
      </c>
      <c r="T420" s="191">
        <f>S420*H420</f>
        <v>0</v>
      </c>
      <c r="AR420" s="23" t="s">
        <v>254</v>
      </c>
      <c r="AT420" s="23" t="s">
        <v>249</v>
      </c>
      <c r="AU420" s="23" t="s">
        <v>80</v>
      </c>
      <c r="AY420" s="23" t="s">
        <v>246</v>
      </c>
      <c r="BE420" s="192">
        <f>IF(N420="základní",J420,0)</f>
        <v>0</v>
      </c>
      <c r="BF420" s="192">
        <f>IF(N420="snížená",J420,0)</f>
        <v>0</v>
      </c>
      <c r="BG420" s="192">
        <f>IF(N420="zákl. přenesená",J420,0)</f>
        <v>0</v>
      </c>
      <c r="BH420" s="192">
        <f>IF(N420="sníž. přenesená",J420,0)</f>
        <v>0</v>
      </c>
      <c r="BI420" s="192">
        <f>IF(N420="nulová",J420,0)</f>
        <v>0</v>
      </c>
      <c r="BJ420" s="23" t="s">
        <v>80</v>
      </c>
      <c r="BK420" s="192">
        <f>ROUND(I420*H420,2)</f>
        <v>0</v>
      </c>
      <c r="BL420" s="23" t="s">
        <v>254</v>
      </c>
      <c r="BM420" s="23" t="s">
        <v>1088</v>
      </c>
    </row>
    <row r="421" spans="2:65" s="1" customFormat="1" ht="31.5" customHeight="1">
      <c r="B421" s="180"/>
      <c r="C421" s="181" t="s">
        <v>1089</v>
      </c>
      <c r="D421" s="181" t="s">
        <v>249</v>
      </c>
      <c r="E421" s="182" t="s">
        <v>4604</v>
      </c>
      <c r="F421" s="183" t="s">
        <v>4605</v>
      </c>
      <c r="G421" s="184" t="s">
        <v>393</v>
      </c>
      <c r="H421" s="185">
        <v>3</v>
      </c>
      <c r="I421" s="186"/>
      <c r="J421" s="187">
        <f>ROUND(I421*H421,2)</f>
        <v>0</v>
      </c>
      <c r="K421" s="183" t="s">
        <v>5</v>
      </c>
      <c r="L421" s="40"/>
      <c r="M421" s="188" t="s">
        <v>5</v>
      </c>
      <c r="N421" s="189" t="s">
        <v>44</v>
      </c>
      <c r="O421" s="41"/>
      <c r="P421" s="190">
        <f>O421*H421</f>
        <v>0</v>
      </c>
      <c r="Q421" s="190">
        <v>0</v>
      </c>
      <c r="R421" s="190">
        <f>Q421*H421</f>
        <v>0</v>
      </c>
      <c r="S421" s="190">
        <v>0</v>
      </c>
      <c r="T421" s="191">
        <f>S421*H421</f>
        <v>0</v>
      </c>
      <c r="AR421" s="23" t="s">
        <v>254</v>
      </c>
      <c r="AT421" s="23" t="s">
        <v>249</v>
      </c>
      <c r="AU421" s="23" t="s">
        <v>80</v>
      </c>
      <c r="AY421" s="23" t="s">
        <v>246</v>
      </c>
      <c r="BE421" s="192">
        <f>IF(N421="základní",J421,0)</f>
        <v>0</v>
      </c>
      <c r="BF421" s="192">
        <f>IF(N421="snížená",J421,0)</f>
        <v>0</v>
      </c>
      <c r="BG421" s="192">
        <f>IF(N421="zákl. přenesená",J421,0)</f>
        <v>0</v>
      </c>
      <c r="BH421" s="192">
        <f>IF(N421="sníž. přenesená",J421,0)</f>
        <v>0</v>
      </c>
      <c r="BI421" s="192">
        <f>IF(N421="nulová",J421,0)</f>
        <v>0</v>
      </c>
      <c r="BJ421" s="23" t="s">
        <v>80</v>
      </c>
      <c r="BK421" s="192">
        <f>ROUND(I421*H421,2)</f>
        <v>0</v>
      </c>
      <c r="BL421" s="23" t="s">
        <v>254</v>
      </c>
      <c r="BM421" s="23" t="s">
        <v>1092</v>
      </c>
    </row>
    <row r="422" spans="2:65" s="11" customFormat="1" ht="37.35" customHeight="1">
      <c r="B422" s="166"/>
      <c r="D422" s="177" t="s">
        <v>72</v>
      </c>
      <c r="E422" s="231" t="s">
        <v>4606</v>
      </c>
      <c r="F422" s="231" t="s">
        <v>4607</v>
      </c>
      <c r="I422" s="169"/>
      <c r="J422" s="232">
        <f>BK422</f>
        <v>0</v>
      </c>
      <c r="L422" s="166"/>
      <c r="M422" s="171"/>
      <c r="N422" s="172"/>
      <c r="O422" s="172"/>
      <c r="P422" s="173">
        <f>P423</f>
        <v>0</v>
      </c>
      <c r="Q422" s="172"/>
      <c r="R422" s="173">
        <f>R423</f>
        <v>0</v>
      </c>
      <c r="S422" s="172"/>
      <c r="T422" s="174">
        <f>T423</f>
        <v>0</v>
      </c>
      <c r="AR422" s="167" t="s">
        <v>80</v>
      </c>
      <c r="AT422" s="175" t="s">
        <v>72</v>
      </c>
      <c r="AU422" s="175" t="s">
        <v>73</v>
      </c>
      <c r="AY422" s="167" t="s">
        <v>246</v>
      </c>
      <c r="BK422" s="176">
        <f>BK423</f>
        <v>0</v>
      </c>
    </row>
    <row r="423" spans="2:65" s="1" customFormat="1" ht="31.5" customHeight="1">
      <c r="B423" s="180"/>
      <c r="C423" s="181" t="s">
        <v>655</v>
      </c>
      <c r="D423" s="181" t="s">
        <v>249</v>
      </c>
      <c r="E423" s="182" t="s">
        <v>4608</v>
      </c>
      <c r="F423" s="183" t="s">
        <v>4609</v>
      </c>
      <c r="G423" s="184" t="s">
        <v>252</v>
      </c>
      <c r="H423" s="185">
        <v>1</v>
      </c>
      <c r="I423" s="186"/>
      <c r="J423" s="187">
        <f>ROUND(I423*H423,2)</f>
        <v>0</v>
      </c>
      <c r="K423" s="183" t="s">
        <v>5</v>
      </c>
      <c r="L423" s="40"/>
      <c r="M423" s="188" t="s">
        <v>5</v>
      </c>
      <c r="N423" s="193" t="s">
        <v>44</v>
      </c>
      <c r="O423" s="194"/>
      <c r="P423" s="195">
        <f>O423*H423</f>
        <v>0</v>
      </c>
      <c r="Q423" s="195">
        <v>0</v>
      </c>
      <c r="R423" s="195">
        <f>Q423*H423</f>
        <v>0</v>
      </c>
      <c r="S423" s="195">
        <v>0</v>
      </c>
      <c r="T423" s="196">
        <f>S423*H423</f>
        <v>0</v>
      </c>
      <c r="AR423" s="23" t="s">
        <v>254</v>
      </c>
      <c r="AT423" s="23" t="s">
        <v>249</v>
      </c>
      <c r="AU423" s="23" t="s">
        <v>80</v>
      </c>
      <c r="AY423" s="23" t="s">
        <v>246</v>
      </c>
      <c r="BE423" s="192">
        <f>IF(N423="základní",J423,0)</f>
        <v>0</v>
      </c>
      <c r="BF423" s="192">
        <f>IF(N423="snížená",J423,0)</f>
        <v>0</v>
      </c>
      <c r="BG423" s="192">
        <f>IF(N423="zákl. přenesená",J423,0)</f>
        <v>0</v>
      </c>
      <c r="BH423" s="192">
        <f>IF(N423="sníž. přenesená",J423,0)</f>
        <v>0</v>
      </c>
      <c r="BI423" s="192">
        <f>IF(N423="nulová",J423,0)</f>
        <v>0</v>
      </c>
      <c r="BJ423" s="23" t="s">
        <v>80</v>
      </c>
      <c r="BK423" s="192">
        <f>ROUND(I423*H423,2)</f>
        <v>0</v>
      </c>
      <c r="BL423" s="23" t="s">
        <v>254</v>
      </c>
      <c r="BM423" s="23" t="s">
        <v>1096</v>
      </c>
    </row>
    <row r="424" spans="2:65" s="1" customFormat="1" ht="6.95" customHeight="1">
      <c r="B424" s="55"/>
      <c r="C424" s="56"/>
      <c r="D424" s="56"/>
      <c r="E424" s="56"/>
      <c r="F424" s="56"/>
      <c r="G424" s="56"/>
      <c r="H424" s="56"/>
      <c r="I424" s="133"/>
      <c r="J424" s="56"/>
      <c r="K424" s="56"/>
      <c r="L424" s="40"/>
    </row>
  </sheetData>
  <autoFilter ref="C98:K423"/>
  <mergeCells count="9">
    <mergeCell ref="E89:H89"/>
    <mergeCell ref="E91:H9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9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sheetPr>
    <pageSetUpPr fitToPage="1"/>
  </sheetPr>
  <dimension ref="A1:BR10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5"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0"/>
      <c r="B1" s="106"/>
      <c r="C1" s="106"/>
      <c r="D1" s="107" t="s">
        <v>1</v>
      </c>
      <c r="E1" s="106"/>
      <c r="F1" s="108" t="s">
        <v>209</v>
      </c>
      <c r="G1" s="359" t="s">
        <v>210</v>
      </c>
      <c r="H1" s="359"/>
      <c r="I1" s="109"/>
      <c r="J1" s="108" t="s">
        <v>211</v>
      </c>
      <c r="K1" s="107" t="s">
        <v>212</v>
      </c>
      <c r="L1" s="108" t="s">
        <v>213</v>
      </c>
      <c r="M1" s="108"/>
      <c r="N1" s="108"/>
      <c r="O1" s="108"/>
      <c r="P1" s="108"/>
      <c r="Q1" s="108"/>
      <c r="R1" s="108"/>
      <c r="S1" s="108"/>
      <c r="T1" s="108"/>
      <c r="U1" s="19"/>
      <c r="V1" s="19"/>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ht="36.950000000000003" customHeight="1">
      <c r="L2" s="351"/>
      <c r="M2" s="351"/>
      <c r="N2" s="351"/>
      <c r="O2" s="351"/>
      <c r="P2" s="351"/>
      <c r="Q2" s="351"/>
      <c r="R2" s="351"/>
      <c r="S2" s="351"/>
      <c r="T2" s="351"/>
      <c r="U2" s="351"/>
      <c r="V2" s="351"/>
      <c r="AT2" s="23" t="s">
        <v>208</v>
      </c>
    </row>
    <row r="3" spans="1:70" ht="6.95" customHeight="1">
      <c r="B3" s="24"/>
      <c r="C3" s="25"/>
      <c r="D3" s="25"/>
      <c r="E3" s="25"/>
      <c r="F3" s="25"/>
      <c r="G3" s="25"/>
      <c r="H3" s="25"/>
      <c r="I3" s="110"/>
      <c r="J3" s="25"/>
      <c r="K3" s="26"/>
      <c r="AT3" s="23" t="s">
        <v>82</v>
      </c>
    </row>
    <row r="4" spans="1:70" ht="36.950000000000003" customHeight="1">
      <c r="B4" s="27"/>
      <c r="C4" s="28"/>
      <c r="D4" s="29" t="s">
        <v>214</v>
      </c>
      <c r="E4" s="28"/>
      <c r="F4" s="28"/>
      <c r="G4" s="28"/>
      <c r="H4" s="28"/>
      <c r="I4" s="111"/>
      <c r="J4" s="28"/>
      <c r="K4" s="30"/>
      <c r="M4" s="31" t="s">
        <v>13</v>
      </c>
      <c r="AT4" s="23" t="s">
        <v>6</v>
      </c>
    </row>
    <row r="5" spans="1:70" ht="6.95" customHeight="1">
      <c r="B5" s="27"/>
      <c r="C5" s="28"/>
      <c r="D5" s="28"/>
      <c r="E5" s="28"/>
      <c r="F5" s="28"/>
      <c r="G5" s="28"/>
      <c r="H5" s="28"/>
      <c r="I5" s="111"/>
      <c r="J5" s="28"/>
      <c r="K5" s="30"/>
    </row>
    <row r="6" spans="1:70">
      <c r="B6" s="27"/>
      <c r="C6" s="28"/>
      <c r="D6" s="36" t="s">
        <v>19</v>
      </c>
      <c r="E6" s="28"/>
      <c r="F6" s="28"/>
      <c r="G6" s="28"/>
      <c r="H6" s="28"/>
      <c r="I6" s="111"/>
      <c r="J6" s="28"/>
      <c r="K6" s="30"/>
    </row>
    <row r="7" spans="1:70" ht="22.5" customHeight="1">
      <c r="B7" s="27"/>
      <c r="C7" s="28"/>
      <c r="D7" s="28"/>
      <c r="E7" s="352" t="str">
        <f>'Rekapitulace stavby'!K6</f>
        <v>Rekonstrukce koleje Arnošta z Pardubic</v>
      </c>
      <c r="F7" s="353"/>
      <c r="G7" s="353"/>
      <c r="H7" s="353"/>
      <c r="I7" s="111"/>
      <c r="J7" s="28"/>
      <c r="K7" s="30"/>
    </row>
    <row r="8" spans="1:70" s="1" customFormat="1">
      <c r="B8" s="40"/>
      <c r="C8" s="41"/>
      <c r="D8" s="36" t="s">
        <v>215</v>
      </c>
      <c r="E8" s="41"/>
      <c r="F8" s="41"/>
      <c r="G8" s="41"/>
      <c r="H8" s="41"/>
      <c r="I8" s="112"/>
      <c r="J8" s="41"/>
      <c r="K8" s="44"/>
    </row>
    <row r="9" spans="1:70" s="1" customFormat="1" ht="36.950000000000003" customHeight="1">
      <c r="B9" s="40"/>
      <c r="C9" s="41"/>
      <c r="D9" s="41"/>
      <c r="E9" s="354" t="s">
        <v>4610</v>
      </c>
      <c r="F9" s="355"/>
      <c r="G9" s="355"/>
      <c r="H9" s="355"/>
      <c r="I9" s="112"/>
      <c r="J9" s="41"/>
      <c r="K9" s="44"/>
    </row>
    <row r="10" spans="1:70" s="1" customFormat="1" ht="13.5">
      <c r="B10" s="40"/>
      <c r="C10" s="41"/>
      <c r="D10" s="41"/>
      <c r="E10" s="41"/>
      <c r="F10" s="41"/>
      <c r="G10" s="41"/>
      <c r="H10" s="41"/>
      <c r="I10" s="112"/>
      <c r="J10" s="41"/>
      <c r="K10" s="44"/>
    </row>
    <row r="11" spans="1:70" s="1" customFormat="1" ht="14.45" customHeight="1">
      <c r="B11" s="40"/>
      <c r="C11" s="41"/>
      <c r="D11" s="36" t="s">
        <v>21</v>
      </c>
      <c r="E11" s="41"/>
      <c r="F11" s="34" t="s">
        <v>5</v>
      </c>
      <c r="G11" s="41"/>
      <c r="H11" s="41"/>
      <c r="I11" s="113" t="s">
        <v>22</v>
      </c>
      <c r="J11" s="34" t="s">
        <v>5</v>
      </c>
      <c r="K11" s="44"/>
    </row>
    <row r="12" spans="1:70" s="1" customFormat="1" ht="14.45" customHeight="1">
      <c r="B12" s="40"/>
      <c r="C12" s="41"/>
      <c r="D12" s="36" t="s">
        <v>23</v>
      </c>
      <c r="E12" s="41"/>
      <c r="F12" s="34" t="s">
        <v>24</v>
      </c>
      <c r="G12" s="41"/>
      <c r="H12" s="41"/>
      <c r="I12" s="113" t="s">
        <v>25</v>
      </c>
      <c r="J12" s="114" t="str">
        <f>'Rekapitulace stavby'!AN8</f>
        <v>16.6.2017</v>
      </c>
      <c r="K12" s="44"/>
    </row>
    <row r="13" spans="1:70" s="1" customFormat="1" ht="10.9" customHeight="1">
      <c r="B13" s="40"/>
      <c r="C13" s="41"/>
      <c r="D13" s="41"/>
      <c r="E13" s="41"/>
      <c r="F13" s="41"/>
      <c r="G13" s="41"/>
      <c r="H13" s="41"/>
      <c r="I13" s="112"/>
      <c r="J13" s="41"/>
      <c r="K13" s="44"/>
    </row>
    <row r="14" spans="1:70" s="1" customFormat="1" ht="14.45" customHeight="1">
      <c r="B14" s="40"/>
      <c r="C14" s="41"/>
      <c r="D14" s="36" t="s">
        <v>27</v>
      </c>
      <c r="E14" s="41"/>
      <c r="F14" s="41"/>
      <c r="G14" s="41"/>
      <c r="H14" s="41"/>
      <c r="I14" s="113" t="s">
        <v>28</v>
      </c>
      <c r="J14" s="34" t="str">
        <f>IF('Rekapitulace stavby'!AN10="","",'Rekapitulace stavby'!AN10)</f>
        <v/>
      </c>
      <c r="K14" s="44"/>
    </row>
    <row r="15" spans="1:70" s="1" customFormat="1" ht="18" customHeight="1">
      <c r="B15" s="40"/>
      <c r="C15" s="41"/>
      <c r="D15" s="41"/>
      <c r="E15" s="34" t="str">
        <f>IF('Rekapitulace stavby'!E11="","",'Rekapitulace stavby'!E11)</f>
        <v xml:space="preserve"> </v>
      </c>
      <c r="F15" s="41"/>
      <c r="G15" s="41"/>
      <c r="H15" s="41"/>
      <c r="I15" s="113" t="s">
        <v>30</v>
      </c>
      <c r="J15" s="34" t="str">
        <f>IF('Rekapitulace stavby'!AN11="","",'Rekapitulace stavby'!AN11)</f>
        <v/>
      </c>
      <c r="K15" s="44"/>
    </row>
    <row r="16" spans="1:70" s="1" customFormat="1" ht="6.95" customHeight="1">
      <c r="B16" s="40"/>
      <c r="C16" s="41"/>
      <c r="D16" s="41"/>
      <c r="E16" s="41"/>
      <c r="F16" s="41"/>
      <c r="G16" s="41"/>
      <c r="H16" s="41"/>
      <c r="I16" s="112"/>
      <c r="J16" s="41"/>
      <c r="K16" s="44"/>
    </row>
    <row r="17" spans="2:11" s="1" customFormat="1" ht="14.45" customHeight="1">
      <c r="B17" s="40"/>
      <c r="C17" s="41"/>
      <c r="D17" s="36" t="s">
        <v>31</v>
      </c>
      <c r="E17" s="41"/>
      <c r="F17" s="41"/>
      <c r="G17" s="41"/>
      <c r="H17" s="41"/>
      <c r="I17" s="113" t="s">
        <v>28</v>
      </c>
      <c r="J17" s="34" t="str">
        <f>IF('Rekapitulace stavby'!AN13="Vyplň údaj","",IF('Rekapitulace stavby'!AN13="","",'Rekapitulace stavby'!AN13))</f>
        <v/>
      </c>
      <c r="K17" s="44"/>
    </row>
    <row r="18" spans="2:11" s="1" customFormat="1" ht="18" customHeight="1">
      <c r="B18" s="40"/>
      <c r="C18" s="41"/>
      <c r="D18" s="41"/>
      <c r="E18" s="34" t="str">
        <f>IF('Rekapitulace stavby'!E14="Vyplň údaj","",IF('Rekapitulace stavby'!E14="","",'Rekapitulace stavby'!E14))</f>
        <v/>
      </c>
      <c r="F18" s="41"/>
      <c r="G18" s="41"/>
      <c r="H18" s="41"/>
      <c r="I18" s="113" t="s">
        <v>30</v>
      </c>
      <c r="J18" s="34" t="str">
        <f>IF('Rekapitulace stavby'!AN14="Vyplň údaj","",IF('Rekapitulace stavby'!AN14="","",'Rekapitulace stavby'!AN14))</f>
        <v/>
      </c>
      <c r="K18" s="44"/>
    </row>
    <row r="19" spans="2:11" s="1" customFormat="1" ht="6.95" customHeight="1">
      <c r="B19" s="40"/>
      <c r="C19" s="41"/>
      <c r="D19" s="41"/>
      <c r="E19" s="41"/>
      <c r="F19" s="41"/>
      <c r="G19" s="41"/>
      <c r="H19" s="41"/>
      <c r="I19" s="112"/>
      <c r="J19" s="41"/>
      <c r="K19" s="44"/>
    </row>
    <row r="20" spans="2:11" s="1" customFormat="1" ht="14.45" customHeight="1">
      <c r="B20" s="40"/>
      <c r="C20" s="41"/>
      <c r="D20" s="36" t="s">
        <v>33</v>
      </c>
      <c r="E20" s="41"/>
      <c r="F20" s="41"/>
      <c r="G20" s="41"/>
      <c r="H20" s="41"/>
      <c r="I20" s="113" t="s">
        <v>28</v>
      </c>
      <c r="J20" s="34" t="s">
        <v>34</v>
      </c>
      <c r="K20" s="44"/>
    </row>
    <row r="21" spans="2:11" s="1" customFormat="1" ht="18" customHeight="1">
      <c r="B21" s="40"/>
      <c r="C21" s="41"/>
      <c r="D21" s="41"/>
      <c r="E21" s="34" t="s">
        <v>35</v>
      </c>
      <c r="F21" s="41"/>
      <c r="G21" s="41"/>
      <c r="H21" s="41"/>
      <c r="I21" s="113" t="s">
        <v>30</v>
      </c>
      <c r="J21" s="34" t="s">
        <v>5</v>
      </c>
      <c r="K21" s="44"/>
    </row>
    <row r="22" spans="2:11" s="1" customFormat="1" ht="6.95" customHeight="1">
      <c r="B22" s="40"/>
      <c r="C22" s="41"/>
      <c r="D22" s="41"/>
      <c r="E22" s="41"/>
      <c r="F22" s="41"/>
      <c r="G22" s="41"/>
      <c r="H22" s="41"/>
      <c r="I22" s="112"/>
      <c r="J22" s="41"/>
      <c r="K22" s="44"/>
    </row>
    <row r="23" spans="2:11" s="1" customFormat="1" ht="14.45" customHeight="1">
      <c r="B23" s="40"/>
      <c r="C23" s="41"/>
      <c r="D23" s="36" t="s">
        <v>37</v>
      </c>
      <c r="E23" s="41"/>
      <c r="F23" s="41"/>
      <c r="G23" s="41"/>
      <c r="H23" s="41"/>
      <c r="I23" s="112"/>
      <c r="J23" s="41"/>
      <c r="K23" s="44"/>
    </row>
    <row r="24" spans="2:11" s="7" customFormat="1" ht="22.5" customHeight="1">
      <c r="B24" s="115"/>
      <c r="C24" s="116"/>
      <c r="D24" s="116"/>
      <c r="E24" s="318" t="s">
        <v>5</v>
      </c>
      <c r="F24" s="318"/>
      <c r="G24" s="318"/>
      <c r="H24" s="318"/>
      <c r="I24" s="117"/>
      <c r="J24" s="116"/>
      <c r="K24" s="118"/>
    </row>
    <row r="25" spans="2:11" s="1" customFormat="1" ht="6.95" customHeight="1">
      <c r="B25" s="40"/>
      <c r="C25" s="41"/>
      <c r="D25" s="41"/>
      <c r="E25" s="41"/>
      <c r="F25" s="41"/>
      <c r="G25" s="41"/>
      <c r="H25" s="41"/>
      <c r="I25" s="112"/>
      <c r="J25" s="41"/>
      <c r="K25" s="44"/>
    </row>
    <row r="26" spans="2:11" s="1" customFormat="1" ht="6.95" customHeight="1">
      <c r="B26" s="40"/>
      <c r="C26" s="41"/>
      <c r="D26" s="67"/>
      <c r="E26" s="67"/>
      <c r="F26" s="67"/>
      <c r="G26" s="67"/>
      <c r="H26" s="67"/>
      <c r="I26" s="119"/>
      <c r="J26" s="67"/>
      <c r="K26" s="120"/>
    </row>
    <row r="27" spans="2:11" s="1" customFormat="1" ht="25.35" customHeight="1">
      <c r="B27" s="40"/>
      <c r="C27" s="41"/>
      <c r="D27" s="121" t="s">
        <v>39</v>
      </c>
      <c r="E27" s="41"/>
      <c r="F27" s="41"/>
      <c r="G27" s="41"/>
      <c r="H27" s="41"/>
      <c r="I27" s="112"/>
      <c r="J27" s="122">
        <f>ROUND(J78,2)</f>
        <v>0</v>
      </c>
      <c r="K27" s="44"/>
    </row>
    <row r="28" spans="2:11" s="1" customFormat="1" ht="6.95" customHeight="1">
      <c r="B28" s="40"/>
      <c r="C28" s="41"/>
      <c r="D28" s="67"/>
      <c r="E28" s="67"/>
      <c r="F28" s="67"/>
      <c r="G28" s="67"/>
      <c r="H28" s="67"/>
      <c r="I28" s="119"/>
      <c r="J28" s="67"/>
      <c r="K28" s="120"/>
    </row>
    <row r="29" spans="2:11" s="1" customFormat="1" ht="14.45" customHeight="1">
      <c r="B29" s="40"/>
      <c r="C29" s="41"/>
      <c r="D29" s="41"/>
      <c r="E29" s="41"/>
      <c r="F29" s="45" t="s">
        <v>41</v>
      </c>
      <c r="G29" s="41"/>
      <c r="H29" s="41"/>
      <c r="I29" s="123" t="s">
        <v>40</v>
      </c>
      <c r="J29" s="45" t="s">
        <v>42</v>
      </c>
      <c r="K29" s="44"/>
    </row>
    <row r="30" spans="2:11" s="1" customFormat="1" ht="14.45" customHeight="1">
      <c r="B30" s="40"/>
      <c r="C30" s="41"/>
      <c r="D30" s="48" t="s">
        <v>43</v>
      </c>
      <c r="E30" s="48" t="s">
        <v>44</v>
      </c>
      <c r="F30" s="124">
        <f>ROUND(SUM(BE78:BE99), 2)</f>
        <v>0</v>
      </c>
      <c r="G30" s="41"/>
      <c r="H30" s="41"/>
      <c r="I30" s="125">
        <v>0.21</v>
      </c>
      <c r="J30" s="124">
        <f>ROUND(ROUND((SUM(BE78:BE99)), 2)*I30, 2)</f>
        <v>0</v>
      </c>
      <c r="K30" s="44"/>
    </row>
    <row r="31" spans="2:11" s="1" customFormat="1" ht="14.45" customHeight="1">
      <c r="B31" s="40"/>
      <c r="C31" s="41"/>
      <c r="D31" s="41"/>
      <c r="E31" s="48" t="s">
        <v>45</v>
      </c>
      <c r="F31" s="124">
        <f>ROUND(SUM(BF78:BF99), 2)</f>
        <v>0</v>
      </c>
      <c r="G31" s="41"/>
      <c r="H31" s="41"/>
      <c r="I31" s="125">
        <v>0.15</v>
      </c>
      <c r="J31" s="124">
        <f>ROUND(ROUND((SUM(BF78:BF99)), 2)*I31, 2)</f>
        <v>0</v>
      </c>
      <c r="K31" s="44"/>
    </row>
    <row r="32" spans="2:11" s="1" customFormat="1" ht="14.45" hidden="1" customHeight="1">
      <c r="B32" s="40"/>
      <c r="C32" s="41"/>
      <c r="D32" s="41"/>
      <c r="E32" s="48" t="s">
        <v>46</v>
      </c>
      <c r="F32" s="124">
        <f>ROUND(SUM(BG78:BG99), 2)</f>
        <v>0</v>
      </c>
      <c r="G32" s="41"/>
      <c r="H32" s="41"/>
      <c r="I32" s="125">
        <v>0.21</v>
      </c>
      <c r="J32" s="124">
        <v>0</v>
      </c>
      <c r="K32" s="44"/>
    </row>
    <row r="33" spans="2:11" s="1" customFormat="1" ht="14.45" hidden="1" customHeight="1">
      <c r="B33" s="40"/>
      <c r="C33" s="41"/>
      <c r="D33" s="41"/>
      <c r="E33" s="48" t="s">
        <v>47</v>
      </c>
      <c r="F33" s="124">
        <f>ROUND(SUM(BH78:BH99), 2)</f>
        <v>0</v>
      </c>
      <c r="G33" s="41"/>
      <c r="H33" s="41"/>
      <c r="I33" s="125">
        <v>0.15</v>
      </c>
      <c r="J33" s="124">
        <v>0</v>
      </c>
      <c r="K33" s="44"/>
    </row>
    <row r="34" spans="2:11" s="1" customFormat="1" ht="14.45" hidden="1" customHeight="1">
      <c r="B34" s="40"/>
      <c r="C34" s="41"/>
      <c r="D34" s="41"/>
      <c r="E34" s="48" t="s">
        <v>48</v>
      </c>
      <c r="F34" s="124">
        <f>ROUND(SUM(BI78:BI99), 2)</f>
        <v>0</v>
      </c>
      <c r="G34" s="41"/>
      <c r="H34" s="41"/>
      <c r="I34" s="125">
        <v>0</v>
      </c>
      <c r="J34" s="124">
        <v>0</v>
      </c>
      <c r="K34" s="44"/>
    </row>
    <row r="35" spans="2:11" s="1" customFormat="1" ht="6.95" customHeight="1">
      <c r="B35" s="40"/>
      <c r="C35" s="41"/>
      <c r="D35" s="41"/>
      <c r="E35" s="41"/>
      <c r="F35" s="41"/>
      <c r="G35" s="41"/>
      <c r="H35" s="41"/>
      <c r="I35" s="112"/>
      <c r="J35" s="41"/>
      <c r="K35" s="44"/>
    </row>
    <row r="36" spans="2:11" s="1" customFormat="1" ht="25.35" customHeight="1">
      <c r="B36" s="40"/>
      <c r="C36" s="126"/>
      <c r="D36" s="127" t="s">
        <v>49</v>
      </c>
      <c r="E36" s="70"/>
      <c r="F36" s="70"/>
      <c r="G36" s="128" t="s">
        <v>50</v>
      </c>
      <c r="H36" s="129" t="s">
        <v>51</v>
      </c>
      <c r="I36" s="130"/>
      <c r="J36" s="131">
        <f>SUM(J27:J34)</f>
        <v>0</v>
      </c>
      <c r="K36" s="132"/>
    </row>
    <row r="37" spans="2:11" s="1" customFormat="1" ht="14.45" customHeight="1">
      <c r="B37" s="55"/>
      <c r="C37" s="56"/>
      <c r="D37" s="56"/>
      <c r="E37" s="56"/>
      <c r="F37" s="56"/>
      <c r="G37" s="56"/>
      <c r="H37" s="56"/>
      <c r="I37" s="133"/>
      <c r="J37" s="56"/>
      <c r="K37" s="57"/>
    </row>
    <row r="41" spans="2:11" s="1" customFormat="1" ht="6.95" customHeight="1">
      <c r="B41" s="58"/>
      <c r="C41" s="59"/>
      <c r="D41" s="59"/>
      <c r="E41" s="59"/>
      <c r="F41" s="59"/>
      <c r="G41" s="59"/>
      <c r="H41" s="59"/>
      <c r="I41" s="134"/>
      <c r="J41" s="59"/>
      <c r="K41" s="135"/>
    </row>
    <row r="42" spans="2:11" s="1" customFormat="1" ht="36.950000000000003" customHeight="1">
      <c r="B42" s="40"/>
      <c r="C42" s="29" t="s">
        <v>217</v>
      </c>
      <c r="D42" s="41"/>
      <c r="E42" s="41"/>
      <c r="F42" s="41"/>
      <c r="G42" s="41"/>
      <c r="H42" s="41"/>
      <c r="I42" s="112"/>
      <c r="J42" s="41"/>
      <c r="K42" s="44"/>
    </row>
    <row r="43" spans="2:11" s="1" customFormat="1" ht="6.95" customHeight="1">
      <c r="B43" s="40"/>
      <c r="C43" s="41"/>
      <c r="D43" s="41"/>
      <c r="E43" s="41"/>
      <c r="F43" s="41"/>
      <c r="G43" s="41"/>
      <c r="H43" s="41"/>
      <c r="I43" s="112"/>
      <c r="J43" s="41"/>
      <c r="K43" s="44"/>
    </row>
    <row r="44" spans="2:11" s="1" customFormat="1" ht="14.45" customHeight="1">
      <c r="B44" s="40"/>
      <c r="C44" s="36" t="s">
        <v>19</v>
      </c>
      <c r="D44" s="41"/>
      <c r="E44" s="41"/>
      <c r="F44" s="41"/>
      <c r="G44" s="41"/>
      <c r="H44" s="41"/>
      <c r="I44" s="112"/>
      <c r="J44" s="41"/>
      <c r="K44" s="44"/>
    </row>
    <row r="45" spans="2:11" s="1" customFormat="1" ht="22.5" customHeight="1">
      <c r="B45" s="40"/>
      <c r="C45" s="41"/>
      <c r="D45" s="41"/>
      <c r="E45" s="352" t="str">
        <f>E7</f>
        <v>Rekonstrukce koleje Arnošta z Pardubic</v>
      </c>
      <c r="F45" s="353"/>
      <c r="G45" s="353"/>
      <c r="H45" s="353"/>
      <c r="I45" s="112"/>
      <c r="J45" s="41"/>
      <c r="K45" s="44"/>
    </row>
    <row r="46" spans="2:11" s="1" customFormat="1" ht="14.45" customHeight="1">
      <c r="B46" s="40"/>
      <c r="C46" s="36" t="s">
        <v>215</v>
      </c>
      <c r="D46" s="41"/>
      <c r="E46" s="41"/>
      <c r="F46" s="41"/>
      <c r="G46" s="41"/>
      <c r="H46" s="41"/>
      <c r="I46" s="112"/>
      <c r="J46" s="41"/>
      <c r="K46" s="44"/>
    </row>
    <row r="47" spans="2:11" s="1" customFormat="1" ht="23.25" customHeight="1">
      <c r="B47" s="40"/>
      <c r="C47" s="41"/>
      <c r="D47" s="41"/>
      <c r="E47" s="354" t="str">
        <f>E9</f>
        <v>265-190 - Koordinace profesí</v>
      </c>
      <c r="F47" s="355"/>
      <c r="G47" s="355"/>
      <c r="H47" s="355"/>
      <c r="I47" s="112"/>
      <c r="J47" s="41"/>
      <c r="K47" s="44"/>
    </row>
    <row r="48" spans="2:11" s="1" customFormat="1" ht="6.95" customHeight="1">
      <c r="B48" s="40"/>
      <c r="C48" s="41"/>
      <c r="D48" s="41"/>
      <c r="E48" s="41"/>
      <c r="F48" s="41"/>
      <c r="G48" s="41"/>
      <c r="H48" s="41"/>
      <c r="I48" s="112"/>
      <c r="J48" s="41"/>
      <c r="K48" s="44"/>
    </row>
    <row r="49" spans="2:47" s="1" customFormat="1" ht="18" customHeight="1">
      <c r="B49" s="40"/>
      <c r="C49" s="36" t="s">
        <v>23</v>
      </c>
      <c r="D49" s="41"/>
      <c r="E49" s="41"/>
      <c r="F49" s="34" t="str">
        <f>F12</f>
        <v>Voršilská 144/1</v>
      </c>
      <c r="G49" s="41"/>
      <c r="H49" s="41"/>
      <c r="I49" s="113" t="s">
        <v>25</v>
      </c>
      <c r="J49" s="114" t="str">
        <f>IF(J12="","",J12)</f>
        <v>16.6.2017</v>
      </c>
      <c r="K49" s="44"/>
    </row>
    <row r="50" spans="2:47" s="1" customFormat="1" ht="6.95" customHeight="1">
      <c r="B50" s="40"/>
      <c r="C50" s="41"/>
      <c r="D50" s="41"/>
      <c r="E50" s="41"/>
      <c r="F50" s="41"/>
      <c r="G50" s="41"/>
      <c r="H50" s="41"/>
      <c r="I50" s="112"/>
      <c r="J50" s="41"/>
      <c r="K50" s="44"/>
    </row>
    <row r="51" spans="2:47" s="1" customFormat="1">
      <c r="B51" s="40"/>
      <c r="C51" s="36" t="s">
        <v>27</v>
      </c>
      <c r="D51" s="41"/>
      <c r="E51" s="41"/>
      <c r="F51" s="34" t="str">
        <f>E15</f>
        <v xml:space="preserve"> </v>
      </c>
      <c r="G51" s="41"/>
      <c r="H51" s="41"/>
      <c r="I51" s="113" t="s">
        <v>33</v>
      </c>
      <c r="J51" s="34" t="str">
        <f>E21</f>
        <v>Atelier M s.r.o., Čs. armády 370/9, Praha 6</v>
      </c>
      <c r="K51" s="44"/>
    </row>
    <row r="52" spans="2:47" s="1" customFormat="1" ht="14.45" customHeight="1">
      <c r="B52" s="40"/>
      <c r="C52" s="36" t="s">
        <v>31</v>
      </c>
      <c r="D52" s="41"/>
      <c r="E52" s="41"/>
      <c r="F52" s="34" t="str">
        <f>IF(E18="","",E18)</f>
        <v/>
      </c>
      <c r="G52" s="41"/>
      <c r="H52" s="41"/>
      <c r="I52" s="112"/>
      <c r="J52" s="41"/>
      <c r="K52" s="44"/>
    </row>
    <row r="53" spans="2:47" s="1" customFormat="1" ht="10.35" customHeight="1">
      <c r="B53" s="40"/>
      <c r="C53" s="41"/>
      <c r="D53" s="41"/>
      <c r="E53" s="41"/>
      <c r="F53" s="41"/>
      <c r="G53" s="41"/>
      <c r="H53" s="41"/>
      <c r="I53" s="112"/>
      <c r="J53" s="41"/>
      <c r="K53" s="44"/>
    </row>
    <row r="54" spans="2:47" s="1" customFormat="1" ht="29.25" customHeight="1">
      <c r="B54" s="40"/>
      <c r="C54" s="136" t="s">
        <v>218</v>
      </c>
      <c r="D54" s="126"/>
      <c r="E54" s="126"/>
      <c r="F54" s="126"/>
      <c r="G54" s="126"/>
      <c r="H54" s="126"/>
      <c r="I54" s="137"/>
      <c r="J54" s="138" t="s">
        <v>219</v>
      </c>
      <c r="K54" s="139"/>
    </row>
    <row r="55" spans="2:47" s="1" customFormat="1" ht="10.35" customHeight="1">
      <c r="B55" s="40"/>
      <c r="C55" s="41"/>
      <c r="D55" s="41"/>
      <c r="E55" s="41"/>
      <c r="F55" s="41"/>
      <c r="G55" s="41"/>
      <c r="H55" s="41"/>
      <c r="I55" s="112"/>
      <c r="J55" s="41"/>
      <c r="K55" s="44"/>
    </row>
    <row r="56" spans="2:47" s="1" customFormat="1" ht="29.25" customHeight="1">
      <c r="B56" s="40"/>
      <c r="C56" s="140" t="s">
        <v>220</v>
      </c>
      <c r="D56" s="41"/>
      <c r="E56" s="41"/>
      <c r="F56" s="41"/>
      <c r="G56" s="41"/>
      <c r="H56" s="41"/>
      <c r="I56" s="112"/>
      <c r="J56" s="122">
        <f>J78</f>
        <v>0</v>
      </c>
      <c r="K56" s="44"/>
      <c r="AU56" s="23" t="s">
        <v>221</v>
      </c>
    </row>
    <row r="57" spans="2:47" s="8" customFormat="1" ht="24.95" customHeight="1">
      <c r="B57" s="141"/>
      <c r="C57" s="142"/>
      <c r="D57" s="143" t="s">
        <v>4611</v>
      </c>
      <c r="E57" s="144"/>
      <c r="F57" s="144"/>
      <c r="G57" s="144"/>
      <c r="H57" s="144"/>
      <c r="I57" s="145"/>
      <c r="J57" s="146">
        <f>J79</f>
        <v>0</v>
      </c>
      <c r="K57" s="147"/>
    </row>
    <row r="58" spans="2:47" s="9" customFormat="1" ht="19.899999999999999" customHeight="1">
      <c r="B58" s="148"/>
      <c r="C58" s="149"/>
      <c r="D58" s="150" t="s">
        <v>4612</v>
      </c>
      <c r="E58" s="151"/>
      <c r="F58" s="151"/>
      <c r="G58" s="151"/>
      <c r="H58" s="151"/>
      <c r="I58" s="152"/>
      <c r="J58" s="153">
        <f>J80</f>
        <v>0</v>
      </c>
      <c r="K58" s="154"/>
    </row>
    <row r="59" spans="2:47" s="1" customFormat="1" ht="21.75" customHeight="1">
      <c r="B59" s="40"/>
      <c r="C59" s="41"/>
      <c r="D59" s="41"/>
      <c r="E59" s="41"/>
      <c r="F59" s="41"/>
      <c r="G59" s="41"/>
      <c r="H59" s="41"/>
      <c r="I59" s="112"/>
      <c r="J59" s="41"/>
      <c r="K59" s="44"/>
    </row>
    <row r="60" spans="2:47" s="1" customFormat="1" ht="6.95" customHeight="1">
      <c r="B60" s="55"/>
      <c r="C60" s="56"/>
      <c r="D60" s="56"/>
      <c r="E60" s="56"/>
      <c r="F60" s="56"/>
      <c r="G60" s="56"/>
      <c r="H60" s="56"/>
      <c r="I60" s="133"/>
      <c r="J60" s="56"/>
      <c r="K60" s="57"/>
    </row>
    <row r="64" spans="2:47" s="1" customFormat="1" ht="6.95" customHeight="1">
      <c r="B64" s="58"/>
      <c r="C64" s="59"/>
      <c r="D64" s="59"/>
      <c r="E64" s="59"/>
      <c r="F64" s="59"/>
      <c r="G64" s="59"/>
      <c r="H64" s="59"/>
      <c r="I64" s="134"/>
      <c r="J64" s="59"/>
      <c r="K64" s="59"/>
      <c r="L64" s="40"/>
    </row>
    <row r="65" spans="2:63" s="1" customFormat="1" ht="36.950000000000003" customHeight="1">
      <c r="B65" s="40"/>
      <c r="C65" s="60" t="s">
        <v>229</v>
      </c>
      <c r="L65" s="40"/>
    </row>
    <row r="66" spans="2:63" s="1" customFormat="1" ht="6.95" customHeight="1">
      <c r="B66" s="40"/>
      <c r="L66" s="40"/>
    </row>
    <row r="67" spans="2:63" s="1" customFormat="1" ht="14.45" customHeight="1">
      <c r="B67" s="40"/>
      <c r="C67" s="62" t="s">
        <v>19</v>
      </c>
      <c r="L67" s="40"/>
    </row>
    <row r="68" spans="2:63" s="1" customFormat="1" ht="22.5" customHeight="1">
      <c r="B68" s="40"/>
      <c r="E68" s="356" t="str">
        <f>E7</f>
        <v>Rekonstrukce koleje Arnošta z Pardubic</v>
      </c>
      <c r="F68" s="357"/>
      <c r="G68" s="357"/>
      <c r="H68" s="357"/>
      <c r="L68" s="40"/>
    </row>
    <row r="69" spans="2:63" s="1" customFormat="1" ht="14.45" customHeight="1">
      <c r="B69" s="40"/>
      <c r="C69" s="62" t="s">
        <v>215</v>
      </c>
      <c r="L69" s="40"/>
    </row>
    <row r="70" spans="2:63" s="1" customFormat="1" ht="23.25" customHeight="1">
      <c r="B70" s="40"/>
      <c r="E70" s="329" t="str">
        <f>E9</f>
        <v>265-190 - Koordinace profesí</v>
      </c>
      <c r="F70" s="358"/>
      <c r="G70" s="358"/>
      <c r="H70" s="358"/>
      <c r="L70" s="40"/>
    </row>
    <row r="71" spans="2:63" s="1" customFormat="1" ht="6.95" customHeight="1">
      <c r="B71" s="40"/>
      <c r="L71" s="40"/>
    </row>
    <row r="72" spans="2:63" s="1" customFormat="1" ht="18" customHeight="1">
      <c r="B72" s="40"/>
      <c r="C72" s="62" t="s">
        <v>23</v>
      </c>
      <c r="F72" s="155" t="str">
        <f>F12</f>
        <v>Voršilská 144/1</v>
      </c>
      <c r="I72" s="156" t="s">
        <v>25</v>
      </c>
      <c r="J72" s="66" t="str">
        <f>IF(J12="","",J12)</f>
        <v>16.6.2017</v>
      </c>
      <c r="L72" s="40"/>
    </row>
    <row r="73" spans="2:63" s="1" customFormat="1" ht="6.95" customHeight="1">
      <c r="B73" s="40"/>
      <c r="L73" s="40"/>
    </row>
    <row r="74" spans="2:63" s="1" customFormat="1">
      <c r="B74" s="40"/>
      <c r="C74" s="62" t="s">
        <v>27</v>
      </c>
      <c r="F74" s="155" t="str">
        <f>E15</f>
        <v xml:space="preserve"> </v>
      </c>
      <c r="I74" s="156" t="s">
        <v>33</v>
      </c>
      <c r="J74" s="155" t="str">
        <f>E21</f>
        <v>Atelier M s.r.o., Čs. armády 370/9, Praha 6</v>
      </c>
      <c r="L74" s="40"/>
    </row>
    <row r="75" spans="2:63" s="1" customFormat="1" ht="14.45" customHeight="1">
      <c r="B75" s="40"/>
      <c r="C75" s="62" t="s">
        <v>31</v>
      </c>
      <c r="F75" s="155" t="str">
        <f>IF(E18="","",E18)</f>
        <v/>
      </c>
      <c r="L75" s="40"/>
    </row>
    <row r="76" spans="2:63" s="1" customFormat="1" ht="10.35" customHeight="1">
      <c r="B76" s="40"/>
      <c r="L76" s="40"/>
    </row>
    <row r="77" spans="2:63" s="10" customFormat="1" ht="29.25" customHeight="1">
      <c r="B77" s="157"/>
      <c r="C77" s="158" t="s">
        <v>230</v>
      </c>
      <c r="D77" s="159" t="s">
        <v>58</v>
      </c>
      <c r="E77" s="159" t="s">
        <v>54</v>
      </c>
      <c r="F77" s="159" t="s">
        <v>231</v>
      </c>
      <c r="G77" s="159" t="s">
        <v>232</v>
      </c>
      <c r="H77" s="159" t="s">
        <v>233</v>
      </c>
      <c r="I77" s="160" t="s">
        <v>234</v>
      </c>
      <c r="J77" s="159" t="s">
        <v>219</v>
      </c>
      <c r="K77" s="161" t="s">
        <v>235</v>
      </c>
      <c r="L77" s="157"/>
      <c r="M77" s="72" t="s">
        <v>236</v>
      </c>
      <c r="N77" s="73" t="s">
        <v>43</v>
      </c>
      <c r="O77" s="73" t="s">
        <v>237</v>
      </c>
      <c r="P77" s="73" t="s">
        <v>238</v>
      </c>
      <c r="Q77" s="73" t="s">
        <v>239</v>
      </c>
      <c r="R77" s="73" t="s">
        <v>240</v>
      </c>
      <c r="S77" s="73" t="s">
        <v>241</v>
      </c>
      <c r="T77" s="74" t="s">
        <v>242</v>
      </c>
    </row>
    <row r="78" spans="2:63" s="1" customFormat="1" ht="29.25" customHeight="1">
      <c r="B78" s="40"/>
      <c r="C78" s="76" t="s">
        <v>220</v>
      </c>
      <c r="J78" s="162">
        <f>BK78</f>
        <v>0</v>
      </c>
      <c r="L78" s="40"/>
      <c r="M78" s="75"/>
      <c r="N78" s="67"/>
      <c r="O78" s="67"/>
      <c r="P78" s="163">
        <f>P79</f>
        <v>0</v>
      </c>
      <c r="Q78" s="67"/>
      <c r="R78" s="163">
        <f>R79</f>
        <v>0</v>
      </c>
      <c r="S78" s="67"/>
      <c r="T78" s="164">
        <f>T79</f>
        <v>0</v>
      </c>
      <c r="AT78" s="23" t="s">
        <v>72</v>
      </c>
      <c r="AU78" s="23" t="s">
        <v>221</v>
      </c>
      <c r="BK78" s="165">
        <f>BK79</f>
        <v>0</v>
      </c>
    </row>
    <row r="79" spans="2:63" s="11" customFormat="1" ht="37.35" customHeight="1">
      <c r="B79" s="166"/>
      <c r="D79" s="167" t="s">
        <v>72</v>
      </c>
      <c r="E79" s="168" t="s">
        <v>354</v>
      </c>
      <c r="F79" s="168" t="s">
        <v>354</v>
      </c>
      <c r="I79" s="169"/>
      <c r="J79" s="170">
        <f>BK79</f>
        <v>0</v>
      </c>
      <c r="L79" s="166"/>
      <c r="M79" s="171"/>
      <c r="N79" s="172"/>
      <c r="O79" s="172"/>
      <c r="P79" s="173">
        <f>P80</f>
        <v>0</v>
      </c>
      <c r="Q79" s="172"/>
      <c r="R79" s="173">
        <f>R80</f>
        <v>0</v>
      </c>
      <c r="S79" s="172"/>
      <c r="T79" s="174">
        <f>T80</f>
        <v>0</v>
      </c>
      <c r="AR79" s="167" t="s">
        <v>80</v>
      </c>
      <c r="AT79" s="175" t="s">
        <v>72</v>
      </c>
      <c r="AU79" s="175" t="s">
        <v>73</v>
      </c>
      <c r="AY79" s="167" t="s">
        <v>246</v>
      </c>
      <c r="BK79" s="176">
        <f>BK80</f>
        <v>0</v>
      </c>
    </row>
    <row r="80" spans="2:63" s="11" customFormat="1" ht="19.899999999999999" customHeight="1">
      <c r="B80" s="166"/>
      <c r="D80" s="177" t="s">
        <v>72</v>
      </c>
      <c r="E80" s="178" t="s">
        <v>249</v>
      </c>
      <c r="F80" s="178" t="s">
        <v>207</v>
      </c>
      <c r="I80" s="169"/>
      <c r="J80" s="179">
        <f>BK80</f>
        <v>0</v>
      </c>
      <c r="L80" s="166"/>
      <c r="M80" s="171"/>
      <c r="N80" s="172"/>
      <c r="O80" s="172"/>
      <c r="P80" s="173">
        <f>SUM(P81:P99)</f>
        <v>0</v>
      </c>
      <c r="Q80" s="172"/>
      <c r="R80" s="173">
        <f>SUM(R81:R99)</f>
        <v>0</v>
      </c>
      <c r="S80" s="172"/>
      <c r="T80" s="174">
        <f>SUM(T81:T99)</f>
        <v>0</v>
      </c>
      <c r="AR80" s="167" t="s">
        <v>80</v>
      </c>
      <c r="AT80" s="175" t="s">
        <v>72</v>
      </c>
      <c r="AU80" s="175" t="s">
        <v>80</v>
      </c>
      <c r="AY80" s="167" t="s">
        <v>246</v>
      </c>
      <c r="BK80" s="176">
        <f>SUM(BK81:BK99)</f>
        <v>0</v>
      </c>
    </row>
    <row r="81" spans="2:65" s="1" customFormat="1" ht="31.5" customHeight="1">
      <c r="B81" s="180"/>
      <c r="C81" s="181" t="s">
        <v>80</v>
      </c>
      <c r="D81" s="181" t="s">
        <v>249</v>
      </c>
      <c r="E81" s="182" t="s">
        <v>4613</v>
      </c>
      <c r="F81" s="183" t="s">
        <v>4614</v>
      </c>
      <c r="G81" s="184" t="s">
        <v>376</v>
      </c>
      <c r="H81" s="185">
        <v>45</v>
      </c>
      <c r="I81" s="186"/>
      <c r="J81" s="187">
        <f t="shared" ref="J81:J99" si="0">ROUND(I81*H81,2)</f>
        <v>0</v>
      </c>
      <c r="K81" s="183" t="s">
        <v>5</v>
      </c>
      <c r="L81" s="40"/>
      <c r="M81" s="188" t="s">
        <v>5</v>
      </c>
      <c r="N81" s="189" t="s">
        <v>44</v>
      </c>
      <c r="O81" s="41"/>
      <c r="P81" s="190">
        <f t="shared" ref="P81:P99" si="1">O81*H81</f>
        <v>0</v>
      </c>
      <c r="Q81" s="190">
        <v>0</v>
      </c>
      <c r="R81" s="190">
        <f t="shared" ref="R81:R99" si="2">Q81*H81</f>
        <v>0</v>
      </c>
      <c r="S81" s="190">
        <v>0</v>
      </c>
      <c r="T81" s="191">
        <f t="shared" ref="T81:T99" si="3">S81*H81</f>
        <v>0</v>
      </c>
      <c r="AR81" s="23" t="s">
        <v>254</v>
      </c>
      <c r="AT81" s="23" t="s">
        <v>249</v>
      </c>
      <c r="AU81" s="23" t="s">
        <v>82</v>
      </c>
      <c r="AY81" s="23" t="s">
        <v>246</v>
      </c>
      <c r="BE81" s="192">
        <f t="shared" ref="BE81:BE99" si="4">IF(N81="základní",J81,0)</f>
        <v>0</v>
      </c>
      <c r="BF81" s="192">
        <f t="shared" ref="BF81:BF99" si="5">IF(N81="snížená",J81,0)</f>
        <v>0</v>
      </c>
      <c r="BG81" s="192">
        <f t="shared" ref="BG81:BG99" si="6">IF(N81="zákl. přenesená",J81,0)</f>
        <v>0</v>
      </c>
      <c r="BH81" s="192">
        <f t="shared" ref="BH81:BH99" si="7">IF(N81="sníž. přenesená",J81,0)</f>
        <v>0</v>
      </c>
      <c r="BI81" s="192">
        <f t="shared" ref="BI81:BI99" si="8">IF(N81="nulová",J81,0)</f>
        <v>0</v>
      </c>
      <c r="BJ81" s="23" t="s">
        <v>80</v>
      </c>
      <c r="BK81" s="192">
        <f t="shared" ref="BK81:BK99" si="9">ROUND(I81*H81,2)</f>
        <v>0</v>
      </c>
      <c r="BL81" s="23" t="s">
        <v>254</v>
      </c>
      <c r="BM81" s="23" t="s">
        <v>82</v>
      </c>
    </row>
    <row r="82" spans="2:65" s="1" customFormat="1" ht="22.5" customHeight="1">
      <c r="B82" s="180"/>
      <c r="C82" s="181" t="s">
        <v>82</v>
      </c>
      <c r="D82" s="181" t="s">
        <v>249</v>
      </c>
      <c r="E82" s="182" t="s">
        <v>4615</v>
      </c>
      <c r="F82" s="183" t="s">
        <v>4616</v>
      </c>
      <c r="G82" s="184" t="s">
        <v>423</v>
      </c>
      <c r="H82" s="185">
        <v>72</v>
      </c>
      <c r="I82" s="186"/>
      <c r="J82" s="187">
        <f t="shared" si="0"/>
        <v>0</v>
      </c>
      <c r="K82" s="183" t="s">
        <v>5</v>
      </c>
      <c r="L82" s="40"/>
      <c r="M82" s="188" t="s">
        <v>5</v>
      </c>
      <c r="N82" s="189" t="s">
        <v>44</v>
      </c>
      <c r="O82" s="41"/>
      <c r="P82" s="190">
        <f t="shared" si="1"/>
        <v>0</v>
      </c>
      <c r="Q82" s="190">
        <v>0</v>
      </c>
      <c r="R82" s="190">
        <f t="shared" si="2"/>
        <v>0</v>
      </c>
      <c r="S82" s="190">
        <v>0</v>
      </c>
      <c r="T82" s="191">
        <f t="shared" si="3"/>
        <v>0</v>
      </c>
      <c r="AR82" s="23" t="s">
        <v>254</v>
      </c>
      <c r="AT82" s="23" t="s">
        <v>249</v>
      </c>
      <c r="AU82" s="23" t="s">
        <v>82</v>
      </c>
      <c r="AY82" s="23" t="s">
        <v>246</v>
      </c>
      <c r="BE82" s="192">
        <f t="shared" si="4"/>
        <v>0</v>
      </c>
      <c r="BF82" s="192">
        <f t="shared" si="5"/>
        <v>0</v>
      </c>
      <c r="BG82" s="192">
        <f t="shared" si="6"/>
        <v>0</v>
      </c>
      <c r="BH82" s="192">
        <f t="shared" si="7"/>
        <v>0</v>
      </c>
      <c r="BI82" s="192">
        <f t="shared" si="8"/>
        <v>0</v>
      </c>
      <c r="BJ82" s="23" t="s">
        <v>80</v>
      </c>
      <c r="BK82" s="192">
        <f t="shared" si="9"/>
        <v>0</v>
      </c>
      <c r="BL82" s="23" t="s">
        <v>254</v>
      </c>
      <c r="BM82" s="23" t="s">
        <v>254</v>
      </c>
    </row>
    <row r="83" spans="2:65" s="1" customFormat="1" ht="22.5" customHeight="1">
      <c r="B83" s="180"/>
      <c r="C83" s="181" t="s">
        <v>257</v>
      </c>
      <c r="D83" s="181" t="s">
        <v>249</v>
      </c>
      <c r="E83" s="182" t="s">
        <v>4617</v>
      </c>
      <c r="F83" s="183" t="s">
        <v>4618</v>
      </c>
      <c r="G83" s="184" t="s">
        <v>393</v>
      </c>
      <c r="H83" s="185">
        <v>12</v>
      </c>
      <c r="I83" s="186"/>
      <c r="J83" s="187">
        <f t="shared" si="0"/>
        <v>0</v>
      </c>
      <c r="K83" s="183" t="s">
        <v>5</v>
      </c>
      <c r="L83" s="40"/>
      <c r="M83" s="188" t="s">
        <v>5</v>
      </c>
      <c r="N83" s="189" t="s">
        <v>44</v>
      </c>
      <c r="O83" s="41"/>
      <c r="P83" s="190">
        <f t="shared" si="1"/>
        <v>0</v>
      </c>
      <c r="Q83" s="190">
        <v>0</v>
      </c>
      <c r="R83" s="190">
        <f t="shared" si="2"/>
        <v>0</v>
      </c>
      <c r="S83" s="190">
        <v>0</v>
      </c>
      <c r="T83" s="191">
        <f t="shared" si="3"/>
        <v>0</v>
      </c>
      <c r="AR83" s="23" t="s">
        <v>254</v>
      </c>
      <c r="AT83" s="23" t="s">
        <v>249</v>
      </c>
      <c r="AU83" s="23" t="s">
        <v>82</v>
      </c>
      <c r="AY83" s="23" t="s">
        <v>246</v>
      </c>
      <c r="BE83" s="192">
        <f t="shared" si="4"/>
        <v>0</v>
      </c>
      <c r="BF83" s="192">
        <f t="shared" si="5"/>
        <v>0</v>
      </c>
      <c r="BG83" s="192">
        <f t="shared" si="6"/>
        <v>0</v>
      </c>
      <c r="BH83" s="192">
        <f t="shared" si="7"/>
        <v>0</v>
      </c>
      <c r="BI83" s="192">
        <f t="shared" si="8"/>
        <v>0</v>
      </c>
      <c r="BJ83" s="23" t="s">
        <v>80</v>
      </c>
      <c r="BK83" s="192">
        <f t="shared" si="9"/>
        <v>0</v>
      </c>
      <c r="BL83" s="23" t="s">
        <v>254</v>
      </c>
      <c r="BM83" s="23" t="s">
        <v>260</v>
      </c>
    </row>
    <row r="84" spans="2:65" s="1" customFormat="1" ht="22.5" customHeight="1">
      <c r="B84" s="180"/>
      <c r="C84" s="181" t="s">
        <v>254</v>
      </c>
      <c r="D84" s="181" t="s">
        <v>249</v>
      </c>
      <c r="E84" s="182" t="s">
        <v>4619</v>
      </c>
      <c r="F84" s="183" t="s">
        <v>4620</v>
      </c>
      <c r="G84" s="184" t="s">
        <v>393</v>
      </c>
      <c r="H84" s="185">
        <v>6</v>
      </c>
      <c r="I84" s="186"/>
      <c r="J84" s="187">
        <f t="shared" si="0"/>
        <v>0</v>
      </c>
      <c r="K84" s="183" t="s">
        <v>5</v>
      </c>
      <c r="L84" s="40"/>
      <c r="M84" s="188" t="s">
        <v>5</v>
      </c>
      <c r="N84" s="189" t="s">
        <v>44</v>
      </c>
      <c r="O84" s="41"/>
      <c r="P84" s="190">
        <f t="shared" si="1"/>
        <v>0</v>
      </c>
      <c r="Q84" s="190">
        <v>0</v>
      </c>
      <c r="R84" s="190">
        <f t="shared" si="2"/>
        <v>0</v>
      </c>
      <c r="S84" s="190">
        <v>0</v>
      </c>
      <c r="T84" s="191">
        <f t="shared" si="3"/>
        <v>0</v>
      </c>
      <c r="AR84" s="23" t="s">
        <v>254</v>
      </c>
      <c r="AT84" s="23" t="s">
        <v>249</v>
      </c>
      <c r="AU84" s="23" t="s">
        <v>82</v>
      </c>
      <c r="AY84" s="23" t="s">
        <v>246</v>
      </c>
      <c r="BE84" s="192">
        <f t="shared" si="4"/>
        <v>0</v>
      </c>
      <c r="BF84" s="192">
        <f t="shared" si="5"/>
        <v>0</v>
      </c>
      <c r="BG84" s="192">
        <f t="shared" si="6"/>
        <v>0</v>
      </c>
      <c r="BH84" s="192">
        <f t="shared" si="7"/>
        <v>0</v>
      </c>
      <c r="BI84" s="192">
        <f t="shared" si="8"/>
        <v>0</v>
      </c>
      <c r="BJ84" s="23" t="s">
        <v>80</v>
      </c>
      <c r="BK84" s="192">
        <f t="shared" si="9"/>
        <v>0</v>
      </c>
      <c r="BL84" s="23" t="s">
        <v>254</v>
      </c>
      <c r="BM84" s="23" t="s">
        <v>265</v>
      </c>
    </row>
    <row r="85" spans="2:65" s="1" customFormat="1" ht="22.5" customHeight="1">
      <c r="B85" s="180"/>
      <c r="C85" s="181" t="s">
        <v>245</v>
      </c>
      <c r="D85" s="181" t="s">
        <v>249</v>
      </c>
      <c r="E85" s="182" t="s">
        <v>4621</v>
      </c>
      <c r="F85" s="183" t="s">
        <v>4622</v>
      </c>
      <c r="G85" s="184" t="s">
        <v>423</v>
      </c>
      <c r="H85" s="185">
        <v>80</v>
      </c>
      <c r="I85" s="186"/>
      <c r="J85" s="187">
        <f t="shared" si="0"/>
        <v>0</v>
      </c>
      <c r="K85" s="183" t="s">
        <v>5</v>
      </c>
      <c r="L85" s="40"/>
      <c r="M85" s="188" t="s">
        <v>5</v>
      </c>
      <c r="N85" s="189" t="s">
        <v>44</v>
      </c>
      <c r="O85" s="41"/>
      <c r="P85" s="190">
        <f t="shared" si="1"/>
        <v>0</v>
      </c>
      <c r="Q85" s="190">
        <v>0</v>
      </c>
      <c r="R85" s="190">
        <f t="shared" si="2"/>
        <v>0</v>
      </c>
      <c r="S85" s="190">
        <v>0</v>
      </c>
      <c r="T85" s="191">
        <f t="shared" si="3"/>
        <v>0</v>
      </c>
      <c r="AR85" s="23" t="s">
        <v>254</v>
      </c>
      <c r="AT85" s="23" t="s">
        <v>249</v>
      </c>
      <c r="AU85" s="23" t="s">
        <v>82</v>
      </c>
      <c r="AY85" s="23" t="s">
        <v>246</v>
      </c>
      <c r="BE85" s="192">
        <f t="shared" si="4"/>
        <v>0</v>
      </c>
      <c r="BF85" s="192">
        <f t="shared" si="5"/>
        <v>0</v>
      </c>
      <c r="BG85" s="192">
        <f t="shared" si="6"/>
        <v>0</v>
      </c>
      <c r="BH85" s="192">
        <f t="shared" si="7"/>
        <v>0</v>
      </c>
      <c r="BI85" s="192">
        <f t="shared" si="8"/>
        <v>0</v>
      </c>
      <c r="BJ85" s="23" t="s">
        <v>80</v>
      </c>
      <c r="BK85" s="192">
        <f t="shared" si="9"/>
        <v>0</v>
      </c>
      <c r="BL85" s="23" t="s">
        <v>254</v>
      </c>
      <c r="BM85" s="23" t="s">
        <v>268</v>
      </c>
    </row>
    <row r="86" spans="2:65" s="1" customFormat="1" ht="31.5" customHeight="1">
      <c r="B86" s="180"/>
      <c r="C86" s="181" t="s">
        <v>260</v>
      </c>
      <c r="D86" s="181" t="s">
        <v>249</v>
      </c>
      <c r="E86" s="182" t="s">
        <v>4623</v>
      </c>
      <c r="F86" s="183" t="s">
        <v>4624</v>
      </c>
      <c r="G86" s="184" t="s">
        <v>376</v>
      </c>
      <c r="H86" s="185">
        <v>430</v>
      </c>
      <c r="I86" s="186"/>
      <c r="J86" s="187">
        <f t="shared" si="0"/>
        <v>0</v>
      </c>
      <c r="K86" s="183" t="s">
        <v>5</v>
      </c>
      <c r="L86" s="40"/>
      <c r="M86" s="188" t="s">
        <v>5</v>
      </c>
      <c r="N86" s="189" t="s">
        <v>44</v>
      </c>
      <c r="O86" s="41"/>
      <c r="P86" s="190">
        <f t="shared" si="1"/>
        <v>0</v>
      </c>
      <c r="Q86" s="190">
        <v>0</v>
      </c>
      <c r="R86" s="190">
        <f t="shared" si="2"/>
        <v>0</v>
      </c>
      <c r="S86" s="190">
        <v>0</v>
      </c>
      <c r="T86" s="191">
        <f t="shared" si="3"/>
        <v>0</v>
      </c>
      <c r="AR86" s="23" t="s">
        <v>254</v>
      </c>
      <c r="AT86" s="23" t="s">
        <v>249</v>
      </c>
      <c r="AU86" s="23" t="s">
        <v>82</v>
      </c>
      <c r="AY86" s="23" t="s">
        <v>246</v>
      </c>
      <c r="BE86" s="192">
        <f t="shared" si="4"/>
        <v>0</v>
      </c>
      <c r="BF86" s="192">
        <f t="shared" si="5"/>
        <v>0</v>
      </c>
      <c r="BG86" s="192">
        <f t="shared" si="6"/>
        <v>0</v>
      </c>
      <c r="BH86" s="192">
        <f t="shared" si="7"/>
        <v>0</v>
      </c>
      <c r="BI86" s="192">
        <f t="shared" si="8"/>
        <v>0</v>
      </c>
      <c r="BJ86" s="23" t="s">
        <v>80</v>
      </c>
      <c r="BK86" s="192">
        <f t="shared" si="9"/>
        <v>0</v>
      </c>
      <c r="BL86" s="23" t="s">
        <v>254</v>
      </c>
      <c r="BM86" s="23" t="s">
        <v>271</v>
      </c>
    </row>
    <row r="87" spans="2:65" s="1" customFormat="1" ht="22.5" customHeight="1">
      <c r="B87" s="180"/>
      <c r="C87" s="181" t="s">
        <v>272</v>
      </c>
      <c r="D87" s="181" t="s">
        <v>249</v>
      </c>
      <c r="E87" s="182" t="s">
        <v>4625</v>
      </c>
      <c r="F87" s="183" t="s">
        <v>4626</v>
      </c>
      <c r="G87" s="184" t="s">
        <v>376</v>
      </c>
      <c r="H87" s="185">
        <v>85</v>
      </c>
      <c r="I87" s="186"/>
      <c r="J87" s="187">
        <f t="shared" si="0"/>
        <v>0</v>
      </c>
      <c r="K87" s="183" t="s">
        <v>5</v>
      </c>
      <c r="L87" s="40"/>
      <c r="M87" s="188" t="s">
        <v>5</v>
      </c>
      <c r="N87" s="189" t="s">
        <v>44</v>
      </c>
      <c r="O87" s="41"/>
      <c r="P87" s="190">
        <f t="shared" si="1"/>
        <v>0</v>
      </c>
      <c r="Q87" s="190">
        <v>0</v>
      </c>
      <c r="R87" s="190">
        <f t="shared" si="2"/>
        <v>0</v>
      </c>
      <c r="S87" s="190">
        <v>0</v>
      </c>
      <c r="T87" s="191">
        <f t="shared" si="3"/>
        <v>0</v>
      </c>
      <c r="AR87" s="23" t="s">
        <v>254</v>
      </c>
      <c r="AT87" s="23" t="s">
        <v>249</v>
      </c>
      <c r="AU87" s="23" t="s">
        <v>82</v>
      </c>
      <c r="AY87" s="23" t="s">
        <v>246</v>
      </c>
      <c r="BE87" s="192">
        <f t="shared" si="4"/>
        <v>0</v>
      </c>
      <c r="BF87" s="192">
        <f t="shared" si="5"/>
        <v>0</v>
      </c>
      <c r="BG87" s="192">
        <f t="shared" si="6"/>
        <v>0</v>
      </c>
      <c r="BH87" s="192">
        <f t="shared" si="7"/>
        <v>0</v>
      </c>
      <c r="BI87" s="192">
        <f t="shared" si="8"/>
        <v>0</v>
      </c>
      <c r="BJ87" s="23" t="s">
        <v>80</v>
      </c>
      <c r="BK87" s="192">
        <f t="shared" si="9"/>
        <v>0</v>
      </c>
      <c r="BL87" s="23" t="s">
        <v>254</v>
      </c>
      <c r="BM87" s="23" t="s">
        <v>275</v>
      </c>
    </row>
    <row r="88" spans="2:65" s="1" customFormat="1" ht="22.5" customHeight="1">
      <c r="B88" s="180"/>
      <c r="C88" s="181" t="s">
        <v>265</v>
      </c>
      <c r="D88" s="181" t="s">
        <v>249</v>
      </c>
      <c r="E88" s="182" t="s">
        <v>4627</v>
      </c>
      <c r="F88" s="183" t="s">
        <v>4628</v>
      </c>
      <c r="G88" s="184" t="s">
        <v>393</v>
      </c>
      <c r="H88" s="185">
        <v>2</v>
      </c>
      <c r="I88" s="186"/>
      <c r="J88" s="187">
        <f t="shared" si="0"/>
        <v>0</v>
      </c>
      <c r="K88" s="183" t="s">
        <v>5</v>
      </c>
      <c r="L88" s="40"/>
      <c r="M88" s="188" t="s">
        <v>5</v>
      </c>
      <c r="N88" s="189" t="s">
        <v>44</v>
      </c>
      <c r="O88" s="41"/>
      <c r="P88" s="190">
        <f t="shared" si="1"/>
        <v>0</v>
      </c>
      <c r="Q88" s="190">
        <v>0</v>
      </c>
      <c r="R88" s="190">
        <f t="shared" si="2"/>
        <v>0</v>
      </c>
      <c r="S88" s="190">
        <v>0</v>
      </c>
      <c r="T88" s="191">
        <f t="shared" si="3"/>
        <v>0</v>
      </c>
      <c r="AR88" s="23" t="s">
        <v>254</v>
      </c>
      <c r="AT88" s="23" t="s">
        <v>249</v>
      </c>
      <c r="AU88" s="23" t="s">
        <v>82</v>
      </c>
      <c r="AY88" s="23" t="s">
        <v>246</v>
      </c>
      <c r="BE88" s="192">
        <f t="shared" si="4"/>
        <v>0</v>
      </c>
      <c r="BF88" s="192">
        <f t="shared" si="5"/>
        <v>0</v>
      </c>
      <c r="BG88" s="192">
        <f t="shared" si="6"/>
        <v>0</v>
      </c>
      <c r="BH88" s="192">
        <f t="shared" si="7"/>
        <v>0</v>
      </c>
      <c r="BI88" s="192">
        <f t="shared" si="8"/>
        <v>0</v>
      </c>
      <c r="BJ88" s="23" t="s">
        <v>80</v>
      </c>
      <c r="BK88" s="192">
        <f t="shared" si="9"/>
        <v>0</v>
      </c>
      <c r="BL88" s="23" t="s">
        <v>254</v>
      </c>
      <c r="BM88" s="23" t="s">
        <v>278</v>
      </c>
    </row>
    <row r="89" spans="2:65" s="1" customFormat="1" ht="22.5" customHeight="1">
      <c r="B89" s="180"/>
      <c r="C89" s="181" t="s">
        <v>279</v>
      </c>
      <c r="D89" s="181" t="s">
        <v>249</v>
      </c>
      <c r="E89" s="182" t="s">
        <v>4629</v>
      </c>
      <c r="F89" s="183" t="s">
        <v>4630</v>
      </c>
      <c r="G89" s="184" t="s">
        <v>393</v>
      </c>
      <c r="H89" s="185">
        <v>6</v>
      </c>
      <c r="I89" s="186"/>
      <c r="J89" s="187">
        <f t="shared" si="0"/>
        <v>0</v>
      </c>
      <c r="K89" s="183" t="s">
        <v>5</v>
      </c>
      <c r="L89" s="40"/>
      <c r="M89" s="188" t="s">
        <v>5</v>
      </c>
      <c r="N89" s="189" t="s">
        <v>44</v>
      </c>
      <c r="O89" s="41"/>
      <c r="P89" s="190">
        <f t="shared" si="1"/>
        <v>0</v>
      </c>
      <c r="Q89" s="190">
        <v>0</v>
      </c>
      <c r="R89" s="190">
        <f t="shared" si="2"/>
        <v>0</v>
      </c>
      <c r="S89" s="190">
        <v>0</v>
      </c>
      <c r="T89" s="191">
        <f t="shared" si="3"/>
        <v>0</v>
      </c>
      <c r="AR89" s="23" t="s">
        <v>254</v>
      </c>
      <c r="AT89" s="23" t="s">
        <v>249</v>
      </c>
      <c r="AU89" s="23" t="s">
        <v>82</v>
      </c>
      <c r="AY89" s="23" t="s">
        <v>246</v>
      </c>
      <c r="BE89" s="192">
        <f t="shared" si="4"/>
        <v>0</v>
      </c>
      <c r="BF89" s="192">
        <f t="shared" si="5"/>
        <v>0</v>
      </c>
      <c r="BG89" s="192">
        <f t="shared" si="6"/>
        <v>0</v>
      </c>
      <c r="BH89" s="192">
        <f t="shared" si="7"/>
        <v>0</v>
      </c>
      <c r="BI89" s="192">
        <f t="shared" si="8"/>
        <v>0</v>
      </c>
      <c r="BJ89" s="23" t="s">
        <v>80</v>
      </c>
      <c r="BK89" s="192">
        <f t="shared" si="9"/>
        <v>0</v>
      </c>
      <c r="BL89" s="23" t="s">
        <v>254</v>
      </c>
      <c r="BM89" s="23" t="s">
        <v>282</v>
      </c>
    </row>
    <row r="90" spans="2:65" s="1" customFormat="1" ht="44.25" customHeight="1">
      <c r="B90" s="180"/>
      <c r="C90" s="181" t="s">
        <v>268</v>
      </c>
      <c r="D90" s="181" t="s">
        <v>249</v>
      </c>
      <c r="E90" s="182" t="s">
        <v>4631</v>
      </c>
      <c r="F90" s="183" t="s">
        <v>4632</v>
      </c>
      <c r="G90" s="184" t="s">
        <v>393</v>
      </c>
      <c r="H90" s="185">
        <v>1</v>
      </c>
      <c r="I90" s="186"/>
      <c r="J90" s="187">
        <f t="shared" si="0"/>
        <v>0</v>
      </c>
      <c r="K90" s="183" t="s">
        <v>5</v>
      </c>
      <c r="L90" s="40"/>
      <c r="M90" s="188" t="s">
        <v>5</v>
      </c>
      <c r="N90" s="189" t="s">
        <v>44</v>
      </c>
      <c r="O90" s="41"/>
      <c r="P90" s="190">
        <f t="shared" si="1"/>
        <v>0</v>
      </c>
      <c r="Q90" s="190">
        <v>0</v>
      </c>
      <c r="R90" s="190">
        <f t="shared" si="2"/>
        <v>0</v>
      </c>
      <c r="S90" s="190">
        <v>0</v>
      </c>
      <c r="T90" s="191">
        <f t="shared" si="3"/>
        <v>0</v>
      </c>
      <c r="AR90" s="23" t="s">
        <v>254</v>
      </c>
      <c r="AT90" s="23" t="s">
        <v>249</v>
      </c>
      <c r="AU90" s="23" t="s">
        <v>82</v>
      </c>
      <c r="AY90" s="23" t="s">
        <v>246</v>
      </c>
      <c r="BE90" s="192">
        <f t="shared" si="4"/>
        <v>0</v>
      </c>
      <c r="BF90" s="192">
        <f t="shared" si="5"/>
        <v>0</v>
      </c>
      <c r="BG90" s="192">
        <f t="shared" si="6"/>
        <v>0</v>
      </c>
      <c r="BH90" s="192">
        <f t="shared" si="7"/>
        <v>0</v>
      </c>
      <c r="BI90" s="192">
        <f t="shared" si="8"/>
        <v>0</v>
      </c>
      <c r="BJ90" s="23" t="s">
        <v>80</v>
      </c>
      <c r="BK90" s="192">
        <f t="shared" si="9"/>
        <v>0</v>
      </c>
      <c r="BL90" s="23" t="s">
        <v>254</v>
      </c>
      <c r="BM90" s="23" t="s">
        <v>285</v>
      </c>
    </row>
    <row r="91" spans="2:65" s="1" customFormat="1" ht="22.5" customHeight="1">
      <c r="B91" s="180"/>
      <c r="C91" s="181" t="s">
        <v>288</v>
      </c>
      <c r="D91" s="181" t="s">
        <v>249</v>
      </c>
      <c r="E91" s="182" t="s">
        <v>4633</v>
      </c>
      <c r="F91" s="183" t="s">
        <v>4634</v>
      </c>
      <c r="G91" s="184" t="s">
        <v>376</v>
      </c>
      <c r="H91" s="185">
        <v>8</v>
      </c>
      <c r="I91" s="186"/>
      <c r="J91" s="187">
        <f t="shared" si="0"/>
        <v>0</v>
      </c>
      <c r="K91" s="183" t="s">
        <v>5</v>
      </c>
      <c r="L91" s="40"/>
      <c r="M91" s="188" t="s">
        <v>5</v>
      </c>
      <c r="N91" s="189" t="s">
        <v>44</v>
      </c>
      <c r="O91" s="41"/>
      <c r="P91" s="190">
        <f t="shared" si="1"/>
        <v>0</v>
      </c>
      <c r="Q91" s="190">
        <v>0</v>
      </c>
      <c r="R91" s="190">
        <f t="shared" si="2"/>
        <v>0</v>
      </c>
      <c r="S91" s="190">
        <v>0</v>
      </c>
      <c r="T91" s="191">
        <f t="shared" si="3"/>
        <v>0</v>
      </c>
      <c r="AR91" s="23" t="s">
        <v>254</v>
      </c>
      <c r="AT91" s="23" t="s">
        <v>249</v>
      </c>
      <c r="AU91" s="23" t="s">
        <v>82</v>
      </c>
      <c r="AY91" s="23" t="s">
        <v>246</v>
      </c>
      <c r="BE91" s="192">
        <f t="shared" si="4"/>
        <v>0</v>
      </c>
      <c r="BF91" s="192">
        <f t="shared" si="5"/>
        <v>0</v>
      </c>
      <c r="BG91" s="192">
        <f t="shared" si="6"/>
        <v>0</v>
      </c>
      <c r="BH91" s="192">
        <f t="shared" si="7"/>
        <v>0</v>
      </c>
      <c r="BI91" s="192">
        <f t="shared" si="8"/>
        <v>0</v>
      </c>
      <c r="BJ91" s="23" t="s">
        <v>80</v>
      </c>
      <c r="BK91" s="192">
        <f t="shared" si="9"/>
        <v>0</v>
      </c>
      <c r="BL91" s="23" t="s">
        <v>254</v>
      </c>
      <c r="BM91" s="23" t="s">
        <v>291</v>
      </c>
    </row>
    <row r="92" spans="2:65" s="1" customFormat="1" ht="22.5" customHeight="1">
      <c r="B92" s="180"/>
      <c r="C92" s="181" t="s">
        <v>271</v>
      </c>
      <c r="D92" s="181" t="s">
        <v>249</v>
      </c>
      <c r="E92" s="182" t="s">
        <v>4635</v>
      </c>
      <c r="F92" s="183" t="s">
        <v>4636</v>
      </c>
      <c r="G92" s="184" t="s">
        <v>404</v>
      </c>
      <c r="H92" s="185">
        <v>1</v>
      </c>
      <c r="I92" s="186"/>
      <c r="J92" s="187">
        <f t="shared" si="0"/>
        <v>0</v>
      </c>
      <c r="K92" s="183" t="s">
        <v>5</v>
      </c>
      <c r="L92" s="40"/>
      <c r="M92" s="188" t="s">
        <v>5</v>
      </c>
      <c r="N92" s="189" t="s">
        <v>44</v>
      </c>
      <c r="O92" s="41"/>
      <c r="P92" s="190">
        <f t="shared" si="1"/>
        <v>0</v>
      </c>
      <c r="Q92" s="190">
        <v>0</v>
      </c>
      <c r="R92" s="190">
        <f t="shared" si="2"/>
        <v>0</v>
      </c>
      <c r="S92" s="190">
        <v>0</v>
      </c>
      <c r="T92" s="191">
        <f t="shared" si="3"/>
        <v>0</v>
      </c>
      <c r="AR92" s="23" t="s">
        <v>254</v>
      </c>
      <c r="AT92" s="23" t="s">
        <v>249</v>
      </c>
      <c r="AU92" s="23" t="s">
        <v>82</v>
      </c>
      <c r="AY92" s="23" t="s">
        <v>246</v>
      </c>
      <c r="BE92" s="192">
        <f t="shared" si="4"/>
        <v>0</v>
      </c>
      <c r="BF92" s="192">
        <f t="shared" si="5"/>
        <v>0</v>
      </c>
      <c r="BG92" s="192">
        <f t="shared" si="6"/>
        <v>0</v>
      </c>
      <c r="BH92" s="192">
        <f t="shared" si="7"/>
        <v>0</v>
      </c>
      <c r="BI92" s="192">
        <f t="shared" si="8"/>
        <v>0</v>
      </c>
      <c r="BJ92" s="23" t="s">
        <v>80</v>
      </c>
      <c r="BK92" s="192">
        <f t="shared" si="9"/>
        <v>0</v>
      </c>
      <c r="BL92" s="23" t="s">
        <v>254</v>
      </c>
      <c r="BM92" s="23" t="s">
        <v>294</v>
      </c>
    </row>
    <row r="93" spans="2:65" s="1" customFormat="1" ht="31.5" customHeight="1">
      <c r="B93" s="180"/>
      <c r="C93" s="181" t="s">
        <v>295</v>
      </c>
      <c r="D93" s="181" t="s">
        <v>249</v>
      </c>
      <c r="E93" s="182" t="s">
        <v>4637</v>
      </c>
      <c r="F93" s="183" t="s">
        <v>4638</v>
      </c>
      <c r="G93" s="184" t="s">
        <v>376</v>
      </c>
      <c r="H93" s="185">
        <v>8</v>
      </c>
      <c r="I93" s="186"/>
      <c r="J93" s="187">
        <f t="shared" si="0"/>
        <v>0</v>
      </c>
      <c r="K93" s="183" t="s">
        <v>5</v>
      </c>
      <c r="L93" s="40"/>
      <c r="M93" s="188" t="s">
        <v>5</v>
      </c>
      <c r="N93" s="189" t="s">
        <v>44</v>
      </c>
      <c r="O93" s="41"/>
      <c r="P93" s="190">
        <f t="shared" si="1"/>
        <v>0</v>
      </c>
      <c r="Q93" s="190">
        <v>0</v>
      </c>
      <c r="R93" s="190">
        <f t="shared" si="2"/>
        <v>0</v>
      </c>
      <c r="S93" s="190">
        <v>0</v>
      </c>
      <c r="T93" s="191">
        <f t="shared" si="3"/>
        <v>0</v>
      </c>
      <c r="AR93" s="23" t="s">
        <v>254</v>
      </c>
      <c r="AT93" s="23" t="s">
        <v>249</v>
      </c>
      <c r="AU93" s="23" t="s">
        <v>82</v>
      </c>
      <c r="AY93" s="23" t="s">
        <v>246</v>
      </c>
      <c r="BE93" s="192">
        <f t="shared" si="4"/>
        <v>0</v>
      </c>
      <c r="BF93" s="192">
        <f t="shared" si="5"/>
        <v>0</v>
      </c>
      <c r="BG93" s="192">
        <f t="shared" si="6"/>
        <v>0</v>
      </c>
      <c r="BH93" s="192">
        <f t="shared" si="7"/>
        <v>0</v>
      </c>
      <c r="BI93" s="192">
        <f t="shared" si="8"/>
        <v>0</v>
      </c>
      <c r="BJ93" s="23" t="s">
        <v>80</v>
      </c>
      <c r="BK93" s="192">
        <f t="shared" si="9"/>
        <v>0</v>
      </c>
      <c r="BL93" s="23" t="s">
        <v>254</v>
      </c>
      <c r="BM93" s="23" t="s">
        <v>298</v>
      </c>
    </row>
    <row r="94" spans="2:65" s="1" customFormat="1" ht="22.5" customHeight="1">
      <c r="B94" s="180"/>
      <c r="C94" s="181" t="s">
        <v>275</v>
      </c>
      <c r="D94" s="181" t="s">
        <v>249</v>
      </c>
      <c r="E94" s="182" t="s">
        <v>4639</v>
      </c>
      <c r="F94" s="183" t="s">
        <v>4640</v>
      </c>
      <c r="G94" s="184" t="s">
        <v>393</v>
      </c>
      <c r="H94" s="185">
        <v>1</v>
      </c>
      <c r="I94" s="186"/>
      <c r="J94" s="187">
        <f t="shared" si="0"/>
        <v>0</v>
      </c>
      <c r="K94" s="183" t="s">
        <v>5</v>
      </c>
      <c r="L94" s="40"/>
      <c r="M94" s="188" t="s">
        <v>5</v>
      </c>
      <c r="N94" s="189" t="s">
        <v>44</v>
      </c>
      <c r="O94" s="41"/>
      <c r="P94" s="190">
        <f t="shared" si="1"/>
        <v>0</v>
      </c>
      <c r="Q94" s="190">
        <v>0</v>
      </c>
      <c r="R94" s="190">
        <f t="shared" si="2"/>
        <v>0</v>
      </c>
      <c r="S94" s="190">
        <v>0</v>
      </c>
      <c r="T94" s="191">
        <f t="shared" si="3"/>
        <v>0</v>
      </c>
      <c r="AR94" s="23" t="s">
        <v>254</v>
      </c>
      <c r="AT94" s="23" t="s">
        <v>249</v>
      </c>
      <c r="AU94" s="23" t="s">
        <v>82</v>
      </c>
      <c r="AY94" s="23" t="s">
        <v>246</v>
      </c>
      <c r="BE94" s="192">
        <f t="shared" si="4"/>
        <v>0</v>
      </c>
      <c r="BF94" s="192">
        <f t="shared" si="5"/>
        <v>0</v>
      </c>
      <c r="BG94" s="192">
        <f t="shared" si="6"/>
        <v>0</v>
      </c>
      <c r="BH94" s="192">
        <f t="shared" si="7"/>
        <v>0</v>
      </c>
      <c r="BI94" s="192">
        <f t="shared" si="8"/>
        <v>0</v>
      </c>
      <c r="BJ94" s="23" t="s">
        <v>80</v>
      </c>
      <c r="BK94" s="192">
        <f t="shared" si="9"/>
        <v>0</v>
      </c>
      <c r="BL94" s="23" t="s">
        <v>254</v>
      </c>
      <c r="BM94" s="23" t="s">
        <v>301</v>
      </c>
    </row>
    <row r="95" spans="2:65" s="1" customFormat="1" ht="22.5" customHeight="1">
      <c r="B95" s="180"/>
      <c r="C95" s="181" t="s">
        <v>11</v>
      </c>
      <c r="D95" s="181" t="s">
        <v>249</v>
      </c>
      <c r="E95" s="182" t="s">
        <v>4641</v>
      </c>
      <c r="F95" s="183" t="s">
        <v>4642</v>
      </c>
      <c r="G95" s="184" t="s">
        <v>423</v>
      </c>
      <c r="H95" s="185">
        <v>4</v>
      </c>
      <c r="I95" s="186"/>
      <c r="J95" s="187">
        <f t="shared" si="0"/>
        <v>0</v>
      </c>
      <c r="K95" s="183" t="s">
        <v>5</v>
      </c>
      <c r="L95" s="40"/>
      <c r="M95" s="188" t="s">
        <v>5</v>
      </c>
      <c r="N95" s="189" t="s">
        <v>44</v>
      </c>
      <c r="O95" s="41"/>
      <c r="P95" s="190">
        <f t="shared" si="1"/>
        <v>0</v>
      </c>
      <c r="Q95" s="190">
        <v>0</v>
      </c>
      <c r="R95" s="190">
        <f t="shared" si="2"/>
        <v>0</v>
      </c>
      <c r="S95" s="190">
        <v>0</v>
      </c>
      <c r="T95" s="191">
        <f t="shared" si="3"/>
        <v>0</v>
      </c>
      <c r="AR95" s="23" t="s">
        <v>254</v>
      </c>
      <c r="AT95" s="23" t="s">
        <v>249</v>
      </c>
      <c r="AU95" s="23" t="s">
        <v>82</v>
      </c>
      <c r="AY95" s="23" t="s">
        <v>246</v>
      </c>
      <c r="BE95" s="192">
        <f t="shared" si="4"/>
        <v>0</v>
      </c>
      <c r="BF95" s="192">
        <f t="shared" si="5"/>
        <v>0</v>
      </c>
      <c r="BG95" s="192">
        <f t="shared" si="6"/>
        <v>0</v>
      </c>
      <c r="BH95" s="192">
        <f t="shared" si="7"/>
        <v>0</v>
      </c>
      <c r="BI95" s="192">
        <f t="shared" si="8"/>
        <v>0</v>
      </c>
      <c r="BJ95" s="23" t="s">
        <v>80</v>
      </c>
      <c r="BK95" s="192">
        <f t="shared" si="9"/>
        <v>0</v>
      </c>
      <c r="BL95" s="23" t="s">
        <v>254</v>
      </c>
      <c r="BM95" s="23" t="s">
        <v>304</v>
      </c>
    </row>
    <row r="96" spans="2:65" s="1" customFormat="1" ht="57" customHeight="1">
      <c r="B96" s="180"/>
      <c r="C96" s="181" t="s">
        <v>278</v>
      </c>
      <c r="D96" s="181" t="s">
        <v>249</v>
      </c>
      <c r="E96" s="182" t="s">
        <v>4643</v>
      </c>
      <c r="F96" s="183" t="s">
        <v>4644</v>
      </c>
      <c r="G96" s="184" t="s">
        <v>393</v>
      </c>
      <c r="H96" s="185">
        <v>5</v>
      </c>
      <c r="I96" s="186"/>
      <c r="J96" s="187">
        <f t="shared" si="0"/>
        <v>0</v>
      </c>
      <c r="K96" s="183" t="s">
        <v>5</v>
      </c>
      <c r="L96" s="40"/>
      <c r="M96" s="188" t="s">
        <v>5</v>
      </c>
      <c r="N96" s="189" t="s">
        <v>44</v>
      </c>
      <c r="O96" s="41"/>
      <c r="P96" s="190">
        <f t="shared" si="1"/>
        <v>0</v>
      </c>
      <c r="Q96" s="190">
        <v>0</v>
      </c>
      <c r="R96" s="190">
        <f t="shared" si="2"/>
        <v>0</v>
      </c>
      <c r="S96" s="190">
        <v>0</v>
      </c>
      <c r="T96" s="191">
        <f t="shared" si="3"/>
        <v>0</v>
      </c>
      <c r="AR96" s="23" t="s">
        <v>254</v>
      </c>
      <c r="AT96" s="23" t="s">
        <v>249</v>
      </c>
      <c r="AU96" s="23" t="s">
        <v>82</v>
      </c>
      <c r="AY96" s="23" t="s">
        <v>246</v>
      </c>
      <c r="BE96" s="192">
        <f t="shared" si="4"/>
        <v>0</v>
      </c>
      <c r="BF96" s="192">
        <f t="shared" si="5"/>
        <v>0</v>
      </c>
      <c r="BG96" s="192">
        <f t="shared" si="6"/>
        <v>0</v>
      </c>
      <c r="BH96" s="192">
        <f t="shared" si="7"/>
        <v>0</v>
      </c>
      <c r="BI96" s="192">
        <f t="shared" si="8"/>
        <v>0</v>
      </c>
      <c r="BJ96" s="23" t="s">
        <v>80</v>
      </c>
      <c r="BK96" s="192">
        <f t="shared" si="9"/>
        <v>0</v>
      </c>
      <c r="BL96" s="23" t="s">
        <v>254</v>
      </c>
      <c r="BM96" s="23" t="s">
        <v>309</v>
      </c>
    </row>
    <row r="97" spans="2:65" s="1" customFormat="1" ht="31.5" customHeight="1">
      <c r="B97" s="180"/>
      <c r="C97" s="181" t="s">
        <v>398</v>
      </c>
      <c r="D97" s="181" t="s">
        <v>249</v>
      </c>
      <c r="E97" s="182" t="s">
        <v>4645</v>
      </c>
      <c r="F97" s="183" t="s">
        <v>4646</v>
      </c>
      <c r="G97" s="184" t="s">
        <v>393</v>
      </c>
      <c r="H97" s="185">
        <v>1</v>
      </c>
      <c r="I97" s="186"/>
      <c r="J97" s="187">
        <f t="shared" si="0"/>
        <v>0</v>
      </c>
      <c r="K97" s="183" t="s">
        <v>5</v>
      </c>
      <c r="L97" s="40"/>
      <c r="M97" s="188" t="s">
        <v>5</v>
      </c>
      <c r="N97" s="189" t="s">
        <v>44</v>
      </c>
      <c r="O97" s="41"/>
      <c r="P97" s="190">
        <f t="shared" si="1"/>
        <v>0</v>
      </c>
      <c r="Q97" s="190">
        <v>0</v>
      </c>
      <c r="R97" s="190">
        <f t="shared" si="2"/>
        <v>0</v>
      </c>
      <c r="S97" s="190">
        <v>0</v>
      </c>
      <c r="T97" s="191">
        <f t="shared" si="3"/>
        <v>0</v>
      </c>
      <c r="AR97" s="23" t="s">
        <v>254</v>
      </c>
      <c r="AT97" s="23" t="s">
        <v>249</v>
      </c>
      <c r="AU97" s="23" t="s">
        <v>82</v>
      </c>
      <c r="AY97" s="23" t="s">
        <v>246</v>
      </c>
      <c r="BE97" s="192">
        <f t="shared" si="4"/>
        <v>0</v>
      </c>
      <c r="BF97" s="192">
        <f t="shared" si="5"/>
        <v>0</v>
      </c>
      <c r="BG97" s="192">
        <f t="shared" si="6"/>
        <v>0</v>
      </c>
      <c r="BH97" s="192">
        <f t="shared" si="7"/>
        <v>0</v>
      </c>
      <c r="BI97" s="192">
        <f t="shared" si="8"/>
        <v>0</v>
      </c>
      <c r="BJ97" s="23" t="s">
        <v>80</v>
      </c>
      <c r="BK97" s="192">
        <f t="shared" si="9"/>
        <v>0</v>
      </c>
      <c r="BL97" s="23" t="s">
        <v>254</v>
      </c>
      <c r="BM97" s="23" t="s">
        <v>401</v>
      </c>
    </row>
    <row r="98" spans="2:65" s="1" customFormat="1" ht="31.5" customHeight="1">
      <c r="B98" s="180"/>
      <c r="C98" s="181" t="s">
        <v>282</v>
      </c>
      <c r="D98" s="181" t="s">
        <v>249</v>
      </c>
      <c r="E98" s="182" t="s">
        <v>4647</v>
      </c>
      <c r="F98" s="183" t="s">
        <v>4648</v>
      </c>
      <c r="G98" s="184" t="s">
        <v>393</v>
      </c>
      <c r="H98" s="185">
        <v>20</v>
      </c>
      <c r="I98" s="186"/>
      <c r="J98" s="187">
        <f t="shared" si="0"/>
        <v>0</v>
      </c>
      <c r="K98" s="183" t="s">
        <v>5</v>
      </c>
      <c r="L98" s="40"/>
      <c r="M98" s="188" t="s">
        <v>5</v>
      </c>
      <c r="N98" s="189" t="s">
        <v>44</v>
      </c>
      <c r="O98" s="41"/>
      <c r="P98" s="190">
        <f t="shared" si="1"/>
        <v>0</v>
      </c>
      <c r="Q98" s="190">
        <v>0</v>
      </c>
      <c r="R98" s="190">
        <f t="shared" si="2"/>
        <v>0</v>
      </c>
      <c r="S98" s="190">
        <v>0</v>
      </c>
      <c r="T98" s="191">
        <f t="shared" si="3"/>
        <v>0</v>
      </c>
      <c r="AR98" s="23" t="s">
        <v>254</v>
      </c>
      <c r="AT98" s="23" t="s">
        <v>249</v>
      </c>
      <c r="AU98" s="23" t="s">
        <v>82</v>
      </c>
      <c r="AY98" s="23" t="s">
        <v>246</v>
      </c>
      <c r="BE98" s="192">
        <f t="shared" si="4"/>
        <v>0</v>
      </c>
      <c r="BF98" s="192">
        <f t="shared" si="5"/>
        <v>0</v>
      </c>
      <c r="BG98" s="192">
        <f t="shared" si="6"/>
        <v>0</v>
      </c>
      <c r="BH98" s="192">
        <f t="shared" si="7"/>
        <v>0</v>
      </c>
      <c r="BI98" s="192">
        <f t="shared" si="8"/>
        <v>0</v>
      </c>
      <c r="BJ98" s="23" t="s">
        <v>80</v>
      </c>
      <c r="BK98" s="192">
        <f t="shared" si="9"/>
        <v>0</v>
      </c>
      <c r="BL98" s="23" t="s">
        <v>254</v>
      </c>
      <c r="BM98" s="23" t="s">
        <v>314</v>
      </c>
    </row>
    <row r="99" spans="2:65" s="1" customFormat="1" ht="31.5" customHeight="1">
      <c r="B99" s="180"/>
      <c r="C99" s="181" t="s">
        <v>315</v>
      </c>
      <c r="D99" s="181" t="s">
        <v>249</v>
      </c>
      <c r="E99" s="182" t="s">
        <v>4649</v>
      </c>
      <c r="F99" s="183" t="s">
        <v>4650</v>
      </c>
      <c r="G99" s="184" t="s">
        <v>393</v>
      </c>
      <c r="H99" s="185">
        <v>3</v>
      </c>
      <c r="I99" s="186"/>
      <c r="J99" s="187">
        <f t="shared" si="0"/>
        <v>0</v>
      </c>
      <c r="K99" s="183" t="s">
        <v>5</v>
      </c>
      <c r="L99" s="40"/>
      <c r="M99" s="188" t="s">
        <v>5</v>
      </c>
      <c r="N99" s="193" t="s">
        <v>44</v>
      </c>
      <c r="O99" s="194"/>
      <c r="P99" s="195">
        <f t="shared" si="1"/>
        <v>0</v>
      </c>
      <c r="Q99" s="195">
        <v>0</v>
      </c>
      <c r="R99" s="195">
        <f t="shared" si="2"/>
        <v>0</v>
      </c>
      <c r="S99" s="195">
        <v>0</v>
      </c>
      <c r="T99" s="196">
        <f t="shared" si="3"/>
        <v>0</v>
      </c>
      <c r="AR99" s="23" t="s">
        <v>254</v>
      </c>
      <c r="AT99" s="23" t="s">
        <v>249</v>
      </c>
      <c r="AU99" s="23" t="s">
        <v>82</v>
      </c>
      <c r="AY99" s="23" t="s">
        <v>246</v>
      </c>
      <c r="BE99" s="192">
        <f t="shared" si="4"/>
        <v>0</v>
      </c>
      <c r="BF99" s="192">
        <f t="shared" si="5"/>
        <v>0</v>
      </c>
      <c r="BG99" s="192">
        <f t="shared" si="6"/>
        <v>0</v>
      </c>
      <c r="BH99" s="192">
        <f t="shared" si="7"/>
        <v>0</v>
      </c>
      <c r="BI99" s="192">
        <f t="shared" si="8"/>
        <v>0</v>
      </c>
      <c r="BJ99" s="23" t="s">
        <v>80</v>
      </c>
      <c r="BK99" s="192">
        <f t="shared" si="9"/>
        <v>0</v>
      </c>
      <c r="BL99" s="23" t="s">
        <v>254</v>
      </c>
      <c r="BM99" s="23" t="s">
        <v>318</v>
      </c>
    </row>
    <row r="100" spans="2:65" s="1" customFormat="1" ht="6.95" customHeight="1">
      <c r="B100" s="55"/>
      <c r="C100" s="56"/>
      <c r="D100" s="56"/>
      <c r="E100" s="56"/>
      <c r="F100" s="56"/>
      <c r="G100" s="56"/>
      <c r="H100" s="56"/>
      <c r="I100" s="133"/>
      <c r="J100" s="56"/>
      <c r="K100" s="56"/>
      <c r="L100" s="40"/>
    </row>
  </sheetData>
  <autoFilter ref="C77:K99"/>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sheetPr>
    <pageSetUpPr fitToPage="1"/>
  </sheetPr>
  <dimension ref="A1:K216"/>
  <sheetViews>
    <sheetView showGridLines="0" zoomScaleNormal="100" workbookViewId="0"/>
  </sheetViews>
  <sheetFormatPr defaultRowHeight="13.5"/>
  <cols>
    <col min="1" max="1" width="8.33203125" style="233" customWidth="1"/>
    <col min="2" max="2" width="1.6640625" style="233" customWidth="1"/>
    <col min="3" max="4" width="5" style="233" customWidth="1"/>
    <col min="5" max="5" width="11.6640625" style="233" customWidth="1"/>
    <col min="6" max="6" width="9.1640625" style="233" customWidth="1"/>
    <col min="7" max="7" width="5" style="233" customWidth="1"/>
    <col min="8" max="8" width="77.83203125" style="233" customWidth="1"/>
    <col min="9" max="10" width="20" style="233" customWidth="1"/>
    <col min="11" max="11" width="1.6640625" style="233" customWidth="1"/>
  </cols>
  <sheetData>
    <row r="1" spans="2:11" ht="37.5" customHeight="1"/>
    <row r="2" spans="2:11" ht="7.5" customHeight="1">
      <c r="B2" s="234"/>
      <c r="C2" s="235"/>
      <c r="D2" s="235"/>
      <c r="E2" s="235"/>
      <c r="F2" s="235"/>
      <c r="G2" s="235"/>
      <c r="H2" s="235"/>
      <c r="I2" s="235"/>
      <c r="J2" s="235"/>
      <c r="K2" s="236"/>
    </row>
    <row r="3" spans="2:11" s="14" customFormat="1" ht="45" customHeight="1">
      <c r="B3" s="237"/>
      <c r="C3" s="363" t="s">
        <v>4651</v>
      </c>
      <c r="D3" s="363"/>
      <c r="E3" s="363"/>
      <c r="F3" s="363"/>
      <c r="G3" s="363"/>
      <c r="H3" s="363"/>
      <c r="I3" s="363"/>
      <c r="J3" s="363"/>
      <c r="K3" s="238"/>
    </row>
    <row r="4" spans="2:11" ht="25.5" customHeight="1">
      <c r="B4" s="239"/>
      <c r="C4" s="367" t="s">
        <v>4652</v>
      </c>
      <c r="D4" s="367"/>
      <c r="E4" s="367"/>
      <c r="F4" s="367"/>
      <c r="G4" s="367"/>
      <c r="H4" s="367"/>
      <c r="I4" s="367"/>
      <c r="J4" s="367"/>
      <c r="K4" s="240"/>
    </row>
    <row r="5" spans="2:11" ht="5.25" customHeight="1">
      <c r="B5" s="239"/>
      <c r="C5" s="241"/>
      <c r="D5" s="241"/>
      <c r="E5" s="241"/>
      <c r="F5" s="241"/>
      <c r="G5" s="241"/>
      <c r="H5" s="241"/>
      <c r="I5" s="241"/>
      <c r="J5" s="241"/>
      <c r="K5" s="240"/>
    </row>
    <row r="6" spans="2:11" ht="15" customHeight="1">
      <c r="B6" s="239"/>
      <c r="C6" s="366" t="s">
        <v>4653</v>
      </c>
      <c r="D6" s="366"/>
      <c r="E6" s="366"/>
      <c r="F6" s="366"/>
      <c r="G6" s="366"/>
      <c r="H6" s="366"/>
      <c r="I6" s="366"/>
      <c r="J6" s="366"/>
      <c r="K6" s="240"/>
    </row>
    <row r="7" spans="2:11" ht="15" customHeight="1">
      <c r="B7" s="243"/>
      <c r="C7" s="366" t="s">
        <v>4654</v>
      </c>
      <c r="D7" s="366"/>
      <c r="E7" s="366"/>
      <c r="F7" s="366"/>
      <c r="G7" s="366"/>
      <c r="H7" s="366"/>
      <c r="I7" s="366"/>
      <c r="J7" s="366"/>
      <c r="K7" s="240"/>
    </row>
    <row r="8" spans="2:11" ht="12.75" customHeight="1">
      <c r="B8" s="243"/>
      <c r="C8" s="242"/>
      <c r="D8" s="242"/>
      <c r="E8" s="242"/>
      <c r="F8" s="242"/>
      <c r="G8" s="242"/>
      <c r="H8" s="242"/>
      <c r="I8" s="242"/>
      <c r="J8" s="242"/>
      <c r="K8" s="240"/>
    </row>
    <row r="9" spans="2:11" ht="15" customHeight="1">
      <c r="B9" s="243"/>
      <c r="C9" s="366" t="s">
        <v>4655</v>
      </c>
      <c r="D9" s="366"/>
      <c r="E9" s="366"/>
      <c r="F9" s="366"/>
      <c r="G9" s="366"/>
      <c r="H9" s="366"/>
      <c r="I9" s="366"/>
      <c r="J9" s="366"/>
      <c r="K9" s="240"/>
    </row>
    <row r="10" spans="2:11" ht="15" customHeight="1">
      <c r="B10" s="243"/>
      <c r="C10" s="242"/>
      <c r="D10" s="366" t="s">
        <v>4656</v>
      </c>
      <c r="E10" s="366"/>
      <c r="F10" s="366"/>
      <c r="G10" s="366"/>
      <c r="H10" s="366"/>
      <c r="I10" s="366"/>
      <c r="J10" s="366"/>
      <c r="K10" s="240"/>
    </row>
    <row r="11" spans="2:11" ht="15" customHeight="1">
      <c r="B11" s="243"/>
      <c r="C11" s="244"/>
      <c r="D11" s="366" t="s">
        <v>4657</v>
      </c>
      <c r="E11" s="366"/>
      <c r="F11" s="366"/>
      <c r="G11" s="366"/>
      <c r="H11" s="366"/>
      <c r="I11" s="366"/>
      <c r="J11" s="366"/>
      <c r="K11" s="240"/>
    </row>
    <row r="12" spans="2:11" ht="12.75" customHeight="1">
      <c r="B12" s="243"/>
      <c r="C12" s="244"/>
      <c r="D12" s="244"/>
      <c r="E12" s="244"/>
      <c r="F12" s="244"/>
      <c r="G12" s="244"/>
      <c r="H12" s="244"/>
      <c r="I12" s="244"/>
      <c r="J12" s="244"/>
      <c r="K12" s="240"/>
    </row>
    <row r="13" spans="2:11" ht="15" customHeight="1">
      <c r="B13" s="243"/>
      <c r="C13" s="244"/>
      <c r="D13" s="366" t="s">
        <v>4658</v>
      </c>
      <c r="E13" s="366"/>
      <c r="F13" s="366"/>
      <c r="G13" s="366"/>
      <c r="H13" s="366"/>
      <c r="I13" s="366"/>
      <c r="J13" s="366"/>
      <c r="K13" s="240"/>
    </row>
    <row r="14" spans="2:11" ht="15" customHeight="1">
      <c r="B14" s="243"/>
      <c r="C14" s="244"/>
      <c r="D14" s="366" t="s">
        <v>4659</v>
      </c>
      <c r="E14" s="366"/>
      <c r="F14" s="366"/>
      <c r="G14" s="366"/>
      <c r="H14" s="366"/>
      <c r="I14" s="366"/>
      <c r="J14" s="366"/>
      <c r="K14" s="240"/>
    </row>
    <row r="15" spans="2:11" ht="15" customHeight="1">
      <c r="B15" s="243"/>
      <c r="C15" s="244"/>
      <c r="D15" s="366" t="s">
        <v>4660</v>
      </c>
      <c r="E15" s="366"/>
      <c r="F15" s="366"/>
      <c r="G15" s="366"/>
      <c r="H15" s="366"/>
      <c r="I15" s="366"/>
      <c r="J15" s="366"/>
      <c r="K15" s="240"/>
    </row>
    <row r="16" spans="2:11" ht="15" customHeight="1">
      <c r="B16" s="243"/>
      <c r="C16" s="244"/>
      <c r="D16" s="244"/>
      <c r="E16" s="245" t="s">
        <v>85</v>
      </c>
      <c r="F16" s="366" t="s">
        <v>4661</v>
      </c>
      <c r="G16" s="366"/>
      <c r="H16" s="366"/>
      <c r="I16" s="366"/>
      <c r="J16" s="366"/>
      <c r="K16" s="240"/>
    </row>
    <row r="17" spans="2:11" ht="15" customHeight="1">
      <c r="B17" s="243"/>
      <c r="C17" s="244"/>
      <c r="D17" s="244"/>
      <c r="E17" s="245" t="s">
        <v>4662</v>
      </c>
      <c r="F17" s="366" t="s">
        <v>4663</v>
      </c>
      <c r="G17" s="366"/>
      <c r="H17" s="366"/>
      <c r="I17" s="366"/>
      <c r="J17" s="366"/>
      <c r="K17" s="240"/>
    </row>
    <row r="18" spans="2:11" ht="15" customHeight="1">
      <c r="B18" s="243"/>
      <c r="C18" s="244"/>
      <c r="D18" s="244"/>
      <c r="E18" s="245" t="s">
        <v>4664</v>
      </c>
      <c r="F18" s="366" t="s">
        <v>4665</v>
      </c>
      <c r="G18" s="366"/>
      <c r="H18" s="366"/>
      <c r="I18" s="366"/>
      <c r="J18" s="366"/>
      <c r="K18" s="240"/>
    </row>
    <row r="19" spans="2:11" ht="15" customHeight="1">
      <c r="B19" s="243"/>
      <c r="C19" s="244"/>
      <c r="D19" s="244"/>
      <c r="E19" s="245" t="s">
        <v>79</v>
      </c>
      <c r="F19" s="366" t="s">
        <v>4666</v>
      </c>
      <c r="G19" s="366"/>
      <c r="H19" s="366"/>
      <c r="I19" s="366"/>
      <c r="J19" s="366"/>
      <c r="K19" s="240"/>
    </row>
    <row r="20" spans="2:11" ht="15" customHeight="1">
      <c r="B20" s="243"/>
      <c r="C20" s="244"/>
      <c r="D20" s="244"/>
      <c r="E20" s="245" t="s">
        <v>2000</v>
      </c>
      <c r="F20" s="366" t="s">
        <v>195</v>
      </c>
      <c r="G20" s="366"/>
      <c r="H20" s="366"/>
      <c r="I20" s="366"/>
      <c r="J20" s="366"/>
      <c r="K20" s="240"/>
    </row>
    <row r="21" spans="2:11" ht="15" customHeight="1">
      <c r="B21" s="243"/>
      <c r="C21" s="244"/>
      <c r="D21" s="244"/>
      <c r="E21" s="245" t="s">
        <v>140</v>
      </c>
      <c r="F21" s="366" t="s">
        <v>4667</v>
      </c>
      <c r="G21" s="366"/>
      <c r="H21" s="366"/>
      <c r="I21" s="366"/>
      <c r="J21" s="366"/>
      <c r="K21" s="240"/>
    </row>
    <row r="22" spans="2:11" ht="12.75" customHeight="1">
      <c r="B22" s="243"/>
      <c r="C22" s="244"/>
      <c r="D22" s="244"/>
      <c r="E22" s="244"/>
      <c r="F22" s="244"/>
      <c r="G22" s="244"/>
      <c r="H22" s="244"/>
      <c r="I22" s="244"/>
      <c r="J22" s="244"/>
      <c r="K22" s="240"/>
    </row>
    <row r="23" spans="2:11" ht="15" customHeight="1">
      <c r="B23" s="243"/>
      <c r="C23" s="366" t="s">
        <v>4668</v>
      </c>
      <c r="D23" s="366"/>
      <c r="E23" s="366"/>
      <c r="F23" s="366"/>
      <c r="G23" s="366"/>
      <c r="H23" s="366"/>
      <c r="I23" s="366"/>
      <c r="J23" s="366"/>
      <c r="K23" s="240"/>
    </row>
    <row r="24" spans="2:11" ht="15" customHeight="1">
      <c r="B24" s="243"/>
      <c r="C24" s="366" t="s">
        <v>4669</v>
      </c>
      <c r="D24" s="366"/>
      <c r="E24" s="366"/>
      <c r="F24" s="366"/>
      <c r="G24" s="366"/>
      <c r="H24" s="366"/>
      <c r="I24" s="366"/>
      <c r="J24" s="366"/>
      <c r="K24" s="240"/>
    </row>
    <row r="25" spans="2:11" ht="15" customHeight="1">
      <c r="B25" s="243"/>
      <c r="C25" s="242"/>
      <c r="D25" s="366" t="s">
        <v>4670</v>
      </c>
      <c r="E25" s="366"/>
      <c r="F25" s="366"/>
      <c r="G25" s="366"/>
      <c r="H25" s="366"/>
      <c r="I25" s="366"/>
      <c r="J25" s="366"/>
      <c r="K25" s="240"/>
    </row>
    <row r="26" spans="2:11" ht="15" customHeight="1">
      <c r="B26" s="243"/>
      <c r="C26" s="244"/>
      <c r="D26" s="366" t="s">
        <v>4671</v>
      </c>
      <c r="E26" s="366"/>
      <c r="F26" s="366"/>
      <c r="G26" s="366"/>
      <c r="H26" s="366"/>
      <c r="I26" s="366"/>
      <c r="J26" s="366"/>
      <c r="K26" s="240"/>
    </row>
    <row r="27" spans="2:11" ht="12.75" customHeight="1">
      <c r="B27" s="243"/>
      <c r="C27" s="244"/>
      <c r="D27" s="244"/>
      <c r="E27" s="244"/>
      <c r="F27" s="244"/>
      <c r="G27" s="244"/>
      <c r="H27" s="244"/>
      <c r="I27" s="244"/>
      <c r="J27" s="244"/>
      <c r="K27" s="240"/>
    </row>
    <row r="28" spans="2:11" ht="15" customHeight="1">
      <c r="B28" s="243"/>
      <c r="C28" s="244"/>
      <c r="D28" s="366" t="s">
        <v>4672</v>
      </c>
      <c r="E28" s="366"/>
      <c r="F28" s="366"/>
      <c r="G28" s="366"/>
      <c r="H28" s="366"/>
      <c r="I28" s="366"/>
      <c r="J28" s="366"/>
      <c r="K28" s="240"/>
    </row>
    <row r="29" spans="2:11" ht="15" customHeight="1">
      <c r="B29" s="243"/>
      <c r="C29" s="244"/>
      <c r="D29" s="366" t="s">
        <v>4673</v>
      </c>
      <c r="E29" s="366"/>
      <c r="F29" s="366"/>
      <c r="G29" s="366"/>
      <c r="H29" s="366"/>
      <c r="I29" s="366"/>
      <c r="J29" s="366"/>
      <c r="K29" s="240"/>
    </row>
    <row r="30" spans="2:11" ht="12.75" customHeight="1">
      <c r="B30" s="243"/>
      <c r="C30" s="244"/>
      <c r="D30" s="244"/>
      <c r="E30" s="244"/>
      <c r="F30" s="244"/>
      <c r="G30" s="244"/>
      <c r="H30" s="244"/>
      <c r="I30" s="244"/>
      <c r="J30" s="244"/>
      <c r="K30" s="240"/>
    </row>
    <row r="31" spans="2:11" ht="15" customHeight="1">
      <c r="B31" s="243"/>
      <c r="C31" s="244"/>
      <c r="D31" s="366" t="s">
        <v>4674</v>
      </c>
      <c r="E31" s="366"/>
      <c r="F31" s="366"/>
      <c r="G31" s="366"/>
      <c r="H31" s="366"/>
      <c r="I31" s="366"/>
      <c r="J31" s="366"/>
      <c r="K31" s="240"/>
    </row>
    <row r="32" spans="2:11" ht="15" customHeight="1">
      <c r="B32" s="243"/>
      <c r="C32" s="244"/>
      <c r="D32" s="366" t="s">
        <v>4675</v>
      </c>
      <c r="E32" s="366"/>
      <c r="F32" s="366"/>
      <c r="G32" s="366"/>
      <c r="H32" s="366"/>
      <c r="I32" s="366"/>
      <c r="J32" s="366"/>
      <c r="K32" s="240"/>
    </row>
    <row r="33" spans="2:11" ht="15" customHeight="1">
      <c r="B33" s="243"/>
      <c r="C33" s="244"/>
      <c r="D33" s="366" t="s">
        <v>4676</v>
      </c>
      <c r="E33" s="366"/>
      <c r="F33" s="366"/>
      <c r="G33" s="366"/>
      <c r="H33" s="366"/>
      <c r="I33" s="366"/>
      <c r="J33" s="366"/>
      <c r="K33" s="240"/>
    </row>
    <row r="34" spans="2:11" ht="15" customHeight="1">
      <c r="B34" s="243"/>
      <c r="C34" s="244"/>
      <c r="D34" s="242"/>
      <c r="E34" s="246" t="s">
        <v>230</v>
      </c>
      <c r="F34" s="242"/>
      <c r="G34" s="366" t="s">
        <v>4677</v>
      </c>
      <c r="H34" s="366"/>
      <c r="I34" s="366"/>
      <c r="J34" s="366"/>
      <c r="K34" s="240"/>
    </row>
    <row r="35" spans="2:11" ht="30.75" customHeight="1">
      <c r="B35" s="243"/>
      <c r="C35" s="244"/>
      <c r="D35" s="242"/>
      <c r="E35" s="246" t="s">
        <v>4678</v>
      </c>
      <c r="F35" s="242"/>
      <c r="G35" s="366" t="s">
        <v>4679</v>
      </c>
      <c r="H35" s="366"/>
      <c r="I35" s="366"/>
      <c r="J35" s="366"/>
      <c r="K35" s="240"/>
    </row>
    <row r="36" spans="2:11" ht="15" customHeight="1">
      <c r="B36" s="243"/>
      <c r="C36" s="244"/>
      <c r="D36" s="242"/>
      <c r="E36" s="246" t="s">
        <v>54</v>
      </c>
      <c r="F36" s="242"/>
      <c r="G36" s="366" t="s">
        <v>4680</v>
      </c>
      <c r="H36" s="366"/>
      <c r="I36" s="366"/>
      <c r="J36" s="366"/>
      <c r="K36" s="240"/>
    </row>
    <row r="37" spans="2:11" ht="15" customHeight="1">
      <c r="B37" s="243"/>
      <c r="C37" s="244"/>
      <c r="D37" s="242"/>
      <c r="E37" s="246" t="s">
        <v>231</v>
      </c>
      <c r="F37" s="242"/>
      <c r="G37" s="366" t="s">
        <v>4681</v>
      </c>
      <c r="H37" s="366"/>
      <c r="I37" s="366"/>
      <c r="J37" s="366"/>
      <c r="K37" s="240"/>
    </row>
    <row r="38" spans="2:11" ht="15" customHeight="1">
      <c r="B38" s="243"/>
      <c r="C38" s="244"/>
      <c r="D38" s="242"/>
      <c r="E38" s="246" t="s">
        <v>232</v>
      </c>
      <c r="F38" s="242"/>
      <c r="G38" s="366" t="s">
        <v>4682</v>
      </c>
      <c r="H38" s="366"/>
      <c r="I38" s="366"/>
      <c r="J38" s="366"/>
      <c r="K38" s="240"/>
    </row>
    <row r="39" spans="2:11" ht="15" customHeight="1">
      <c r="B39" s="243"/>
      <c r="C39" s="244"/>
      <c r="D39" s="242"/>
      <c r="E39" s="246" t="s">
        <v>233</v>
      </c>
      <c r="F39" s="242"/>
      <c r="G39" s="366" t="s">
        <v>4683</v>
      </c>
      <c r="H39" s="366"/>
      <c r="I39" s="366"/>
      <c r="J39" s="366"/>
      <c r="K39" s="240"/>
    </row>
    <row r="40" spans="2:11" ht="15" customHeight="1">
      <c r="B40" s="243"/>
      <c r="C40" s="244"/>
      <c r="D40" s="242"/>
      <c r="E40" s="246" t="s">
        <v>4684</v>
      </c>
      <c r="F40" s="242"/>
      <c r="G40" s="366" t="s">
        <v>4685</v>
      </c>
      <c r="H40" s="366"/>
      <c r="I40" s="366"/>
      <c r="J40" s="366"/>
      <c r="K40" s="240"/>
    </row>
    <row r="41" spans="2:11" ht="15" customHeight="1">
      <c r="B41" s="243"/>
      <c r="C41" s="244"/>
      <c r="D41" s="242"/>
      <c r="E41" s="246"/>
      <c r="F41" s="242"/>
      <c r="G41" s="366" t="s">
        <v>4686</v>
      </c>
      <c r="H41" s="366"/>
      <c r="I41" s="366"/>
      <c r="J41" s="366"/>
      <c r="K41" s="240"/>
    </row>
    <row r="42" spans="2:11" ht="15" customHeight="1">
      <c r="B42" s="243"/>
      <c r="C42" s="244"/>
      <c r="D42" s="242"/>
      <c r="E42" s="246" t="s">
        <v>4687</v>
      </c>
      <c r="F42" s="242"/>
      <c r="G42" s="366" t="s">
        <v>4688</v>
      </c>
      <c r="H42" s="366"/>
      <c r="I42" s="366"/>
      <c r="J42" s="366"/>
      <c r="K42" s="240"/>
    </row>
    <row r="43" spans="2:11" ht="15" customHeight="1">
      <c r="B43" s="243"/>
      <c r="C43" s="244"/>
      <c r="D43" s="242"/>
      <c r="E43" s="246" t="s">
        <v>235</v>
      </c>
      <c r="F43" s="242"/>
      <c r="G43" s="366" t="s">
        <v>4689</v>
      </c>
      <c r="H43" s="366"/>
      <c r="I43" s="366"/>
      <c r="J43" s="366"/>
      <c r="K43" s="240"/>
    </row>
    <row r="44" spans="2:11" ht="12.75" customHeight="1">
      <c r="B44" s="243"/>
      <c r="C44" s="244"/>
      <c r="D44" s="242"/>
      <c r="E44" s="242"/>
      <c r="F44" s="242"/>
      <c r="G44" s="242"/>
      <c r="H44" s="242"/>
      <c r="I44" s="242"/>
      <c r="J44" s="242"/>
      <c r="K44" s="240"/>
    </row>
    <row r="45" spans="2:11" ht="15" customHeight="1">
      <c r="B45" s="243"/>
      <c r="C45" s="244"/>
      <c r="D45" s="366" t="s">
        <v>4690</v>
      </c>
      <c r="E45" s="366"/>
      <c r="F45" s="366"/>
      <c r="G45" s="366"/>
      <c r="H45" s="366"/>
      <c r="I45" s="366"/>
      <c r="J45" s="366"/>
      <c r="K45" s="240"/>
    </row>
    <row r="46" spans="2:11" ht="15" customHeight="1">
      <c r="B46" s="243"/>
      <c r="C46" s="244"/>
      <c r="D46" s="244"/>
      <c r="E46" s="366" t="s">
        <v>4691</v>
      </c>
      <c r="F46" s="366"/>
      <c r="G46" s="366"/>
      <c r="H46" s="366"/>
      <c r="I46" s="366"/>
      <c r="J46" s="366"/>
      <c r="K46" s="240"/>
    </row>
    <row r="47" spans="2:11" ht="15" customHeight="1">
      <c r="B47" s="243"/>
      <c r="C47" s="244"/>
      <c r="D47" s="244"/>
      <c r="E47" s="366" t="s">
        <v>4692</v>
      </c>
      <c r="F47" s="366"/>
      <c r="G47" s="366"/>
      <c r="H47" s="366"/>
      <c r="I47" s="366"/>
      <c r="J47" s="366"/>
      <c r="K47" s="240"/>
    </row>
    <row r="48" spans="2:11" ht="15" customHeight="1">
      <c r="B48" s="243"/>
      <c r="C48" s="244"/>
      <c r="D48" s="244"/>
      <c r="E48" s="366" t="s">
        <v>4693</v>
      </c>
      <c r="F48" s="366"/>
      <c r="G48" s="366"/>
      <c r="H48" s="366"/>
      <c r="I48" s="366"/>
      <c r="J48" s="366"/>
      <c r="K48" s="240"/>
    </row>
    <row r="49" spans="2:11" ht="15" customHeight="1">
      <c r="B49" s="243"/>
      <c r="C49" s="244"/>
      <c r="D49" s="366" t="s">
        <v>4694</v>
      </c>
      <c r="E49" s="366"/>
      <c r="F49" s="366"/>
      <c r="G49" s="366"/>
      <c r="H49" s="366"/>
      <c r="I49" s="366"/>
      <c r="J49" s="366"/>
      <c r="K49" s="240"/>
    </row>
    <row r="50" spans="2:11" ht="25.5" customHeight="1">
      <c r="B50" s="239"/>
      <c r="C50" s="367" t="s">
        <v>4695</v>
      </c>
      <c r="D50" s="367"/>
      <c r="E50" s="367"/>
      <c r="F50" s="367"/>
      <c r="G50" s="367"/>
      <c r="H50" s="367"/>
      <c r="I50" s="367"/>
      <c r="J50" s="367"/>
      <c r="K50" s="240"/>
    </row>
    <row r="51" spans="2:11" ht="5.25" customHeight="1">
      <c r="B51" s="239"/>
      <c r="C51" s="241"/>
      <c r="D51" s="241"/>
      <c r="E51" s="241"/>
      <c r="F51" s="241"/>
      <c r="G51" s="241"/>
      <c r="H51" s="241"/>
      <c r="I51" s="241"/>
      <c r="J51" s="241"/>
      <c r="K51" s="240"/>
    </row>
    <row r="52" spans="2:11" ht="15" customHeight="1">
      <c r="B52" s="239"/>
      <c r="C52" s="366" t="s">
        <v>4696</v>
      </c>
      <c r="D52" s="366"/>
      <c r="E52" s="366"/>
      <c r="F52" s="366"/>
      <c r="G52" s="366"/>
      <c r="H52" s="366"/>
      <c r="I52" s="366"/>
      <c r="J52" s="366"/>
      <c r="K52" s="240"/>
    </row>
    <row r="53" spans="2:11" ht="15" customHeight="1">
      <c r="B53" s="239"/>
      <c r="C53" s="366" t="s">
        <v>4697</v>
      </c>
      <c r="D53" s="366"/>
      <c r="E53" s="366"/>
      <c r="F53" s="366"/>
      <c r="G53" s="366"/>
      <c r="H53" s="366"/>
      <c r="I53" s="366"/>
      <c r="J53" s="366"/>
      <c r="K53" s="240"/>
    </row>
    <row r="54" spans="2:11" ht="12.75" customHeight="1">
      <c r="B54" s="239"/>
      <c r="C54" s="242"/>
      <c r="D54" s="242"/>
      <c r="E54" s="242"/>
      <c r="F54" s="242"/>
      <c r="G54" s="242"/>
      <c r="H54" s="242"/>
      <c r="I54" s="242"/>
      <c r="J54" s="242"/>
      <c r="K54" s="240"/>
    </row>
    <row r="55" spans="2:11" ht="15" customHeight="1">
      <c r="B55" s="239"/>
      <c r="C55" s="366" t="s">
        <v>4698</v>
      </c>
      <c r="D55" s="366"/>
      <c r="E55" s="366"/>
      <c r="F55" s="366"/>
      <c r="G55" s="366"/>
      <c r="H55" s="366"/>
      <c r="I55" s="366"/>
      <c r="J55" s="366"/>
      <c r="K55" s="240"/>
    </row>
    <row r="56" spans="2:11" ht="15" customHeight="1">
      <c r="B56" s="239"/>
      <c r="C56" s="244"/>
      <c r="D56" s="366" t="s">
        <v>4699</v>
      </c>
      <c r="E56" s="366"/>
      <c r="F56" s="366"/>
      <c r="G56" s="366"/>
      <c r="H56" s="366"/>
      <c r="I56" s="366"/>
      <c r="J56" s="366"/>
      <c r="K56" s="240"/>
    </row>
    <row r="57" spans="2:11" ht="15" customHeight="1">
      <c r="B57" s="239"/>
      <c r="C57" s="244"/>
      <c r="D57" s="366" t="s">
        <v>4700</v>
      </c>
      <c r="E57" s="366"/>
      <c r="F57" s="366"/>
      <c r="G57" s="366"/>
      <c r="H57" s="366"/>
      <c r="I57" s="366"/>
      <c r="J57" s="366"/>
      <c r="K57" s="240"/>
    </row>
    <row r="58" spans="2:11" ht="15" customHeight="1">
      <c r="B58" s="239"/>
      <c r="C58" s="244"/>
      <c r="D58" s="366" t="s">
        <v>4701</v>
      </c>
      <c r="E58" s="366"/>
      <c r="F58" s="366"/>
      <c r="G58" s="366"/>
      <c r="H58" s="366"/>
      <c r="I58" s="366"/>
      <c r="J58" s="366"/>
      <c r="K58" s="240"/>
    </row>
    <row r="59" spans="2:11" ht="15" customHeight="1">
      <c r="B59" s="239"/>
      <c r="C59" s="244"/>
      <c r="D59" s="366" t="s">
        <v>4702</v>
      </c>
      <c r="E59" s="366"/>
      <c r="F59" s="366"/>
      <c r="G59" s="366"/>
      <c r="H59" s="366"/>
      <c r="I59" s="366"/>
      <c r="J59" s="366"/>
      <c r="K59" s="240"/>
    </row>
    <row r="60" spans="2:11" ht="15" customHeight="1">
      <c r="B60" s="239"/>
      <c r="C60" s="244"/>
      <c r="D60" s="365" t="s">
        <v>4703</v>
      </c>
      <c r="E60" s="365"/>
      <c r="F60" s="365"/>
      <c r="G60" s="365"/>
      <c r="H60" s="365"/>
      <c r="I60" s="365"/>
      <c r="J60" s="365"/>
      <c r="K60" s="240"/>
    </row>
    <row r="61" spans="2:11" ht="15" customHeight="1">
      <c r="B61" s="239"/>
      <c r="C61" s="244"/>
      <c r="D61" s="366" t="s">
        <v>4704</v>
      </c>
      <c r="E61" s="366"/>
      <c r="F61" s="366"/>
      <c r="G61" s="366"/>
      <c r="H61" s="366"/>
      <c r="I61" s="366"/>
      <c r="J61" s="366"/>
      <c r="K61" s="240"/>
    </row>
    <row r="62" spans="2:11" ht="12.75" customHeight="1">
      <c r="B62" s="239"/>
      <c r="C62" s="244"/>
      <c r="D62" s="244"/>
      <c r="E62" s="247"/>
      <c r="F62" s="244"/>
      <c r="G62" s="244"/>
      <c r="H62" s="244"/>
      <c r="I62" s="244"/>
      <c r="J62" s="244"/>
      <c r="K62" s="240"/>
    </row>
    <row r="63" spans="2:11" ht="15" customHeight="1">
      <c r="B63" s="239"/>
      <c r="C63" s="244"/>
      <c r="D63" s="366" t="s">
        <v>4705</v>
      </c>
      <c r="E63" s="366"/>
      <c r="F63" s="366"/>
      <c r="G63" s="366"/>
      <c r="H63" s="366"/>
      <c r="I63" s="366"/>
      <c r="J63" s="366"/>
      <c r="K63" s="240"/>
    </row>
    <row r="64" spans="2:11" ht="15" customHeight="1">
      <c r="B64" s="239"/>
      <c r="C64" s="244"/>
      <c r="D64" s="365" t="s">
        <v>4706</v>
      </c>
      <c r="E64" s="365"/>
      <c r="F64" s="365"/>
      <c r="G64" s="365"/>
      <c r="H64" s="365"/>
      <c r="I64" s="365"/>
      <c r="J64" s="365"/>
      <c r="K64" s="240"/>
    </row>
    <row r="65" spans="2:11" ht="15" customHeight="1">
      <c r="B65" s="239"/>
      <c r="C65" s="244"/>
      <c r="D65" s="366" t="s">
        <v>4707</v>
      </c>
      <c r="E65" s="366"/>
      <c r="F65" s="366"/>
      <c r="G65" s="366"/>
      <c r="H65" s="366"/>
      <c r="I65" s="366"/>
      <c r="J65" s="366"/>
      <c r="K65" s="240"/>
    </row>
    <row r="66" spans="2:11" ht="15" customHeight="1">
      <c r="B66" s="239"/>
      <c r="C66" s="244"/>
      <c r="D66" s="366" t="s">
        <v>4708</v>
      </c>
      <c r="E66" s="366"/>
      <c r="F66" s="366"/>
      <c r="G66" s="366"/>
      <c r="H66" s="366"/>
      <c r="I66" s="366"/>
      <c r="J66" s="366"/>
      <c r="K66" s="240"/>
    </row>
    <row r="67" spans="2:11" ht="15" customHeight="1">
      <c r="B67" s="239"/>
      <c r="C67" s="244"/>
      <c r="D67" s="366" t="s">
        <v>4709</v>
      </c>
      <c r="E67" s="366"/>
      <c r="F67" s="366"/>
      <c r="G67" s="366"/>
      <c r="H67" s="366"/>
      <c r="I67" s="366"/>
      <c r="J67" s="366"/>
      <c r="K67" s="240"/>
    </row>
    <row r="68" spans="2:11" ht="15" customHeight="1">
      <c r="B68" s="239"/>
      <c r="C68" s="244"/>
      <c r="D68" s="366" t="s">
        <v>4710</v>
      </c>
      <c r="E68" s="366"/>
      <c r="F68" s="366"/>
      <c r="G68" s="366"/>
      <c r="H68" s="366"/>
      <c r="I68" s="366"/>
      <c r="J68" s="366"/>
      <c r="K68" s="240"/>
    </row>
    <row r="69" spans="2:11" ht="12.75" customHeight="1">
      <c r="B69" s="248"/>
      <c r="C69" s="249"/>
      <c r="D69" s="249"/>
      <c r="E69" s="249"/>
      <c r="F69" s="249"/>
      <c r="G69" s="249"/>
      <c r="H69" s="249"/>
      <c r="I69" s="249"/>
      <c r="J69" s="249"/>
      <c r="K69" s="250"/>
    </row>
    <row r="70" spans="2:11" ht="18.75" customHeight="1">
      <c r="B70" s="251"/>
      <c r="C70" s="251"/>
      <c r="D70" s="251"/>
      <c r="E70" s="251"/>
      <c r="F70" s="251"/>
      <c r="G70" s="251"/>
      <c r="H70" s="251"/>
      <c r="I70" s="251"/>
      <c r="J70" s="251"/>
      <c r="K70" s="252"/>
    </row>
    <row r="71" spans="2:11" ht="18.75" customHeight="1">
      <c r="B71" s="252"/>
      <c r="C71" s="252"/>
      <c r="D71" s="252"/>
      <c r="E71" s="252"/>
      <c r="F71" s="252"/>
      <c r="G71" s="252"/>
      <c r="H71" s="252"/>
      <c r="I71" s="252"/>
      <c r="J71" s="252"/>
      <c r="K71" s="252"/>
    </row>
    <row r="72" spans="2:11" ht="7.5" customHeight="1">
      <c r="B72" s="253"/>
      <c r="C72" s="254"/>
      <c r="D72" s="254"/>
      <c r="E72" s="254"/>
      <c r="F72" s="254"/>
      <c r="G72" s="254"/>
      <c r="H72" s="254"/>
      <c r="I72" s="254"/>
      <c r="J72" s="254"/>
      <c r="K72" s="255"/>
    </row>
    <row r="73" spans="2:11" ht="45" customHeight="1">
      <c r="B73" s="256"/>
      <c r="C73" s="364" t="s">
        <v>213</v>
      </c>
      <c r="D73" s="364"/>
      <c r="E73" s="364"/>
      <c r="F73" s="364"/>
      <c r="G73" s="364"/>
      <c r="H73" s="364"/>
      <c r="I73" s="364"/>
      <c r="J73" s="364"/>
      <c r="K73" s="257"/>
    </row>
    <row r="74" spans="2:11" ht="17.25" customHeight="1">
      <c r="B74" s="256"/>
      <c r="C74" s="258" t="s">
        <v>4711</v>
      </c>
      <c r="D74" s="258"/>
      <c r="E74" s="258"/>
      <c r="F74" s="258" t="s">
        <v>4712</v>
      </c>
      <c r="G74" s="259"/>
      <c r="H74" s="258" t="s">
        <v>231</v>
      </c>
      <c r="I74" s="258" t="s">
        <v>58</v>
      </c>
      <c r="J74" s="258" t="s">
        <v>4713</v>
      </c>
      <c r="K74" s="257"/>
    </row>
    <row r="75" spans="2:11" ht="17.25" customHeight="1">
      <c r="B75" s="256"/>
      <c r="C75" s="260" t="s">
        <v>4714</v>
      </c>
      <c r="D75" s="260"/>
      <c r="E75" s="260"/>
      <c r="F75" s="261" t="s">
        <v>4715</v>
      </c>
      <c r="G75" s="262"/>
      <c r="H75" s="260"/>
      <c r="I75" s="260"/>
      <c r="J75" s="260" t="s">
        <v>4716</v>
      </c>
      <c r="K75" s="257"/>
    </row>
    <row r="76" spans="2:11" ht="5.25" customHeight="1">
      <c r="B76" s="256"/>
      <c r="C76" s="263"/>
      <c r="D76" s="263"/>
      <c r="E76" s="263"/>
      <c r="F76" s="263"/>
      <c r="G76" s="264"/>
      <c r="H76" s="263"/>
      <c r="I76" s="263"/>
      <c r="J76" s="263"/>
      <c r="K76" s="257"/>
    </row>
    <row r="77" spans="2:11" ht="15" customHeight="1">
      <c r="B77" s="256"/>
      <c r="C77" s="246" t="s">
        <v>54</v>
      </c>
      <c r="D77" s="263"/>
      <c r="E77" s="263"/>
      <c r="F77" s="265" t="s">
        <v>4717</v>
      </c>
      <c r="G77" s="264"/>
      <c r="H77" s="246" t="s">
        <v>4718</v>
      </c>
      <c r="I77" s="246" t="s">
        <v>4719</v>
      </c>
      <c r="J77" s="246">
        <v>20</v>
      </c>
      <c r="K77" s="257"/>
    </row>
    <row r="78" spans="2:11" ht="15" customHeight="1">
      <c r="B78" s="256"/>
      <c r="C78" s="246" t="s">
        <v>4720</v>
      </c>
      <c r="D78" s="246"/>
      <c r="E78" s="246"/>
      <c r="F78" s="265" t="s">
        <v>4717</v>
      </c>
      <c r="G78" s="264"/>
      <c r="H78" s="246" t="s">
        <v>4721</v>
      </c>
      <c r="I78" s="246" t="s">
        <v>4719</v>
      </c>
      <c r="J78" s="246">
        <v>120</v>
      </c>
      <c r="K78" s="257"/>
    </row>
    <row r="79" spans="2:11" ht="15" customHeight="1">
      <c r="B79" s="266"/>
      <c r="C79" s="246" t="s">
        <v>4722</v>
      </c>
      <c r="D79" s="246"/>
      <c r="E79" s="246"/>
      <c r="F79" s="265" t="s">
        <v>4723</v>
      </c>
      <c r="G79" s="264"/>
      <c r="H79" s="246" t="s">
        <v>4724</v>
      </c>
      <c r="I79" s="246" t="s">
        <v>4719</v>
      </c>
      <c r="J79" s="246">
        <v>50</v>
      </c>
      <c r="K79" s="257"/>
    </row>
    <row r="80" spans="2:11" ht="15" customHeight="1">
      <c r="B80" s="266"/>
      <c r="C80" s="246" t="s">
        <v>4725</v>
      </c>
      <c r="D80" s="246"/>
      <c r="E80" s="246"/>
      <c r="F80" s="265" t="s">
        <v>4717</v>
      </c>
      <c r="G80" s="264"/>
      <c r="H80" s="246" t="s">
        <v>4726</v>
      </c>
      <c r="I80" s="246" t="s">
        <v>4727</v>
      </c>
      <c r="J80" s="246"/>
      <c r="K80" s="257"/>
    </row>
    <row r="81" spans="2:11" ht="15" customHeight="1">
      <c r="B81" s="266"/>
      <c r="C81" s="267" t="s">
        <v>4728</v>
      </c>
      <c r="D81" s="267"/>
      <c r="E81" s="267"/>
      <c r="F81" s="268" t="s">
        <v>4723</v>
      </c>
      <c r="G81" s="267"/>
      <c r="H81" s="267" t="s">
        <v>4729</v>
      </c>
      <c r="I81" s="267" t="s">
        <v>4719</v>
      </c>
      <c r="J81" s="267">
        <v>15</v>
      </c>
      <c r="K81" s="257"/>
    </row>
    <row r="82" spans="2:11" ht="15" customHeight="1">
      <c r="B82" s="266"/>
      <c r="C82" s="267" t="s">
        <v>4730</v>
      </c>
      <c r="D82" s="267"/>
      <c r="E82" s="267"/>
      <c r="F82" s="268" t="s">
        <v>4723</v>
      </c>
      <c r="G82" s="267"/>
      <c r="H82" s="267" t="s">
        <v>4731</v>
      </c>
      <c r="I82" s="267" t="s">
        <v>4719</v>
      </c>
      <c r="J82" s="267">
        <v>15</v>
      </c>
      <c r="K82" s="257"/>
    </row>
    <row r="83" spans="2:11" ht="15" customHeight="1">
      <c r="B83" s="266"/>
      <c r="C83" s="267" t="s">
        <v>4732</v>
      </c>
      <c r="D83" s="267"/>
      <c r="E83" s="267"/>
      <c r="F83" s="268" t="s">
        <v>4723</v>
      </c>
      <c r="G83" s="267"/>
      <c r="H83" s="267" t="s">
        <v>4733</v>
      </c>
      <c r="I83" s="267" t="s">
        <v>4719</v>
      </c>
      <c r="J83" s="267">
        <v>20</v>
      </c>
      <c r="K83" s="257"/>
    </row>
    <row r="84" spans="2:11" ht="15" customHeight="1">
      <c r="B84" s="266"/>
      <c r="C84" s="267" t="s">
        <v>4734</v>
      </c>
      <c r="D84" s="267"/>
      <c r="E84" s="267"/>
      <c r="F84" s="268" t="s">
        <v>4723</v>
      </c>
      <c r="G84" s="267"/>
      <c r="H84" s="267" t="s">
        <v>4735</v>
      </c>
      <c r="I84" s="267" t="s">
        <v>4719</v>
      </c>
      <c r="J84" s="267">
        <v>20</v>
      </c>
      <c r="K84" s="257"/>
    </row>
    <row r="85" spans="2:11" ht="15" customHeight="1">
      <c r="B85" s="266"/>
      <c r="C85" s="246" t="s">
        <v>4736</v>
      </c>
      <c r="D85" s="246"/>
      <c r="E85" s="246"/>
      <c r="F85" s="265" t="s">
        <v>4723</v>
      </c>
      <c r="G85" s="264"/>
      <c r="H85" s="246" t="s">
        <v>4737</v>
      </c>
      <c r="I85" s="246" t="s">
        <v>4719</v>
      </c>
      <c r="J85" s="246">
        <v>50</v>
      </c>
      <c r="K85" s="257"/>
    </row>
    <row r="86" spans="2:11" ht="15" customHeight="1">
      <c r="B86" s="266"/>
      <c r="C86" s="246" t="s">
        <v>4738</v>
      </c>
      <c r="D86" s="246"/>
      <c r="E86" s="246"/>
      <c r="F86" s="265" t="s">
        <v>4723</v>
      </c>
      <c r="G86" s="264"/>
      <c r="H86" s="246" t="s">
        <v>4739</v>
      </c>
      <c r="I86" s="246" t="s">
        <v>4719</v>
      </c>
      <c r="J86" s="246">
        <v>20</v>
      </c>
      <c r="K86" s="257"/>
    </row>
    <row r="87" spans="2:11" ht="15" customHeight="1">
      <c r="B87" s="266"/>
      <c r="C87" s="246" t="s">
        <v>4740</v>
      </c>
      <c r="D87" s="246"/>
      <c r="E87" s="246"/>
      <c r="F87" s="265" t="s">
        <v>4723</v>
      </c>
      <c r="G87" s="264"/>
      <c r="H87" s="246" t="s">
        <v>4741</v>
      </c>
      <c r="I87" s="246" t="s">
        <v>4719</v>
      </c>
      <c r="J87" s="246">
        <v>20</v>
      </c>
      <c r="K87" s="257"/>
    </row>
    <row r="88" spans="2:11" ht="15" customHeight="1">
      <c r="B88" s="266"/>
      <c r="C88" s="246" t="s">
        <v>4742</v>
      </c>
      <c r="D88" s="246"/>
      <c r="E88" s="246"/>
      <c r="F88" s="265" t="s">
        <v>4723</v>
      </c>
      <c r="G88" s="264"/>
      <c r="H88" s="246" t="s">
        <v>4743</v>
      </c>
      <c r="I88" s="246" t="s">
        <v>4719</v>
      </c>
      <c r="J88" s="246">
        <v>50</v>
      </c>
      <c r="K88" s="257"/>
    </row>
    <row r="89" spans="2:11" ht="15" customHeight="1">
      <c r="B89" s="266"/>
      <c r="C89" s="246" t="s">
        <v>4744</v>
      </c>
      <c r="D89" s="246"/>
      <c r="E89" s="246"/>
      <c r="F89" s="265" t="s">
        <v>4723</v>
      </c>
      <c r="G89" s="264"/>
      <c r="H89" s="246" t="s">
        <v>4744</v>
      </c>
      <c r="I89" s="246" t="s">
        <v>4719</v>
      </c>
      <c r="J89" s="246">
        <v>50</v>
      </c>
      <c r="K89" s="257"/>
    </row>
    <row r="90" spans="2:11" ht="15" customHeight="1">
      <c r="B90" s="266"/>
      <c r="C90" s="246" t="s">
        <v>236</v>
      </c>
      <c r="D90" s="246"/>
      <c r="E90" s="246"/>
      <c r="F90" s="265" t="s">
        <v>4723</v>
      </c>
      <c r="G90" s="264"/>
      <c r="H90" s="246" t="s">
        <v>4745</v>
      </c>
      <c r="I90" s="246" t="s">
        <v>4719</v>
      </c>
      <c r="J90" s="246">
        <v>255</v>
      </c>
      <c r="K90" s="257"/>
    </row>
    <row r="91" spans="2:11" ht="15" customHeight="1">
      <c r="B91" s="266"/>
      <c r="C91" s="246" t="s">
        <v>4746</v>
      </c>
      <c r="D91" s="246"/>
      <c r="E91" s="246"/>
      <c r="F91" s="265" t="s">
        <v>4717</v>
      </c>
      <c r="G91" s="264"/>
      <c r="H91" s="246" t="s">
        <v>4747</v>
      </c>
      <c r="I91" s="246" t="s">
        <v>4748</v>
      </c>
      <c r="J91" s="246"/>
      <c r="K91" s="257"/>
    </row>
    <row r="92" spans="2:11" ht="15" customHeight="1">
      <c r="B92" s="266"/>
      <c r="C92" s="246" t="s">
        <v>4749</v>
      </c>
      <c r="D92" s="246"/>
      <c r="E92" s="246"/>
      <c r="F92" s="265" t="s">
        <v>4717</v>
      </c>
      <c r="G92" s="264"/>
      <c r="H92" s="246" t="s">
        <v>4750</v>
      </c>
      <c r="I92" s="246" t="s">
        <v>4751</v>
      </c>
      <c r="J92" s="246"/>
      <c r="K92" s="257"/>
    </row>
    <row r="93" spans="2:11" ht="15" customHeight="1">
      <c r="B93" s="266"/>
      <c r="C93" s="246" t="s">
        <v>4752</v>
      </c>
      <c r="D93" s="246"/>
      <c r="E93" s="246"/>
      <c r="F93" s="265" t="s">
        <v>4717</v>
      </c>
      <c r="G93" s="264"/>
      <c r="H93" s="246" t="s">
        <v>4752</v>
      </c>
      <c r="I93" s="246" t="s">
        <v>4751</v>
      </c>
      <c r="J93" s="246"/>
      <c r="K93" s="257"/>
    </row>
    <row r="94" spans="2:11" ht="15" customHeight="1">
      <c r="B94" s="266"/>
      <c r="C94" s="246" t="s">
        <v>39</v>
      </c>
      <c r="D94" s="246"/>
      <c r="E94" s="246"/>
      <c r="F94" s="265" t="s">
        <v>4717</v>
      </c>
      <c r="G94" s="264"/>
      <c r="H94" s="246" t="s">
        <v>4753</v>
      </c>
      <c r="I94" s="246" t="s">
        <v>4751</v>
      </c>
      <c r="J94" s="246"/>
      <c r="K94" s="257"/>
    </row>
    <row r="95" spans="2:11" ht="15" customHeight="1">
      <c r="B95" s="266"/>
      <c r="C95" s="246" t="s">
        <v>49</v>
      </c>
      <c r="D95" s="246"/>
      <c r="E95" s="246"/>
      <c r="F95" s="265" t="s">
        <v>4717</v>
      </c>
      <c r="G95" s="264"/>
      <c r="H95" s="246" t="s">
        <v>4754</v>
      </c>
      <c r="I95" s="246" t="s">
        <v>4751</v>
      </c>
      <c r="J95" s="246"/>
      <c r="K95" s="257"/>
    </row>
    <row r="96" spans="2:11" ht="15" customHeight="1">
      <c r="B96" s="269"/>
      <c r="C96" s="270"/>
      <c r="D96" s="270"/>
      <c r="E96" s="270"/>
      <c r="F96" s="270"/>
      <c r="G96" s="270"/>
      <c r="H96" s="270"/>
      <c r="I96" s="270"/>
      <c r="J96" s="270"/>
      <c r="K96" s="271"/>
    </row>
    <row r="97" spans="2:11" ht="18.75" customHeight="1">
      <c r="B97" s="272"/>
      <c r="C97" s="273"/>
      <c r="D97" s="273"/>
      <c r="E97" s="273"/>
      <c r="F97" s="273"/>
      <c r="G97" s="273"/>
      <c r="H97" s="273"/>
      <c r="I97" s="273"/>
      <c r="J97" s="273"/>
      <c r="K97" s="272"/>
    </row>
    <row r="98" spans="2:11" ht="18.75" customHeight="1">
      <c r="B98" s="252"/>
      <c r="C98" s="252"/>
      <c r="D98" s="252"/>
      <c r="E98" s="252"/>
      <c r="F98" s="252"/>
      <c r="G98" s="252"/>
      <c r="H98" s="252"/>
      <c r="I98" s="252"/>
      <c r="J98" s="252"/>
      <c r="K98" s="252"/>
    </row>
    <row r="99" spans="2:11" ht="7.5" customHeight="1">
      <c r="B99" s="253"/>
      <c r="C99" s="254"/>
      <c r="D99" s="254"/>
      <c r="E99" s="254"/>
      <c r="F99" s="254"/>
      <c r="G99" s="254"/>
      <c r="H99" s="254"/>
      <c r="I99" s="254"/>
      <c r="J99" s="254"/>
      <c r="K99" s="255"/>
    </row>
    <row r="100" spans="2:11" ht="45" customHeight="1">
      <c r="B100" s="256"/>
      <c r="C100" s="364" t="s">
        <v>4755</v>
      </c>
      <c r="D100" s="364"/>
      <c r="E100" s="364"/>
      <c r="F100" s="364"/>
      <c r="G100" s="364"/>
      <c r="H100" s="364"/>
      <c r="I100" s="364"/>
      <c r="J100" s="364"/>
      <c r="K100" s="257"/>
    </row>
    <row r="101" spans="2:11" ht="17.25" customHeight="1">
      <c r="B101" s="256"/>
      <c r="C101" s="258" t="s">
        <v>4711</v>
      </c>
      <c r="D101" s="258"/>
      <c r="E101" s="258"/>
      <c r="F101" s="258" t="s">
        <v>4712</v>
      </c>
      <c r="G101" s="259"/>
      <c r="H101" s="258" t="s">
        <v>231</v>
      </c>
      <c r="I101" s="258" t="s">
        <v>58</v>
      </c>
      <c r="J101" s="258" t="s">
        <v>4713</v>
      </c>
      <c r="K101" s="257"/>
    </row>
    <row r="102" spans="2:11" ht="17.25" customHeight="1">
      <c r="B102" s="256"/>
      <c r="C102" s="260" t="s">
        <v>4714</v>
      </c>
      <c r="D102" s="260"/>
      <c r="E102" s="260"/>
      <c r="F102" s="261" t="s">
        <v>4715</v>
      </c>
      <c r="G102" s="262"/>
      <c r="H102" s="260"/>
      <c r="I102" s="260"/>
      <c r="J102" s="260" t="s">
        <v>4716</v>
      </c>
      <c r="K102" s="257"/>
    </row>
    <row r="103" spans="2:11" ht="5.25" customHeight="1">
      <c r="B103" s="256"/>
      <c r="C103" s="258"/>
      <c r="D103" s="258"/>
      <c r="E103" s="258"/>
      <c r="F103" s="258"/>
      <c r="G103" s="274"/>
      <c r="H103" s="258"/>
      <c r="I103" s="258"/>
      <c r="J103" s="258"/>
      <c r="K103" s="257"/>
    </row>
    <row r="104" spans="2:11" ht="15" customHeight="1">
      <c r="B104" s="256"/>
      <c r="C104" s="246" t="s">
        <v>54</v>
      </c>
      <c r="D104" s="263"/>
      <c r="E104" s="263"/>
      <c r="F104" s="265" t="s">
        <v>4717</v>
      </c>
      <c r="G104" s="274"/>
      <c r="H104" s="246" t="s">
        <v>4756</v>
      </c>
      <c r="I104" s="246" t="s">
        <v>4719</v>
      </c>
      <c r="J104" s="246">
        <v>20</v>
      </c>
      <c r="K104" s="257"/>
    </row>
    <row r="105" spans="2:11" ht="15" customHeight="1">
      <c r="B105" s="256"/>
      <c r="C105" s="246" t="s">
        <v>4720</v>
      </c>
      <c r="D105" s="246"/>
      <c r="E105" s="246"/>
      <c r="F105" s="265" t="s">
        <v>4717</v>
      </c>
      <c r="G105" s="246"/>
      <c r="H105" s="246" t="s">
        <v>4756</v>
      </c>
      <c r="I105" s="246" t="s">
        <v>4719</v>
      </c>
      <c r="J105" s="246">
        <v>120</v>
      </c>
      <c r="K105" s="257"/>
    </row>
    <row r="106" spans="2:11" ht="15" customHeight="1">
      <c r="B106" s="266"/>
      <c r="C106" s="246" t="s">
        <v>4722</v>
      </c>
      <c r="D106" s="246"/>
      <c r="E106" s="246"/>
      <c r="F106" s="265" t="s">
        <v>4723</v>
      </c>
      <c r="G106" s="246"/>
      <c r="H106" s="246" t="s">
        <v>4756</v>
      </c>
      <c r="I106" s="246" t="s">
        <v>4719</v>
      </c>
      <c r="J106" s="246">
        <v>50</v>
      </c>
      <c r="K106" s="257"/>
    </row>
    <row r="107" spans="2:11" ht="15" customHeight="1">
      <c r="B107" s="266"/>
      <c r="C107" s="246" t="s">
        <v>4725</v>
      </c>
      <c r="D107" s="246"/>
      <c r="E107" s="246"/>
      <c r="F107" s="265" t="s">
        <v>4717</v>
      </c>
      <c r="G107" s="246"/>
      <c r="H107" s="246" t="s">
        <v>4756</v>
      </c>
      <c r="I107" s="246" t="s">
        <v>4727</v>
      </c>
      <c r="J107" s="246"/>
      <c r="K107" s="257"/>
    </row>
    <row r="108" spans="2:11" ht="15" customHeight="1">
      <c r="B108" s="266"/>
      <c r="C108" s="246" t="s">
        <v>4736</v>
      </c>
      <c r="D108" s="246"/>
      <c r="E108" s="246"/>
      <c r="F108" s="265" t="s">
        <v>4723</v>
      </c>
      <c r="G108" s="246"/>
      <c r="H108" s="246" t="s">
        <v>4756</v>
      </c>
      <c r="I108" s="246" t="s">
        <v>4719</v>
      </c>
      <c r="J108" s="246">
        <v>50</v>
      </c>
      <c r="K108" s="257"/>
    </row>
    <row r="109" spans="2:11" ht="15" customHeight="1">
      <c r="B109" s="266"/>
      <c r="C109" s="246" t="s">
        <v>4744</v>
      </c>
      <c r="D109" s="246"/>
      <c r="E109" s="246"/>
      <c r="F109" s="265" t="s">
        <v>4723</v>
      </c>
      <c r="G109" s="246"/>
      <c r="H109" s="246" t="s">
        <v>4756</v>
      </c>
      <c r="I109" s="246" t="s">
        <v>4719</v>
      </c>
      <c r="J109" s="246">
        <v>50</v>
      </c>
      <c r="K109" s="257"/>
    </row>
    <row r="110" spans="2:11" ht="15" customHeight="1">
      <c r="B110" s="266"/>
      <c r="C110" s="246" t="s">
        <v>4742</v>
      </c>
      <c r="D110" s="246"/>
      <c r="E110" s="246"/>
      <c r="F110" s="265" t="s">
        <v>4723</v>
      </c>
      <c r="G110" s="246"/>
      <c r="H110" s="246" t="s">
        <v>4756</v>
      </c>
      <c r="I110" s="246" t="s">
        <v>4719</v>
      </c>
      <c r="J110" s="246">
        <v>50</v>
      </c>
      <c r="K110" s="257"/>
    </row>
    <row r="111" spans="2:11" ht="15" customHeight="1">
      <c r="B111" s="266"/>
      <c r="C111" s="246" t="s">
        <v>54</v>
      </c>
      <c r="D111" s="246"/>
      <c r="E111" s="246"/>
      <c r="F111" s="265" t="s">
        <v>4717</v>
      </c>
      <c r="G111" s="246"/>
      <c r="H111" s="246" t="s">
        <v>4757</v>
      </c>
      <c r="I111" s="246" t="s">
        <v>4719</v>
      </c>
      <c r="J111" s="246">
        <v>20</v>
      </c>
      <c r="K111" s="257"/>
    </row>
    <row r="112" spans="2:11" ht="15" customHeight="1">
      <c r="B112" s="266"/>
      <c r="C112" s="246" t="s">
        <v>4758</v>
      </c>
      <c r="D112" s="246"/>
      <c r="E112" s="246"/>
      <c r="F112" s="265" t="s">
        <v>4717</v>
      </c>
      <c r="G112" s="246"/>
      <c r="H112" s="246" t="s">
        <v>4759</v>
      </c>
      <c r="I112" s="246" t="s">
        <v>4719</v>
      </c>
      <c r="J112" s="246">
        <v>120</v>
      </c>
      <c r="K112" s="257"/>
    </row>
    <row r="113" spans="2:11" ht="15" customHeight="1">
      <c r="B113" s="266"/>
      <c r="C113" s="246" t="s">
        <v>39</v>
      </c>
      <c r="D113" s="246"/>
      <c r="E113" s="246"/>
      <c r="F113" s="265" t="s">
        <v>4717</v>
      </c>
      <c r="G113" s="246"/>
      <c r="H113" s="246" t="s">
        <v>4760</v>
      </c>
      <c r="I113" s="246" t="s">
        <v>4751</v>
      </c>
      <c r="J113" s="246"/>
      <c r="K113" s="257"/>
    </row>
    <row r="114" spans="2:11" ht="15" customHeight="1">
      <c r="B114" s="266"/>
      <c r="C114" s="246" t="s">
        <v>49</v>
      </c>
      <c r="D114" s="246"/>
      <c r="E114" s="246"/>
      <c r="F114" s="265" t="s">
        <v>4717</v>
      </c>
      <c r="G114" s="246"/>
      <c r="H114" s="246" t="s">
        <v>4761</v>
      </c>
      <c r="I114" s="246" t="s">
        <v>4751</v>
      </c>
      <c r="J114" s="246"/>
      <c r="K114" s="257"/>
    </row>
    <row r="115" spans="2:11" ht="15" customHeight="1">
      <c r="B115" s="266"/>
      <c r="C115" s="246" t="s">
        <v>58</v>
      </c>
      <c r="D115" s="246"/>
      <c r="E115" s="246"/>
      <c r="F115" s="265" t="s">
        <v>4717</v>
      </c>
      <c r="G115" s="246"/>
      <c r="H115" s="246" t="s">
        <v>4762</v>
      </c>
      <c r="I115" s="246" t="s">
        <v>4763</v>
      </c>
      <c r="J115" s="246"/>
      <c r="K115" s="257"/>
    </row>
    <row r="116" spans="2:11" ht="15" customHeight="1">
      <c r="B116" s="269"/>
      <c r="C116" s="275"/>
      <c r="D116" s="275"/>
      <c r="E116" s="275"/>
      <c r="F116" s="275"/>
      <c r="G116" s="275"/>
      <c r="H116" s="275"/>
      <c r="I116" s="275"/>
      <c r="J116" s="275"/>
      <c r="K116" s="271"/>
    </row>
    <row r="117" spans="2:11" ht="18.75" customHeight="1">
      <c r="B117" s="276"/>
      <c r="C117" s="242"/>
      <c r="D117" s="242"/>
      <c r="E117" s="242"/>
      <c r="F117" s="277"/>
      <c r="G117" s="242"/>
      <c r="H117" s="242"/>
      <c r="I117" s="242"/>
      <c r="J117" s="242"/>
      <c r="K117" s="276"/>
    </row>
    <row r="118" spans="2:11" ht="18.75" customHeight="1">
      <c r="B118" s="252"/>
      <c r="C118" s="252"/>
      <c r="D118" s="252"/>
      <c r="E118" s="252"/>
      <c r="F118" s="252"/>
      <c r="G118" s="252"/>
      <c r="H118" s="252"/>
      <c r="I118" s="252"/>
      <c r="J118" s="252"/>
      <c r="K118" s="252"/>
    </row>
    <row r="119" spans="2:11" ht="7.5" customHeight="1">
      <c r="B119" s="278"/>
      <c r="C119" s="279"/>
      <c r="D119" s="279"/>
      <c r="E119" s="279"/>
      <c r="F119" s="279"/>
      <c r="G119" s="279"/>
      <c r="H119" s="279"/>
      <c r="I119" s="279"/>
      <c r="J119" s="279"/>
      <c r="K119" s="280"/>
    </row>
    <row r="120" spans="2:11" ht="45" customHeight="1">
      <c r="B120" s="281"/>
      <c r="C120" s="363" t="s">
        <v>4764</v>
      </c>
      <c r="D120" s="363"/>
      <c r="E120" s="363"/>
      <c r="F120" s="363"/>
      <c r="G120" s="363"/>
      <c r="H120" s="363"/>
      <c r="I120" s="363"/>
      <c r="J120" s="363"/>
      <c r="K120" s="282"/>
    </row>
    <row r="121" spans="2:11" ht="17.25" customHeight="1">
      <c r="B121" s="283"/>
      <c r="C121" s="258" t="s">
        <v>4711</v>
      </c>
      <c r="D121" s="258"/>
      <c r="E121" s="258"/>
      <c r="F121" s="258" t="s">
        <v>4712</v>
      </c>
      <c r="G121" s="259"/>
      <c r="H121" s="258" t="s">
        <v>231</v>
      </c>
      <c r="I121" s="258" t="s">
        <v>58</v>
      </c>
      <c r="J121" s="258" t="s">
        <v>4713</v>
      </c>
      <c r="K121" s="284"/>
    </row>
    <row r="122" spans="2:11" ht="17.25" customHeight="1">
      <c r="B122" s="283"/>
      <c r="C122" s="260" t="s">
        <v>4714</v>
      </c>
      <c r="D122" s="260"/>
      <c r="E122" s="260"/>
      <c r="F122" s="261" t="s">
        <v>4715</v>
      </c>
      <c r="G122" s="262"/>
      <c r="H122" s="260"/>
      <c r="I122" s="260"/>
      <c r="J122" s="260" t="s">
        <v>4716</v>
      </c>
      <c r="K122" s="284"/>
    </row>
    <row r="123" spans="2:11" ht="5.25" customHeight="1">
      <c r="B123" s="285"/>
      <c r="C123" s="263"/>
      <c r="D123" s="263"/>
      <c r="E123" s="263"/>
      <c r="F123" s="263"/>
      <c r="G123" s="246"/>
      <c r="H123" s="263"/>
      <c r="I123" s="263"/>
      <c r="J123" s="263"/>
      <c r="K123" s="286"/>
    </row>
    <row r="124" spans="2:11" ht="15" customHeight="1">
      <c r="B124" s="285"/>
      <c r="C124" s="246" t="s">
        <v>4720</v>
      </c>
      <c r="D124" s="263"/>
      <c r="E124" s="263"/>
      <c r="F124" s="265" t="s">
        <v>4717</v>
      </c>
      <c r="G124" s="246"/>
      <c r="H124" s="246" t="s">
        <v>4756</v>
      </c>
      <c r="I124" s="246" t="s">
        <v>4719</v>
      </c>
      <c r="J124" s="246">
        <v>120</v>
      </c>
      <c r="K124" s="287"/>
    </row>
    <row r="125" spans="2:11" ht="15" customHeight="1">
      <c r="B125" s="285"/>
      <c r="C125" s="246" t="s">
        <v>4765</v>
      </c>
      <c r="D125" s="246"/>
      <c r="E125" s="246"/>
      <c r="F125" s="265" t="s">
        <v>4717</v>
      </c>
      <c r="G125" s="246"/>
      <c r="H125" s="246" t="s">
        <v>4766</v>
      </c>
      <c r="I125" s="246" t="s">
        <v>4719</v>
      </c>
      <c r="J125" s="246" t="s">
        <v>4767</v>
      </c>
      <c r="K125" s="287"/>
    </row>
    <row r="126" spans="2:11" ht="15" customHeight="1">
      <c r="B126" s="285"/>
      <c r="C126" s="246" t="s">
        <v>140</v>
      </c>
      <c r="D126" s="246"/>
      <c r="E126" s="246"/>
      <c r="F126" s="265" t="s">
        <v>4717</v>
      </c>
      <c r="G126" s="246"/>
      <c r="H126" s="246" t="s">
        <v>4768</v>
      </c>
      <c r="I126" s="246" t="s">
        <v>4719</v>
      </c>
      <c r="J126" s="246" t="s">
        <v>4767</v>
      </c>
      <c r="K126" s="287"/>
    </row>
    <row r="127" spans="2:11" ht="15" customHeight="1">
      <c r="B127" s="285"/>
      <c r="C127" s="246" t="s">
        <v>4728</v>
      </c>
      <c r="D127" s="246"/>
      <c r="E127" s="246"/>
      <c r="F127" s="265" t="s">
        <v>4723</v>
      </c>
      <c r="G127" s="246"/>
      <c r="H127" s="246" t="s">
        <v>4729</v>
      </c>
      <c r="I127" s="246" t="s">
        <v>4719</v>
      </c>
      <c r="J127" s="246">
        <v>15</v>
      </c>
      <c r="K127" s="287"/>
    </row>
    <row r="128" spans="2:11" ht="15" customHeight="1">
      <c r="B128" s="285"/>
      <c r="C128" s="267" t="s">
        <v>4730</v>
      </c>
      <c r="D128" s="267"/>
      <c r="E128" s="267"/>
      <c r="F128" s="268" t="s">
        <v>4723</v>
      </c>
      <c r="G128" s="267"/>
      <c r="H128" s="267" t="s">
        <v>4731</v>
      </c>
      <c r="I128" s="267" t="s">
        <v>4719</v>
      </c>
      <c r="J128" s="267">
        <v>15</v>
      </c>
      <c r="K128" s="287"/>
    </row>
    <row r="129" spans="2:11" ht="15" customHeight="1">
      <c r="B129" s="285"/>
      <c r="C129" s="267" t="s">
        <v>4732</v>
      </c>
      <c r="D129" s="267"/>
      <c r="E129" s="267"/>
      <c r="F129" s="268" t="s">
        <v>4723</v>
      </c>
      <c r="G129" s="267"/>
      <c r="H129" s="267" t="s">
        <v>4733</v>
      </c>
      <c r="I129" s="267" t="s">
        <v>4719</v>
      </c>
      <c r="J129" s="267">
        <v>20</v>
      </c>
      <c r="K129" s="287"/>
    </row>
    <row r="130" spans="2:11" ht="15" customHeight="1">
      <c r="B130" s="285"/>
      <c r="C130" s="267" t="s">
        <v>4734</v>
      </c>
      <c r="D130" s="267"/>
      <c r="E130" s="267"/>
      <c r="F130" s="268" t="s">
        <v>4723</v>
      </c>
      <c r="G130" s="267"/>
      <c r="H130" s="267" t="s">
        <v>4735</v>
      </c>
      <c r="I130" s="267" t="s">
        <v>4719</v>
      </c>
      <c r="J130" s="267">
        <v>20</v>
      </c>
      <c r="K130" s="287"/>
    </row>
    <row r="131" spans="2:11" ht="15" customHeight="1">
      <c r="B131" s="285"/>
      <c r="C131" s="246" t="s">
        <v>4722</v>
      </c>
      <c r="D131" s="246"/>
      <c r="E131" s="246"/>
      <c r="F131" s="265" t="s">
        <v>4723</v>
      </c>
      <c r="G131" s="246"/>
      <c r="H131" s="246" t="s">
        <v>4756</v>
      </c>
      <c r="I131" s="246" t="s">
        <v>4719</v>
      </c>
      <c r="J131" s="246">
        <v>50</v>
      </c>
      <c r="K131" s="287"/>
    </row>
    <row r="132" spans="2:11" ht="15" customHeight="1">
      <c r="B132" s="285"/>
      <c r="C132" s="246" t="s">
        <v>4736</v>
      </c>
      <c r="D132" s="246"/>
      <c r="E132" s="246"/>
      <c r="F132" s="265" t="s">
        <v>4723</v>
      </c>
      <c r="G132" s="246"/>
      <c r="H132" s="246" t="s">
        <v>4756</v>
      </c>
      <c r="I132" s="246" t="s">
        <v>4719</v>
      </c>
      <c r="J132" s="246">
        <v>50</v>
      </c>
      <c r="K132" s="287"/>
    </row>
    <row r="133" spans="2:11" ht="15" customHeight="1">
      <c r="B133" s="285"/>
      <c r="C133" s="246" t="s">
        <v>4742</v>
      </c>
      <c r="D133" s="246"/>
      <c r="E133" s="246"/>
      <c r="F133" s="265" t="s">
        <v>4723</v>
      </c>
      <c r="G133" s="246"/>
      <c r="H133" s="246" t="s">
        <v>4756</v>
      </c>
      <c r="I133" s="246" t="s">
        <v>4719</v>
      </c>
      <c r="J133" s="246">
        <v>50</v>
      </c>
      <c r="K133" s="287"/>
    </row>
    <row r="134" spans="2:11" ht="15" customHeight="1">
      <c r="B134" s="285"/>
      <c r="C134" s="246" t="s">
        <v>4744</v>
      </c>
      <c r="D134" s="246"/>
      <c r="E134" s="246"/>
      <c r="F134" s="265" t="s">
        <v>4723</v>
      </c>
      <c r="G134" s="246"/>
      <c r="H134" s="246" t="s">
        <v>4756</v>
      </c>
      <c r="I134" s="246" t="s">
        <v>4719</v>
      </c>
      <c r="J134" s="246">
        <v>50</v>
      </c>
      <c r="K134" s="287"/>
    </row>
    <row r="135" spans="2:11" ht="15" customHeight="1">
      <c r="B135" s="285"/>
      <c r="C135" s="246" t="s">
        <v>236</v>
      </c>
      <c r="D135" s="246"/>
      <c r="E135" s="246"/>
      <c r="F135" s="265" t="s">
        <v>4723</v>
      </c>
      <c r="G135" s="246"/>
      <c r="H135" s="246" t="s">
        <v>4769</v>
      </c>
      <c r="I135" s="246" t="s">
        <v>4719</v>
      </c>
      <c r="J135" s="246">
        <v>255</v>
      </c>
      <c r="K135" s="287"/>
    </row>
    <row r="136" spans="2:11" ht="15" customHeight="1">
      <c r="B136" s="285"/>
      <c r="C136" s="246" t="s">
        <v>4746</v>
      </c>
      <c r="D136" s="246"/>
      <c r="E136" s="246"/>
      <c r="F136" s="265" t="s">
        <v>4717</v>
      </c>
      <c r="G136" s="246"/>
      <c r="H136" s="246" t="s">
        <v>4770</v>
      </c>
      <c r="I136" s="246" t="s">
        <v>4748</v>
      </c>
      <c r="J136" s="246"/>
      <c r="K136" s="287"/>
    </row>
    <row r="137" spans="2:11" ht="15" customHeight="1">
      <c r="B137" s="285"/>
      <c r="C137" s="246" t="s">
        <v>4749</v>
      </c>
      <c r="D137" s="246"/>
      <c r="E137" s="246"/>
      <c r="F137" s="265" t="s">
        <v>4717</v>
      </c>
      <c r="G137" s="246"/>
      <c r="H137" s="246" t="s">
        <v>4771</v>
      </c>
      <c r="I137" s="246" t="s">
        <v>4751</v>
      </c>
      <c r="J137" s="246"/>
      <c r="K137" s="287"/>
    </row>
    <row r="138" spans="2:11" ht="15" customHeight="1">
      <c r="B138" s="285"/>
      <c r="C138" s="246" t="s">
        <v>4752</v>
      </c>
      <c r="D138" s="246"/>
      <c r="E138" s="246"/>
      <c r="F138" s="265" t="s">
        <v>4717</v>
      </c>
      <c r="G138" s="246"/>
      <c r="H138" s="246" t="s">
        <v>4752</v>
      </c>
      <c r="I138" s="246" t="s">
        <v>4751</v>
      </c>
      <c r="J138" s="246"/>
      <c r="K138" s="287"/>
    </row>
    <row r="139" spans="2:11" ht="15" customHeight="1">
      <c r="B139" s="285"/>
      <c r="C139" s="246" t="s">
        <v>39</v>
      </c>
      <c r="D139" s="246"/>
      <c r="E139" s="246"/>
      <c r="F139" s="265" t="s">
        <v>4717</v>
      </c>
      <c r="G139" s="246"/>
      <c r="H139" s="246" t="s">
        <v>4772</v>
      </c>
      <c r="I139" s="246" t="s">
        <v>4751</v>
      </c>
      <c r="J139" s="246"/>
      <c r="K139" s="287"/>
    </row>
    <row r="140" spans="2:11" ht="15" customHeight="1">
      <c r="B140" s="285"/>
      <c r="C140" s="246" t="s">
        <v>4773</v>
      </c>
      <c r="D140" s="246"/>
      <c r="E140" s="246"/>
      <c r="F140" s="265" t="s">
        <v>4717</v>
      </c>
      <c r="G140" s="246"/>
      <c r="H140" s="246" t="s">
        <v>4774</v>
      </c>
      <c r="I140" s="246" t="s">
        <v>4751</v>
      </c>
      <c r="J140" s="246"/>
      <c r="K140" s="287"/>
    </row>
    <row r="141" spans="2:11" ht="15" customHeight="1">
      <c r="B141" s="288"/>
      <c r="C141" s="289"/>
      <c r="D141" s="289"/>
      <c r="E141" s="289"/>
      <c r="F141" s="289"/>
      <c r="G141" s="289"/>
      <c r="H141" s="289"/>
      <c r="I141" s="289"/>
      <c r="J141" s="289"/>
      <c r="K141" s="290"/>
    </row>
    <row r="142" spans="2:11" ht="18.75" customHeight="1">
      <c r="B142" s="242"/>
      <c r="C142" s="242"/>
      <c r="D142" s="242"/>
      <c r="E142" s="242"/>
      <c r="F142" s="277"/>
      <c r="G142" s="242"/>
      <c r="H142" s="242"/>
      <c r="I142" s="242"/>
      <c r="J142" s="242"/>
      <c r="K142" s="242"/>
    </row>
    <row r="143" spans="2:11" ht="18.75" customHeight="1">
      <c r="B143" s="252"/>
      <c r="C143" s="252"/>
      <c r="D143" s="252"/>
      <c r="E143" s="252"/>
      <c r="F143" s="252"/>
      <c r="G143" s="252"/>
      <c r="H143" s="252"/>
      <c r="I143" s="252"/>
      <c r="J143" s="252"/>
      <c r="K143" s="252"/>
    </row>
    <row r="144" spans="2:11" ht="7.5" customHeight="1">
      <c r="B144" s="253"/>
      <c r="C144" s="254"/>
      <c r="D144" s="254"/>
      <c r="E144" s="254"/>
      <c r="F144" s="254"/>
      <c r="G144" s="254"/>
      <c r="H144" s="254"/>
      <c r="I144" s="254"/>
      <c r="J144" s="254"/>
      <c r="K144" s="255"/>
    </row>
    <row r="145" spans="2:11" ht="45" customHeight="1">
      <c r="B145" s="256"/>
      <c r="C145" s="364" t="s">
        <v>4775</v>
      </c>
      <c r="D145" s="364"/>
      <c r="E145" s="364"/>
      <c r="F145" s="364"/>
      <c r="G145" s="364"/>
      <c r="H145" s="364"/>
      <c r="I145" s="364"/>
      <c r="J145" s="364"/>
      <c r="K145" s="257"/>
    </row>
    <row r="146" spans="2:11" ht="17.25" customHeight="1">
      <c r="B146" s="256"/>
      <c r="C146" s="258" t="s">
        <v>4711</v>
      </c>
      <c r="D146" s="258"/>
      <c r="E146" s="258"/>
      <c r="F146" s="258" t="s">
        <v>4712</v>
      </c>
      <c r="G146" s="259"/>
      <c r="H146" s="258" t="s">
        <v>231</v>
      </c>
      <c r="I146" s="258" t="s">
        <v>58</v>
      </c>
      <c r="J146" s="258" t="s">
        <v>4713</v>
      </c>
      <c r="K146" s="257"/>
    </row>
    <row r="147" spans="2:11" ht="17.25" customHeight="1">
      <c r="B147" s="256"/>
      <c r="C147" s="260" t="s">
        <v>4714</v>
      </c>
      <c r="D147" s="260"/>
      <c r="E147" s="260"/>
      <c r="F147" s="261" t="s">
        <v>4715</v>
      </c>
      <c r="G147" s="262"/>
      <c r="H147" s="260"/>
      <c r="I147" s="260"/>
      <c r="J147" s="260" t="s">
        <v>4716</v>
      </c>
      <c r="K147" s="257"/>
    </row>
    <row r="148" spans="2:11" ht="5.25" customHeight="1">
      <c r="B148" s="266"/>
      <c r="C148" s="263"/>
      <c r="D148" s="263"/>
      <c r="E148" s="263"/>
      <c r="F148" s="263"/>
      <c r="G148" s="264"/>
      <c r="H148" s="263"/>
      <c r="I148" s="263"/>
      <c r="J148" s="263"/>
      <c r="K148" s="287"/>
    </row>
    <row r="149" spans="2:11" ht="15" customHeight="1">
      <c r="B149" s="266"/>
      <c r="C149" s="291" t="s">
        <v>4720</v>
      </c>
      <c r="D149" s="246"/>
      <c r="E149" s="246"/>
      <c r="F149" s="292" t="s">
        <v>4717</v>
      </c>
      <c r="G149" s="246"/>
      <c r="H149" s="291" t="s">
        <v>4756</v>
      </c>
      <c r="I149" s="291" t="s">
        <v>4719</v>
      </c>
      <c r="J149" s="291">
        <v>120</v>
      </c>
      <c r="K149" s="287"/>
    </row>
    <row r="150" spans="2:11" ht="15" customHeight="1">
      <c r="B150" s="266"/>
      <c r="C150" s="291" t="s">
        <v>4765</v>
      </c>
      <c r="D150" s="246"/>
      <c r="E150" s="246"/>
      <c r="F150" s="292" t="s">
        <v>4717</v>
      </c>
      <c r="G150" s="246"/>
      <c r="H150" s="291" t="s">
        <v>4776</v>
      </c>
      <c r="I150" s="291" t="s">
        <v>4719</v>
      </c>
      <c r="J150" s="291" t="s">
        <v>4767</v>
      </c>
      <c r="K150" s="287"/>
    </row>
    <row r="151" spans="2:11" ht="15" customHeight="1">
      <c r="B151" s="266"/>
      <c r="C151" s="291" t="s">
        <v>140</v>
      </c>
      <c r="D151" s="246"/>
      <c r="E151" s="246"/>
      <c r="F151" s="292" t="s">
        <v>4717</v>
      </c>
      <c r="G151" s="246"/>
      <c r="H151" s="291" t="s">
        <v>4777</v>
      </c>
      <c r="I151" s="291" t="s">
        <v>4719</v>
      </c>
      <c r="J151" s="291" t="s">
        <v>4767</v>
      </c>
      <c r="K151" s="287"/>
    </row>
    <row r="152" spans="2:11" ht="15" customHeight="1">
      <c r="B152" s="266"/>
      <c r="C152" s="291" t="s">
        <v>4722</v>
      </c>
      <c r="D152" s="246"/>
      <c r="E152" s="246"/>
      <c r="F152" s="292" t="s">
        <v>4723</v>
      </c>
      <c r="G152" s="246"/>
      <c r="H152" s="291" t="s">
        <v>4756</v>
      </c>
      <c r="I152" s="291" t="s">
        <v>4719</v>
      </c>
      <c r="J152" s="291">
        <v>50</v>
      </c>
      <c r="K152" s="287"/>
    </row>
    <row r="153" spans="2:11" ht="15" customHeight="1">
      <c r="B153" s="266"/>
      <c r="C153" s="291" t="s">
        <v>4725</v>
      </c>
      <c r="D153" s="246"/>
      <c r="E153" s="246"/>
      <c r="F153" s="292" t="s">
        <v>4717</v>
      </c>
      <c r="G153" s="246"/>
      <c r="H153" s="291" t="s">
        <v>4756</v>
      </c>
      <c r="I153" s="291" t="s">
        <v>4727</v>
      </c>
      <c r="J153" s="291"/>
      <c r="K153" s="287"/>
    </row>
    <row r="154" spans="2:11" ht="15" customHeight="1">
      <c r="B154" s="266"/>
      <c r="C154" s="291" t="s">
        <v>4736</v>
      </c>
      <c r="D154" s="246"/>
      <c r="E154" s="246"/>
      <c r="F154" s="292" t="s">
        <v>4723</v>
      </c>
      <c r="G154" s="246"/>
      <c r="H154" s="291" t="s">
        <v>4756</v>
      </c>
      <c r="I154" s="291" t="s">
        <v>4719</v>
      </c>
      <c r="J154" s="291">
        <v>50</v>
      </c>
      <c r="K154" s="287"/>
    </row>
    <row r="155" spans="2:11" ht="15" customHeight="1">
      <c r="B155" s="266"/>
      <c r="C155" s="291" t="s">
        <v>4744</v>
      </c>
      <c r="D155" s="246"/>
      <c r="E155" s="246"/>
      <c r="F155" s="292" t="s">
        <v>4723</v>
      </c>
      <c r="G155" s="246"/>
      <c r="H155" s="291" t="s">
        <v>4756</v>
      </c>
      <c r="I155" s="291" t="s">
        <v>4719</v>
      </c>
      <c r="J155" s="291">
        <v>50</v>
      </c>
      <c r="K155" s="287"/>
    </row>
    <row r="156" spans="2:11" ht="15" customHeight="1">
      <c r="B156" s="266"/>
      <c r="C156" s="291" t="s">
        <v>4742</v>
      </c>
      <c r="D156" s="246"/>
      <c r="E156" s="246"/>
      <c r="F156" s="292" t="s">
        <v>4723</v>
      </c>
      <c r="G156" s="246"/>
      <c r="H156" s="291" t="s">
        <v>4756</v>
      </c>
      <c r="I156" s="291" t="s">
        <v>4719</v>
      </c>
      <c r="J156" s="291">
        <v>50</v>
      </c>
      <c r="K156" s="287"/>
    </row>
    <row r="157" spans="2:11" ht="15" customHeight="1">
      <c r="B157" s="266"/>
      <c r="C157" s="291" t="s">
        <v>218</v>
      </c>
      <c r="D157" s="246"/>
      <c r="E157" s="246"/>
      <c r="F157" s="292" t="s">
        <v>4717</v>
      </c>
      <c r="G157" s="246"/>
      <c r="H157" s="291" t="s">
        <v>4778</v>
      </c>
      <c r="I157" s="291" t="s">
        <v>4719</v>
      </c>
      <c r="J157" s="291" t="s">
        <v>4779</v>
      </c>
      <c r="K157" s="287"/>
    </row>
    <row r="158" spans="2:11" ht="15" customHeight="1">
      <c r="B158" s="266"/>
      <c r="C158" s="291" t="s">
        <v>4780</v>
      </c>
      <c r="D158" s="246"/>
      <c r="E158" s="246"/>
      <c r="F158" s="292" t="s">
        <v>4717</v>
      </c>
      <c r="G158" s="246"/>
      <c r="H158" s="291" t="s">
        <v>4781</v>
      </c>
      <c r="I158" s="291" t="s">
        <v>4751</v>
      </c>
      <c r="J158" s="291"/>
      <c r="K158" s="287"/>
    </row>
    <row r="159" spans="2:11" ht="15" customHeight="1">
      <c r="B159" s="293"/>
      <c r="C159" s="275"/>
      <c r="D159" s="275"/>
      <c r="E159" s="275"/>
      <c r="F159" s="275"/>
      <c r="G159" s="275"/>
      <c r="H159" s="275"/>
      <c r="I159" s="275"/>
      <c r="J159" s="275"/>
      <c r="K159" s="294"/>
    </row>
    <row r="160" spans="2:11" ht="18.75" customHeight="1">
      <c r="B160" s="242"/>
      <c r="C160" s="246"/>
      <c r="D160" s="246"/>
      <c r="E160" s="246"/>
      <c r="F160" s="265"/>
      <c r="G160" s="246"/>
      <c r="H160" s="246"/>
      <c r="I160" s="246"/>
      <c r="J160" s="246"/>
      <c r="K160" s="242"/>
    </row>
    <row r="161" spans="2:11" ht="18.75" customHeight="1">
      <c r="B161" s="252"/>
      <c r="C161" s="252"/>
      <c r="D161" s="252"/>
      <c r="E161" s="252"/>
      <c r="F161" s="252"/>
      <c r="G161" s="252"/>
      <c r="H161" s="252"/>
      <c r="I161" s="252"/>
      <c r="J161" s="252"/>
      <c r="K161" s="252"/>
    </row>
    <row r="162" spans="2:11" ht="7.5" customHeight="1">
      <c r="B162" s="234"/>
      <c r="C162" s="235"/>
      <c r="D162" s="235"/>
      <c r="E162" s="235"/>
      <c r="F162" s="235"/>
      <c r="G162" s="235"/>
      <c r="H162" s="235"/>
      <c r="I162" s="235"/>
      <c r="J162" s="235"/>
      <c r="K162" s="236"/>
    </row>
    <row r="163" spans="2:11" ht="45" customHeight="1">
      <c r="B163" s="237"/>
      <c r="C163" s="363" t="s">
        <v>4782</v>
      </c>
      <c r="D163" s="363"/>
      <c r="E163" s="363"/>
      <c r="F163" s="363"/>
      <c r="G163" s="363"/>
      <c r="H163" s="363"/>
      <c r="I163" s="363"/>
      <c r="J163" s="363"/>
      <c r="K163" s="238"/>
    </row>
    <row r="164" spans="2:11" ht="17.25" customHeight="1">
      <c r="B164" s="237"/>
      <c r="C164" s="258" t="s">
        <v>4711</v>
      </c>
      <c r="D164" s="258"/>
      <c r="E164" s="258"/>
      <c r="F164" s="258" t="s">
        <v>4712</v>
      </c>
      <c r="G164" s="295"/>
      <c r="H164" s="296" t="s">
        <v>231</v>
      </c>
      <c r="I164" s="296" t="s">
        <v>58</v>
      </c>
      <c r="J164" s="258" t="s">
        <v>4713</v>
      </c>
      <c r="K164" s="238"/>
    </row>
    <row r="165" spans="2:11" ht="17.25" customHeight="1">
      <c r="B165" s="239"/>
      <c r="C165" s="260" t="s">
        <v>4714</v>
      </c>
      <c r="D165" s="260"/>
      <c r="E165" s="260"/>
      <c r="F165" s="261" t="s">
        <v>4715</v>
      </c>
      <c r="G165" s="297"/>
      <c r="H165" s="298"/>
      <c r="I165" s="298"/>
      <c r="J165" s="260" t="s">
        <v>4716</v>
      </c>
      <c r="K165" s="240"/>
    </row>
    <row r="166" spans="2:11" ht="5.25" customHeight="1">
      <c r="B166" s="266"/>
      <c r="C166" s="263"/>
      <c r="D166" s="263"/>
      <c r="E166" s="263"/>
      <c r="F166" s="263"/>
      <c r="G166" s="264"/>
      <c r="H166" s="263"/>
      <c r="I166" s="263"/>
      <c r="J166" s="263"/>
      <c r="K166" s="287"/>
    </row>
    <row r="167" spans="2:11" ht="15" customHeight="1">
      <c r="B167" s="266"/>
      <c r="C167" s="246" t="s">
        <v>4720</v>
      </c>
      <c r="D167" s="246"/>
      <c r="E167" s="246"/>
      <c r="F167" s="265" t="s">
        <v>4717</v>
      </c>
      <c r="G167" s="246"/>
      <c r="H167" s="246" t="s">
        <v>4756</v>
      </c>
      <c r="I167" s="246" t="s">
        <v>4719</v>
      </c>
      <c r="J167" s="246">
        <v>120</v>
      </c>
      <c r="K167" s="287"/>
    </row>
    <row r="168" spans="2:11" ht="15" customHeight="1">
      <c r="B168" s="266"/>
      <c r="C168" s="246" t="s">
        <v>4765</v>
      </c>
      <c r="D168" s="246"/>
      <c r="E168" s="246"/>
      <c r="F168" s="265" t="s">
        <v>4717</v>
      </c>
      <c r="G168" s="246"/>
      <c r="H168" s="246" t="s">
        <v>4766</v>
      </c>
      <c r="I168" s="246" t="s">
        <v>4719</v>
      </c>
      <c r="J168" s="246" t="s">
        <v>4767</v>
      </c>
      <c r="K168" s="287"/>
    </row>
    <row r="169" spans="2:11" ht="15" customHeight="1">
      <c r="B169" s="266"/>
      <c r="C169" s="246" t="s">
        <v>140</v>
      </c>
      <c r="D169" s="246"/>
      <c r="E169" s="246"/>
      <c r="F169" s="265" t="s">
        <v>4717</v>
      </c>
      <c r="G169" s="246"/>
      <c r="H169" s="246" t="s">
        <v>4783</v>
      </c>
      <c r="I169" s="246" t="s">
        <v>4719</v>
      </c>
      <c r="J169" s="246" t="s">
        <v>4767</v>
      </c>
      <c r="K169" s="287"/>
    </row>
    <row r="170" spans="2:11" ht="15" customHeight="1">
      <c r="B170" s="266"/>
      <c r="C170" s="246" t="s">
        <v>4722</v>
      </c>
      <c r="D170" s="246"/>
      <c r="E170" s="246"/>
      <c r="F170" s="265" t="s">
        <v>4723</v>
      </c>
      <c r="G170" s="246"/>
      <c r="H170" s="246" t="s">
        <v>4783</v>
      </c>
      <c r="I170" s="246" t="s">
        <v>4719</v>
      </c>
      <c r="J170" s="246">
        <v>50</v>
      </c>
      <c r="K170" s="287"/>
    </row>
    <row r="171" spans="2:11" ht="15" customHeight="1">
      <c r="B171" s="266"/>
      <c r="C171" s="246" t="s">
        <v>4725</v>
      </c>
      <c r="D171" s="246"/>
      <c r="E171" s="246"/>
      <c r="F171" s="265" t="s">
        <v>4717</v>
      </c>
      <c r="G171" s="246"/>
      <c r="H171" s="246" t="s">
        <v>4783</v>
      </c>
      <c r="I171" s="246" t="s">
        <v>4727</v>
      </c>
      <c r="J171" s="246"/>
      <c r="K171" s="287"/>
    </row>
    <row r="172" spans="2:11" ht="15" customHeight="1">
      <c r="B172" s="266"/>
      <c r="C172" s="246" t="s">
        <v>4736</v>
      </c>
      <c r="D172" s="246"/>
      <c r="E172" s="246"/>
      <c r="F172" s="265" t="s">
        <v>4723</v>
      </c>
      <c r="G172" s="246"/>
      <c r="H172" s="246" t="s">
        <v>4783</v>
      </c>
      <c r="I172" s="246" t="s">
        <v>4719</v>
      </c>
      <c r="J172" s="246">
        <v>50</v>
      </c>
      <c r="K172" s="287"/>
    </row>
    <row r="173" spans="2:11" ht="15" customHeight="1">
      <c r="B173" s="266"/>
      <c r="C173" s="246" t="s">
        <v>4744</v>
      </c>
      <c r="D173" s="246"/>
      <c r="E173" s="246"/>
      <c r="F173" s="265" t="s">
        <v>4723</v>
      </c>
      <c r="G173" s="246"/>
      <c r="H173" s="246" t="s">
        <v>4783</v>
      </c>
      <c r="I173" s="246" t="s">
        <v>4719</v>
      </c>
      <c r="J173" s="246">
        <v>50</v>
      </c>
      <c r="K173" s="287"/>
    </row>
    <row r="174" spans="2:11" ht="15" customHeight="1">
      <c r="B174" s="266"/>
      <c r="C174" s="246" t="s">
        <v>4742</v>
      </c>
      <c r="D174" s="246"/>
      <c r="E174" s="246"/>
      <c r="F174" s="265" t="s">
        <v>4723</v>
      </c>
      <c r="G174" s="246"/>
      <c r="H174" s="246" t="s">
        <v>4783</v>
      </c>
      <c r="I174" s="246" t="s">
        <v>4719</v>
      </c>
      <c r="J174" s="246">
        <v>50</v>
      </c>
      <c r="K174" s="287"/>
    </row>
    <row r="175" spans="2:11" ht="15" customHeight="1">
      <c r="B175" s="266"/>
      <c r="C175" s="246" t="s">
        <v>230</v>
      </c>
      <c r="D175" s="246"/>
      <c r="E175" s="246"/>
      <c r="F175" s="265" t="s">
        <v>4717</v>
      </c>
      <c r="G175" s="246"/>
      <c r="H175" s="246" t="s">
        <v>4784</v>
      </c>
      <c r="I175" s="246" t="s">
        <v>4785</v>
      </c>
      <c r="J175" s="246"/>
      <c r="K175" s="287"/>
    </row>
    <row r="176" spans="2:11" ht="15" customHeight="1">
      <c r="B176" s="266"/>
      <c r="C176" s="246" t="s">
        <v>58</v>
      </c>
      <c r="D176" s="246"/>
      <c r="E176" s="246"/>
      <c r="F176" s="265" t="s">
        <v>4717</v>
      </c>
      <c r="G176" s="246"/>
      <c r="H176" s="246" t="s">
        <v>4786</v>
      </c>
      <c r="I176" s="246" t="s">
        <v>4787</v>
      </c>
      <c r="J176" s="246">
        <v>1</v>
      </c>
      <c r="K176" s="287"/>
    </row>
    <row r="177" spans="2:11" ht="15" customHeight="1">
      <c r="B177" s="266"/>
      <c r="C177" s="246" t="s">
        <v>54</v>
      </c>
      <c r="D177" s="246"/>
      <c r="E177" s="246"/>
      <c r="F177" s="265" t="s">
        <v>4717</v>
      </c>
      <c r="G177" s="246"/>
      <c r="H177" s="246" t="s">
        <v>4788</v>
      </c>
      <c r="I177" s="246" t="s">
        <v>4719</v>
      </c>
      <c r="J177" s="246">
        <v>20</v>
      </c>
      <c r="K177" s="287"/>
    </row>
    <row r="178" spans="2:11" ht="15" customHeight="1">
      <c r="B178" s="266"/>
      <c r="C178" s="246" t="s">
        <v>231</v>
      </c>
      <c r="D178" s="246"/>
      <c r="E178" s="246"/>
      <c r="F178" s="265" t="s">
        <v>4717</v>
      </c>
      <c r="G178" s="246"/>
      <c r="H178" s="246" t="s">
        <v>4789</v>
      </c>
      <c r="I178" s="246" t="s">
        <v>4719</v>
      </c>
      <c r="J178" s="246">
        <v>255</v>
      </c>
      <c r="K178" s="287"/>
    </row>
    <row r="179" spans="2:11" ht="15" customHeight="1">
      <c r="B179" s="266"/>
      <c r="C179" s="246" t="s">
        <v>232</v>
      </c>
      <c r="D179" s="246"/>
      <c r="E179" s="246"/>
      <c r="F179" s="265" t="s">
        <v>4717</v>
      </c>
      <c r="G179" s="246"/>
      <c r="H179" s="246" t="s">
        <v>4682</v>
      </c>
      <c r="I179" s="246" t="s">
        <v>4719</v>
      </c>
      <c r="J179" s="246">
        <v>10</v>
      </c>
      <c r="K179" s="287"/>
    </row>
    <row r="180" spans="2:11" ht="15" customHeight="1">
      <c r="B180" s="266"/>
      <c r="C180" s="246" t="s">
        <v>233</v>
      </c>
      <c r="D180" s="246"/>
      <c r="E180" s="246"/>
      <c r="F180" s="265" t="s">
        <v>4717</v>
      </c>
      <c r="G180" s="246"/>
      <c r="H180" s="246" t="s">
        <v>4790</v>
      </c>
      <c r="I180" s="246" t="s">
        <v>4751</v>
      </c>
      <c r="J180" s="246"/>
      <c r="K180" s="287"/>
    </row>
    <row r="181" spans="2:11" ht="15" customHeight="1">
      <c r="B181" s="266"/>
      <c r="C181" s="246" t="s">
        <v>4791</v>
      </c>
      <c r="D181" s="246"/>
      <c r="E181" s="246"/>
      <c r="F181" s="265" t="s">
        <v>4717</v>
      </c>
      <c r="G181" s="246"/>
      <c r="H181" s="246" t="s">
        <v>4792</v>
      </c>
      <c r="I181" s="246" t="s">
        <v>4751</v>
      </c>
      <c r="J181" s="246"/>
      <c r="K181" s="287"/>
    </row>
    <row r="182" spans="2:11" ht="15" customHeight="1">
      <c r="B182" s="266"/>
      <c r="C182" s="246" t="s">
        <v>4780</v>
      </c>
      <c r="D182" s="246"/>
      <c r="E182" s="246"/>
      <c r="F182" s="265" t="s">
        <v>4717</v>
      </c>
      <c r="G182" s="246"/>
      <c r="H182" s="246" t="s">
        <v>4793</v>
      </c>
      <c r="I182" s="246" t="s">
        <v>4751</v>
      </c>
      <c r="J182" s="246"/>
      <c r="K182" s="287"/>
    </row>
    <row r="183" spans="2:11" ht="15" customHeight="1">
      <c r="B183" s="266"/>
      <c r="C183" s="246" t="s">
        <v>235</v>
      </c>
      <c r="D183" s="246"/>
      <c r="E183" s="246"/>
      <c r="F183" s="265" t="s">
        <v>4723</v>
      </c>
      <c r="G183" s="246"/>
      <c r="H183" s="246" t="s">
        <v>4794</v>
      </c>
      <c r="I183" s="246" t="s">
        <v>4719</v>
      </c>
      <c r="J183" s="246">
        <v>50</v>
      </c>
      <c r="K183" s="287"/>
    </row>
    <row r="184" spans="2:11" ht="15" customHeight="1">
      <c r="B184" s="266"/>
      <c r="C184" s="246" t="s">
        <v>4795</v>
      </c>
      <c r="D184" s="246"/>
      <c r="E184" s="246"/>
      <c r="F184" s="265" t="s">
        <v>4723</v>
      </c>
      <c r="G184" s="246"/>
      <c r="H184" s="246" t="s">
        <v>4796</v>
      </c>
      <c r="I184" s="246" t="s">
        <v>4797</v>
      </c>
      <c r="J184" s="246"/>
      <c r="K184" s="287"/>
    </row>
    <row r="185" spans="2:11" ht="15" customHeight="1">
      <c r="B185" s="266"/>
      <c r="C185" s="246" t="s">
        <v>4798</v>
      </c>
      <c r="D185" s="246"/>
      <c r="E185" s="246"/>
      <c r="F185" s="265" t="s">
        <v>4723</v>
      </c>
      <c r="G185" s="246"/>
      <c r="H185" s="246" t="s">
        <v>4799</v>
      </c>
      <c r="I185" s="246" t="s">
        <v>4797</v>
      </c>
      <c r="J185" s="246"/>
      <c r="K185" s="287"/>
    </row>
    <row r="186" spans="2:11" ht="15" customHeight="1">
      <c r="B186" s="266"/>
      <c r="C186" s="246" t="s">
        <v>4800</v>
      </c>
      <c r="D186" s="246"/>
      <c r="E186" s="246"/>
      <c r="F186" s="265" t="s">
        <v>4723</v>
      </c>
      <c r="G186" s="246"/>
      <c r="H186" s="246" t="s">
        <v>4801</v>
      </c>
      <c r="I186" s="246" t="s">
        <v>4797</v>
      </c>
      <c r="J186" s="246"/>
      <c r="K186" s="287"/>
    </row>
    <row r="187" spans="2:11" ht="15" customHeight="1">
      <c r="B187" s="266"/>
      <c r="C187" s="299" t="s">
        <v>4802</v>
      </c>
      <c r="D187" s="246"/>
      <c r="E187" s="246"/>
      <c r="F187" s="265" t="s">
        <v>4723</v>
      </c>
      <c r="G187" s="246"/>
      <c r="H187" s="246" t="s">
        <v>4803</v>
      </c>
      <c r="I187" s="246" t="s">
        <v>4804</v>
      </c>
      <c r="J187" s="300" t="s">
        <v>4805</v>
      </c>
      <c r="K187" s="287"/>
    </row>
    <row r="188" spans="2:11" ht="15" customHeight="1">
      <c r="B188" s="266"/>
      <c r="C188" s="251" t="s">
        <v>43</v>
      </c>
      <c r="D188" s="246"/>
      <c r="E188" s="246"/>
      <c r="F188" s="265" t="s">
        <v>4717</v>
      </c>
      <c r="G188" s="246"/>
      <c r="H188" s="242" t="s">
        <v>4806</v>
      </c>
      <c r="I188" s="246" t="s">
        <v>4807</v>
      </c>
      <c r="J188" s="246"/>
      <c r="K188" s="287"/>
    </row>
    <row r="189" spans="2:11" ht="15" customHeight="1">
      <c r="B189" s="266"/>
      <c r="C189" s="251" t="s">
        <v>4808</v>
      </c>
      <c r="D189" s="246"/>
      <c r="E189" s="246"/>
      <c r="F189" s="265" t="s">
        <v>4717</v>
      </c>
      <c r="G189" s="246"/>
      <c r="H189" s="246" t="s">
        <v>4809</v>
      </c>
      <c r="I189" s="246" t="s">
        <v>4751</v>
      </c>
      <c r="J189" s="246"/>
      <c r="K189" s="287"/>
    </row>
    <row r="190" spans="2:11" ht="15" customHeight="1">
      <c r="B190" s="266"/>
      <c r="C190" s="251" t="s">
        <v>4810</v>
      </c>
      <c r="D190" s="246"/>
      <c r="E190" s="246"/>
      <c r="F190" s="265" t="s">
        <v>4717</v>
      </c>
      <c r="G190" s="246"/>
      <c r="H190" s="246" t="s">
        <v>4811</v>
      </c>
      <c r="I190" s="246" t="s">
        <v>4751</v>
      </c>
      <c r="J190" s="246"/>
      <c r="K190" s="287"/>
    </row>
    <row r="191" spans="2:11" ht="15" customHeight="1">
      <c r="B191" s="266"/>
      <c r="C191" s="251" t="s">
        <v>4812</v>
      </c>
      <c r="D191" s="246"/>
      <c r="E191" s="246"/>
      <c r="F191" s="265" t="s">
        <v>4723</v>
      </c>
      <c r="G191" s="246"/>
      <c r="H191" s="246" t="s">
        <v>4813</v>
      </c>
      <c r="I191" s="246" t="s">
        <v>4751</v>
      </c>
      <c r="J191" s="246"/>
      <c r="K191" s="287"/>
    </row>
    <row r="192" spans="2:11" ht="15" customHeight="1">
      <c r="B192" s="293"/>
      <c r="C192" s="301"/>
      <c r="D192" s="275"/>
      <c r="E192" s="275"/>
      <c r="F192" s="275"/>
      <c r="G192" s="275"/>
      <c r="H192" s="275"/>
      <c r="I192" s="275"/>
      <c r="J192" s="275"/>
      <c r="K192" s="294"/>
    </row>
    <row r="193" spans="2:11" ht="18.75" customHeight="1">
      <c r="B193" s="242"/>
      <c r="C193" s="246"/>
      <c r="D193" s="246"/>
      <c r="E193" s="246"/>
      <c r="F193" s="265"/>
      <c r="G193" s="246"/>
      <c r="H193" s="246"/>
      <c r="I193" s="246"/>
      <c r="J193" s="246"/>
      <c r="K193" s="242"/>
    </row>
    <row r="194" spans="2:11" ht="18.75" customHeight="1">
      <c r="B194" s="242"/>
      <c r="C194" s="246"/>
      <c r="D194" s="246"/>
      <c r="E194" s="246"/>
      <c r="F194" s="265"/>
      <c r="G194" s="246"/>
      <c r="H194" s="246"/>
      <c r="I194" s="246"/>
      <c r="J194" s="246"/>
      <c r="K194" s="242"/>
    </row>
    <row r="195" spans="2:11" ht="18.75" customHeight="1">
      <c r="B195" s="252"/>
      <c r="C195" s="252"/>
      <c r="D195" s="252"/>
      <c r="E195" s="252"/>
      <c r="F195" s="252"/>
      <c r="G195" s="252"/>
      <c r="H195" s="252"/>
      <c r="I195" s="252"/>
      <c r="J195" s="252"/>
      <c r="K195" s="252"/>
    </row>
    <row r="196" spans="2:11">
      <c r="B196" s="234"/>
      <c r="C196" s="235"/>
      <c r="D196" s="235"/>
      <c r="E196" s="235"/>
      <c r="F196" s="235"/>
      <c r="G196" s="235"/>
      <c r="H196" s="235"/>
      <c r="I196" s="235"/>
      <c r="J196" s="235"/>
      <c r="K196" s="236"/>
    </row>
    <row r="197" spans="2:11" ht="21">
      <c r="B197" s="237"/>
      <c r="C197" s="363" t="s">
        <v>4814</v>
      </c>
      <c r="D197" s="363"/>
      <c r="E197" s="363"/>
      <c r="F197" s="363"/>
      <c r="G197" s="363"/>
      <c r="H197" s="363"/>
      <c r="I197" s="363"/>
      <c r="J197" s="363"/>
      <c r="K197" s="238"/>
    </row>
    <row r="198" spans="2:11" ht="25.5" customHeight="1">
      <c r="B198" s="237"/>
      <c r="C198" s="302" t="s">
        <v>4815</v>
      </c>
      <c r="D198" s="302"/>
      <c r="E198" s="302"/>
      <c r="F198" s="302" t="s">
        <v>4816</v>
      </c>
      <c r="G198" s="303"/>
      <c r="H198" s="362" t="s">
        <v>4817</v>
      </c>
      <c r="I198" s="362"/>
      <c r="J198" s="362"/>
      <c r="K198" s="238"/>
    </row>
    <row r="199" spans="2:11" ht="5.25" customHeight="1">
      <c r="B199" s="266"/>
      <c r="C199" s="263"/>
      <c r="D199" s="263"/>
      <c r="E199" s="263"/>
      <c r="F199" s="263"/>
      <c r="G199" s="246"/>
      <c r="H199" s="263"/>
      <c r="I199" s="263"/>
      <c r="J199" s="263"/>
      <c r="K199" s="287"/>
    </row>
    <row r="200" spans="2:11" ht="15" customHeight="1">
      <c r="B200" s="266"/>
      <c r="C200" s="246" t="s">
        <v>4807</v>
      </c>
      <c r="D200" s="246"/>
      <c r="E200" s="246"/>
      <c r="F200" s="265" t="s">
        <v>44</v>
      </c>
      <c r="G200" s="246"/>
      <c r="H200" s="360" t="s">
        <v>4818</v>
      </c>
      <c r="I200" s="360"/>
      <c r="J200" s="360"/>
      <c r="K200" s="287"/>
    </row>
    <row r="201" spans="2:11" ht="15" customHeight="1">
      <c r="B201" s="266"/>
      <c r="C201" s="272"/>
      <c r="D201" s="246"/>
      <c r="E201" s="246"/>
      <c r="F201" s="265" t="s">
        <v>45</v>
      </c>
      <c r="G201" s="246"/>
      <c r="H201" s="360" t="s">
        <v>4819</v>
      </c>
      <c r="I201" s="360"/>
      <c r="J201" s="360"/>
      <c r="K201" s="287"/>
    </row>
    <row r="202" spans="2:11" ht="15" customHeight="1">
      <c r="B202" s="266"/>
      <c r="C202" s="272"/>
      <c r="D202" s="246"/>
      <c r="E202" s="246"/>
      <c r="F202" s="265" t="s">
        <v>48</v>
      </c>
      <c r="G202" s="246"/>
      <c r="H202" s="360" t="s">
        <v>4820</v>
      </c>
      <c r="I202" s="360"/>
      <c r="J202" s="360"/>
      <c r="K202" s="287"/>
    </row>
    <row r="203" spans="2:11" ht="15" customHeight="1">
      <c r="B203" s="266"/>
      <c r="C203" s="246"/>
      <c r="D203" s="246"/>
      <c r="E203" s="246"/>
      <c r="F203" s="265" t="s">
        <v>46</v>
      </c>
      <c r="G203" s="246"/>
      <c r="H203" s="360" t="s">
        <v>4821</v>
      </c>
      <c r="I203" s="360"/>
      <c r="J203" s="360"/>
      <c r="K203" s="287"/>
    </row>
    <row r="204" spans="2:11" ht="15" customHeight="1">
      <c r="B204" s="266"/>
      <c r="C204" s="246"/>
      <c r="D204" s="246"/>
      <c r="E204" s="246"/>
      <c r="F204" s="265" t="s">
        <v>47</v>
      </c>
      <c r="G204" s="246"/>
      <c r="H204" s="360" t="s">
        <v>4822</v>
      </c>
      <c r="I204" s="360"/>
      <c r="J204" s="360"/>
      <c r="K204" s="287"/>
    </row>
    <row r="205" spans="2:11" ht="15" customHeight="1">
      <c r="B205" s="266"/>
      <c r="C205" s="246"/>
      <c r="D205" s="246"/>
      <c r="E205" s="246"/>
      <c r="F205" s="265"/>
      <c r="G205" s="246"/>
      <c r="H205" s="246"/>
      <c r="I205" s="246"/>
      <c r="J205" s="246"/>
      <c r="K205" s="287"/>
    </row>
    <row r="206" spans="2:11" ht="15" customHeight="1">
      <c r="B206" s="266"/>
      <c r="C206" s="246" t="s">
        <v>4763</v>
      </c>
      <c r="D206" s="246"/>
      <c r="E206" s="246"/>
      <c r="F206" s="265" t="s">
        <v>85</v>
      </c>
      <c r="G206" s="246"/>
      <c r="H206" s="360" t="s">
        <v>4823</v>
      </c>
      <c r="I206" s="360"/>
      <c r="J206" s="360"/>
      <c r="K206" s="287"/>
    </row>
    <row r="207" spans="2:11" ht="15" customHeight="1">
      <c r="B207" s="266"/>
      <c r="C207" s="272"/>
      <c r="D207" s="246"/>
      <c r="E207" s="246"/>
      <c r="F207" s="265" t="s">
        <v>4664</v>
      </c>
      <c r="G207" s="246"/>
      <c r="H207" s="360" t="s">
        <v>4665</v>
      </c>
      <c r="I207" s="360"/>
      <c r="J207" s="360"/>
      <c r="K207" s="287"/>
    </row>
    <row r="208" spans="2:11" ht="15" customHeight="1">
      <c r="B208" s="266"/>
      <c r="C208" s="246"/>
      <c r="D208" s="246"/>
      <c r="E208" s="246"/>
      <c r="F208" s="265" t="s">
        <v>4662</v>
      </c>
      <c r="G208" s="246"/>
      <c r="H208" s="360" t="s">
        <v>4824</v>
      </c>
      <c r="I208" s="360"/>
      <c r="J208" s="360"/>
      <c r="K208" s="287"/>
    </row>
    <row r="209" spans="2:11" ht="15" customHeight="1">
      <c r="B209" s="304"/>
      <c r="C209" s="272"/>
      <c r="D209" s="272"/>
      <c r="E209" s="272"/>
      <c r="F209" s="265" t="s">
        <v>79</v>
      </c>
      <c r="G209" s="251"/>
      <c r="H209" s="361" t="s">
        <v>4666</v>
      </c>
      <c r="I209" s="361"/>
      <c r="J209" s="361"/>
      <c r="K209" s="305"/>
    </row>
    <row r="210" spans="2:11" ht="15" customHeight="1">
      <c r="B210" s="304"/>
      <c r="C210" s="272"/>
      <c r="D210" s="272"/>
      <c r="E210" s="272"/>
      <c r="F210" s="265" t="s">
        <v>2000</v>
      </c>
      <c r="G210" s="251"/>
      <c r="H210" s="361" t="s">
        <v>320</v>
      </c>
      <c r="I210" s="361"/>
      <c r="J210" s="361"/>
      <c r="K210" s="305"/>
    </row>
    <row r="211" spans="2:11" ht="15" customHeight="1">
      <c r="B211" s="304"/>
      <c r="C211" s="272"/>
      <c r="D211" s="272"/>
      <c r="E211" s="272"/>
      <c r="F211" s="306"/>
      <c r="G211" s="251"/>
      <c r="H211" s="307"/>
      <c r="I211" s="307"/>
      <c r="J211" s="307"/>
      <c r="K211" s="305"/>
    </row>
    <row r="212" spans="2:11" ht="15" customHeight="1">
      <c r="B212" s="304"/>
      <c r="C212" s="246" t="s">
        <v>4787</v>
      </c>
      <c r="D212" s="272"/>
      <c r="E212" s="272"/>
      <c r="F212" s="265">
        <v>1</v>
      </c>
      <c r="G212" s="251"/>
      <c r="H212" s="361" t="s">
        <v>4825</v>
      </c>
      <c r="I212" s="361"/>
      <c r="J212" s="361"/>
      <c r="K212" s="305"/>
    </row>
    <row r="213" spans="2:11" ht="15" customHeight="1">
      <c r="B213" s="304"/>
      <c r="C213" s="272"/>
      <c r="D213" s="272"/>
      <c r="E213" s="272"/>
      <c r="F213" s="265">
        <v>2</v>
      </c>
      <c r="G213" s="251"/>
      <c r="H213" s="361" t="s">
        <v>4826</v>
      </c>
      <c r="I213" s="361"/>
      <c r="J213" s="361"/>
      <c r="K213" s="305"/>
    </row>
    <row r="214" spans="2:11" ht="15" customHeight="1">
      <c r="B214" s="304"/>
      <c r="C214" s="272"/>
      <c r="D214" s="272"/>
      <c r="E214" s="272"/>
      <c r="F214" s="265">
        <v>3</v>
      </c>
      <c r="G214" s="251"/>
      <c r="H214" s="361" t="s">
        <v>4827</v>
      </c>
      <c r="I214" s="361"/>
      <c r="J214" s="361"/>
      <c r="K214" s="305"/>
    </row>
    <row r="215" spans="2:11" ht="15" customHeight="1">
      <c r="B215" s="304"/>
      <c r="C215" s="272"/>
      <c r="D215" s="272"/>
      <c r="E215" s="272"/>
      <c r="F215" s="265">
        <v>4</v>
      </c>
      <c r="G215" s="251"/>
      <c r="H215" s="361" t="s">
        <v>4828</v>
      </c>
      <c r="I215" s="361"/>
      <c r="J215" s="361"/>
      <c r="K215" s="305"/>
    </row>
    <row r="216" spans="2:11" ht="12.75" customHeight="1">
      <c r="B216" s="308"/>
      <c r="C216" s="309"/>
      <c r="D216" s="309"/>
      <c r="E216" s="309"/>
      <c r="F216" s="309"/>
      <c r="G216" s="309"/>
      <c r="H216" s="309"/>
      <c r="I216" s="309"/>
      <c r="J216" s="309"/>
      <c r="K216" s="310"/>
    </row>
  </sheetData>
  <sheetProtection formatCells="0" formatColumns="0" formatRows="0" insertColumns="0" insertRows="0" insertHyperlinks="0" deleteColumns="0" deleteRows="0" sort="0" autoFilter="0" pivotTables="0"/>
  <mergeCells count="77">
    <mergeCell ref="C9:J9"/>
    <mergeCell ref="D10:J10"/>
    <mergeCell ref="D13:J13"/>
    <mergeCell ref="C3:J3"/>
    <mergeCell ref="C4:J4"/>
    <mergeCell ref="C6:J6"/>
    <mergeCell ref="C7:J7"/>
    <mergeCell ref="D11:J11"/>
    <mergeCell ref="F19:J19"/>
    <mergeCell ref="F20:J20"/>
    <mergeCell ref="D14:J14"/>
    <mergeCell ref="D15:J15"/>
    <mergeCell ref="F16:J16"/>
    <mergeCell ref="F17:J17"/>
    <mergeCell ref="D31:J31"/>
    <mergeCell ref="C24:J24"/>
    <mergeCell ref="D32:J32"/>
    <mergeCell ref="F18:J18"/>
    <mergeCell ref="F21:J21"/>
    <mergeCell ref="C23:J23"/>
    <mergeCell ref="D25:J25"/>
    <mergeCell ref="D26:J26"/>
    <mergeCell ref="D28:J28"/>
    <mergeCell ref="D29:J29"/>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43</vt:i4>
      </vt:variant>
      <vt:variant>
        <vt:lpstr>Pojmenované oblasti</vt:lpstr>
      </vt:variant>
      <vt:variant>
        <vt:i4>85</vt:i4>
      </vt:variant>
    </vt:vector>
  </HeadingPairs>
  <TitlesOfParts>
    <vt:vector size="128" baseType="lpstr">
      <vt:lpstr>Rekapitulace stavby</vt:lpstr>
      <vt:lpstr>265-000 -  VRN</vt:lpstr>
      <vt:lpstr>265-010 - 1.PP - ASR</vt:lpstr>
      <vt:lpstr>265-020 - 1.NP - ASR</vt:lpstr>
      <vt:lpstr>265-030 - 2.NP - ASR</vt:lpstr>
      <vt:lpstr>265-040 - 3.NP - ASR</vt:lpstr>
      <vt:lpstr>265-050 - 4.NP - ASR</vt:lpstr>
      <vt:lpstr>265-060 - 5.NP - ASR</vt:lpstr>
      <vt:lpstr>265-070 - 6.NP - ASR</vt:lpstr>
      <vt:lpstr>265-071 - Truhlářské kons...</vt:lpstr>
      <vt:lpstr>265-072 - Repase oken</vt:lpstr>
      <vt:lpstr>265-073 - Zámečnické kons...</vt:lpstr>
      <vt:lpstr>265-074 - Klempířské kons...</vt:lpstr>
      <vt:lpstr>265-080 - Střecha</vt:lpstr>
      <vt:lpstr>265-090 - Fasáda</vt:lpstr>
      <vt:lpstr>265-100 - Výtahy a plošiny</vt:lpstr>
      <vt:lpstr>265-110 - Ostatní konstrukce</vt:lpstr>
      <vt:lpstr>265-120 - ZTI</vt:lpstr>
      <vt:lpstr>265-130 - UT</vt:lpstr>
      <vt:lpstr>265-140a - Rozvaděče</vt:lpstr>
      <vt:lpstr>265-140b - Transformátor</vt:lpstr>
      <vt:lpstr>265-140c - Osvětlení</vt:lpstr>
      <vt:lpstr>265-140d - Zásuvky</vt:lpstr>
      <vt:lpstr>265-140e - Kabely</vt:lpstr>
      <vt:lpstr>265-140f - Kabelové trasy</vt:lpstr>
      <vt:lpstr>265-140g - Ostatní materi</vt:lpstr>
      <vt:lpstr>265-150a - Strukturovaná ...</vt:lpstr>
      <vt:lpstr>265-150b - Aktivní prvky</vt:lpstr>
      <vt:lpstr>265-150c - Serverovna</vt:lpstr>
      <vt:lpstr>265-150d - Telefonní ústř...</vt:lpstr>
      <vt:lpstr>265-150e - STA</vt:lpstr>
      <vt:lpstr>265-150f - EPS</vt:lpstr>
      <vt:lpstr>265-150g - PZTS</vt:lpstr>
      <vt:lpstr>265-150h - CCTV</vt:lpstr>
      <vt:lpstr>265-150i - ACS</vt:lpstr>
      <vt:lpstr>265-150j - Kabelové trasy</vt:lpstr>
      <vt:lpstr>265-150k - SHZ pro server...</vt:lpstr>
      <vt:lpstr>265-150l - Ostatní</vt:lpstr>
      <vt:lpstr>265-160 -  Hromosvod</vt:lpstr>
      <vt:lpstr>265-170 - VZT</vt:lpstr>
      <vt:lpstr>265-180 - Gastro</vt:lpstr>
      <vt:lpstr>265-190 - Koordinace profesí</vt:lpstr>
      <vt:lpstr>Pokyny pro vyplnění</vt:lpstr>
      <vt:lpstr>'265-000 -  VRN'!Názvy_tisku</vt:lpstr>
      <vt:lpstr>'265-010 - 1.PP - ASR'!Názvy_tisku</vt:lpstr>
      <vt:lpstr>'265-020 - 1.NP - ASR'!Názvy_tisku</vt:lpstr>
      <vt:lpstr>'265-030 - 2.NP - ASR'!Názvy_tisku</vt:lpstr>
      <vt:lpstr>'265-040 - 3.NP - ASR'!Názvy_tisku</vt:lpstr>
      <vt:lpstr>'265-050 - 4.NP - ASR'!Názvy_tisku</vt:lpstr>
      <vt:lpstr>'265-060 - 5.NP - ASR'!Názvy_tisku</vt:lpstr>
      <vt:lpstr>'265-070 - 6.NP - ASR'!Názvy_tisku</vt:lpstr>
      <vt:lpstr>'265-071 - Truhlářské kons...'!Názvy_tisku</vt:lpstr>
      <vt:lpstr>'265-072 - Repase oken'!Názvy_tisku</vt:lpstr>
      <vt:lpstr>'265-073 - Zámečnické kons...'!Názvy_tisku</vt:lpstr>
      <vt:lpstr>'265-074 - Klempířské kons...'!Názvy_tisku</vt:lpstr>
      <vt:lpstr>'265-080 - Střecha'!Názvy_tisku</vt:lpstr>
      <vt:lpstr>'265-090 - Fasáda'!Názvy_tisku</vt:lpstr>
      <vt:lpstr>'265-100 - Výtahy a plošiny'!Názvy_tisku</vt:lpstr>
      <vt:lpstr>'265-110 - Ostatní konstrukce'!Názvy_tisku</vt:lpstr>
      <vt:lpstr>'265-120 - ZTI'!Názvy_tisku</vt:lpstr>
      <vt:lpstr>'265-130 - UT'!Názvy_tisku</vt:lpstr>
      <vt:lpstr>'265-140a - Rozvaděče'!Názvy_tisku</vt:lpstr>
      <vt:lpstr>'265-140b - Transformátor'!Názvy_tisku</vt:lpstr>
      <vt:lpstr>'265-140c - Osvětlení'!Názvy_tisku</vt:lpstr>
      <vt:lpstr>'265-140d - Zásuvky'!Názvy_tisku</vt:lpstr>
      <vt:lpstr>'265-140e - Kabely'!Názvy_tisku</vt:lpstr>
      <vt:lpstr>'265-140f - Kabelové trasy'!Názvy_tisku</vt:lpstr>
      <vt:lpstr>'265-140g - Ostatní materi'!Názvy_tisku</vt:lpstr>
      <vt:lpstr>'265-150a - Strukturovaná ...'!Názvy_tisku</vt:lpstr>
      <vt:lpstr>'265-150b - Aktivní prvky'!Názvy_tisku</vt:lpstr>
      <vt:lpstr>'265-150c - Serverovna'!Názvy_tisku</vt:lpstr>
      <vt:lpstr>'265-150d - Telefonní ústř...'!Názvy_tisku</vt:lpstr>
      <vt:lpstr>'265-150e - STA'!Názvy_tisku</vt:lpstr>
      <vt:lpstr>'265-150f - EPS'!Názvy_tisku</vt:lpstr>
      <vt:lpstr>'265-150g - PZTS'!Názvy_tisku</vt:lpstr>
      <vt:lpstr>'265-150h - CCTV'!Názvy_tisku</vt:lpstr>
      <vt:lpstr>'265-150i - ACS'!Názvy_tisku</vt:lpstr>
      <vt:lpstr>'265-150j - Kabelové trasy'!Názvy_tisku</vt:lpstr>
      <vt:lpstr>'265-150k - SHZ pro server...'!Názvy_tisku</vt:lpstr>
      <vt:lpstr>'265-150l - Ostatní'!Názvy_tisku</vt:lpstr>
      <vt:lpstr>'265-160 -  Hromosvod'!Názvy_tisku</vt:lpstr>
      <vt:lpstr>'265-170 - VZT'!Názvy_tisku</vt:lpstr>
      <vt:lpstr>'265-180 - Gastro'!Názvy_tisku</vt:lpstr>
      <vt:lpstr>'265-190 - Koordinace profesí'!Názvy_tisku</vt:lpstr>
      <vt:lpstr>'Rekapitulace stavby'!Názvy_tisku</vt:lpstr>
      <vt:lpstr>'265-000 -  VRN'!Oblast_tisku</vt:lpstr>
      <vt:lpstr>'265-010 - 1.PP - ASR'!Oblast_tisku</vt:lpstr>
      <vt:lpstr>'265-020 - 1.NP - ASR'!Oblast_tisku</vt:lpstr>
      <vt:lpstr>'265-030 - 2.NP - ASR'!Oblast_tisku</vt:lpstr>
      <vt:lpstr>'265-040 - 3.NP - ASR'!Oblast_tisku</vt:lpstr>
      <vt:lpstr>'265-050 - 4.NP - ASR'!Oblast_tisku</vt:lpstr>
      <vt:lpstr>'265-060 - 5.NP - ASR'!Oblast_tisku</vt:lpstr>
      <vt:lpstr>'265-070 - 6.NP - ASR'!Oblast_tisku</vt:lpstr>
      <vt:lpstr>'265-071 - Truhlářské kons...'!Oblast_tisku</vt:lpstr>
      <vt:lpstr>'265-072 - Repase oken'!Oblast_tisku</vt:lpstr>
      <vt:lpstr>'265-073 - Zámečnické kons...'!Oblast_tisku</vt:lpstr>
      <vt:lpstr>'265-074 - Klempířské kons...'!Oblast_tisku</vt:lpstr>
      <vt:lpstr>'265-080 - Střecha'!Oblast_tisku</vt:lpstr>
      <vt:lpstr>'265-090 - Fasáda'!Oblast_tisku</vt:lpstr>
      <vt:lpstr>'265-100 - Výtahy a plošiny'!Oblast_tisku</vt:lpstr>
      <vt:lpstr>'265-110 - Ostatní konstrukce'!Oblast_tisku</vt:lpstr>
      <vt:lpstr>'265-120 - ZTI'!Oblast_tisku</vt:lpstr>
      <vt:lpstr>'265-130 - UT'!Oblast_tisku</vt:lpstr>
      <vt:lpstr>'265-140a - Rozvaděče'!Oblast_tisku</vt:lpstr>
      <vt:lpstr>'265-140b - Transformátor'!Oblast_tisku</vt:lpstr>
      <vt:lpstr>'265-140c - Osvětlení'!Oblast_tisku</vt:lpstr>
      <vt:lpstr>'265-140d - Zásuvky'!Oblast_tisku</vt:lpstr>
      <vt:lpstr>'265-140e - Kabely'!Oblast_tisku</vt:lpstr>
      <vt:lpstr>'265-140f - Kabelové trasy'!Oblast_tisku</vt:lpstr>
      <vt:lpstr>'265-140g - Ostatní materi'!Oblast_tisku</vt:lpstr>
      <vt:lpstr>'265-150a - Strukturovaná ...'!Oblast_tisku</vt:lpstr>
      <vt:lpstr>'265-150b - Aktivní prvky'!Oblast_tisku</vt:lpstr>
      <vt:lpstr>'265-150c - Serverovna'!Oblast_tisku</vt:lpstr>
      <vt:lpstr>'265-150d - Telefonní ústř...'!Oblast_tisku</vt:lpstr>
      <vt:lpstr>'265-150e - STA'!Oblast_tisku</vt:lpstr>
      <vt:lpstr>'265-150f - EPS'!Oblast_tisku</vt:lpstr>
      <vt:lpstr>'265-150g - PZTS'!Oblast_tisku</vt:lpstr>
      <vt:lpstr>'265-150h - CCTV'!Oblast_tisku</vt:lpstr>
      <vt:lpstr>'265-150i - ACS'!Oblast_tisku</vt:lpstr>
      <vt:lpstr>'265-150j - Kabelové trasy'!Oblast_tisku</vt:lpstr>
      <vt:lpstr>'265-150k - SHZ pro server...'!Oblast_tisku</vt:lpstr>
      <vt:lpstr>'265-150l - Ostatní'!Oblast_tisku</vt:lpstr>
      <vt:lpstr>'265-160 -  Hromosvod'!Oblast_tisku</vt:lpstr>
      <vt:lpstr>'265-170 - VZT'!Oblast_tisku</vt:lpstr>
      <vt:lpstr>'265-180 - Gastro'!Oblast_tisku</vt:lpstr>
      <vt:lpstr>'265-190 - Koordinace profesí'!Oblast_tisku</vt:lpstr>
      <vt:lpstr>'Pokyny pro vyplnění'!Oblast_tisku</vt:lpstr>
      <vt:lpstr>'Rekapitulace stavby'!Oblast_tisku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Kolarova</dc:creator>
  <cp:lastModifiedBy>Kolářová Kateřina</cp:lastModifiedBy>
  <dcterms:created xsi:type="dcterms:W3CDTF">2017-06-16T09:32:00Z</dcterms:created>
  <dcterms:modified xsi:type="dcterms:W3CDTF">2017-06-16T09:35:20Z</dcterms:modified>
</cp:coreProperties>
</file>